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최종우 작업방 ★\전문대학 혁신사업\"/>
    </mc:Choice>
  </mc:AlternateContent>
  <xr:revisionPtr revIDLastSave="0" documentId="13_ncr:1_{C1AEB711-947D-4425-B400-5BC3DFA29A0A}" xr6:coauthVersionLast="47" xr6:coauthVersionMax="47" xr10:uidLastSave="{00000000-0000-0000-0000-000000000000}"/>
  <bookViews>
    <workbookView xWindow="-120" yWindow="-120" windowWidth="29040" windowHeight="15720" tabRatio="901" activeTab="4" xr2:uid="{1C73E62A-CE00-4D5A-878C-CB9B4AEF787D}"/>
  </bookViews>
  <sheets>
    <sheet name="표지" sheetId="12" r:id="rId1"/>
    <sheet name="목차" sheetId="13" r:id="rId2"/>
    <sheet name="속지1" sheetId="14" r:id="rId3"/>
    <sheet name="설계예산서" sheetId="15" r:id="rId4"/>
    <sheet name="원가계산서" sheetId="16" r:id="rId5"/>
    <sheet name="공종별집계표" sheetId="9" r:id="rId6"/>
    <sheet name="공종별내역서" sheetId="8" r:id="rId7"/>
    <sheet name="일위대가목록" sheetId="7" r:id="rId8"/>
    <sheet name="일위대가" sheetId="6" r:id="rId9"/>
    <sheet name="단가대비표" sheetId="5" r:id="rId10"/>
    <sheet name="공종별 집계표(수량)" sheetId="10" r:id="rId11"/>
    <sheet name="수량산출서" sheetId="11" r:id="rId12"/>
    <sheet name="공량산출근거서_일위대가" sheetId="4" r:id="rId13"/>
    <sheet name="공량설정_일위대가" sheetId="3" state="hidden" r:id="rId14"/>
    <sheet name=" 공사설정 " sheetId="2" state="hidden" r:id="rId15"/>
    <sheet name="Sheet1" sheetId="1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">"="</definedName>
    <definedName name="__B2">'[1]단면 (2)'!$K$55</definedName>
    <definedName name="__pa1">#REF!</definedName>
    <definedName name="__pa2">#REF!</definedName>
    <definedName name="__phi3">#REF!</definedName>
    <definedName name="__tbm1">#REF!</definedName>
    <definedName name="__Ted1">#REF!</definedName>
    <definedName name="__Ts1">#REF!</definedName>
    <definedName name="_1">#REF!</definedName>
    <definedName name="_2">#REF!</definedName>
    <definedName name="_4">#REF!</definedName>
    <definedName name="_A999999">#REF!</definedName>
    <definedName name="_b1">#REF!</definedName>
    <definedName name="_b2">#REF!</definedName>
    <definedName name="_bar10">#REF!</definedName>
    <definedName name="_bar13">#REF!</definedName>
    <definedName name="_bar16">#REF!</definedName>
    <definedName name="_bar19">#REF!</definedName>
    <definedName name="_bar22">#REF!</definedName>
    <definedName name="_bar25">#REF!</definedName>
    <definedName name="_bar29">#REF!</definedName>
    <definedName name="_bar32">#REF!</definedName>
    <definedName name="_bb1">#REF!</definedName>
    <definedName name="_bb2">#REF!</definedName>
    <definedName name="_dia10">[3]철근단면적!$C$2</definedName>
    <definedName name="_dia13">[4]철근단면적!$C$3</definedName>
    <definedName name="_dia16">[4]철근단면적!$C$4</definedName>
    <definedName name="_dia19">[4]철근단면적!$C$5</definedName>
    <definedName name="_dia22">[4]철근단면적!$C$6</definedName>
    <definedName name="_dia25">[4]철근단면적!$C$7</definedName>
    <definedName name="_dia29">[3]철근단면적!$C$8</definedName>
    <definedName name="_dia32">[3]철근단면적!$C$9</definedName>
    <definedName name="_dia35">#REF!</definedName>
    <definedName name="_faf98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h1">#REF!</definedName>
    <definedName name="_h2">#REF!</definedName>
    <definedName name="_h3">#REF!</definedName>
    <definedName name="_h4">#REF!</definedName>
    <definedName name="_hh">#REF!</definedName>
    <definedName name="_hh1">#REF!</definedName>
    <definedName name="_hh2">#REF!</definedName>
    <definedName name="_hun1">[5]설계조건!#REF!</definedName>
    <definedName name="_hun2">[5]설계조건!#REF!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a1">#REF!</definedName>
    <definedName name="_pa2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hidden="1">#REF!</definedName>
    <definedName name="_PH2">'[6]기둥(원형)'!#REF!</definedName>
    <definedName name="_phi1">#REF!</definedName>
    <definedName name="_phi3">#REF!</definedName>
    <definedName name="_PVC100">'[7]노임,재료비'!$M$18</definedName>
    <definedName name="_PVC1002">'[7]노임,재료비'!$O$18</definedName>
    <definedName name="_PVC50">'[7]노임,재료비'!$M$17</definedName>
    <definedName name="_PVC502">'[7]노임,재료비'!$O$17</definedName>
    <definedName name="_qs1">[5]설계조건!#REF!</definedName>
    <definedName name="_qs12">[5]설계조건!#REF!</definedName>
    <definedName name="_qs2">[5]설계조건!#REF!</definedName>
    <definedName name="_qs22">[5]설계조건!#REF!</definedName>
    <definedName name="_Regression_Int" hidden="1">1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10">[3]철근단면적!#REF!</definedName>
    <definedName name="_sd13">[3]철근단면적!#REF!</definedName>
    <definedName name="_sd16">[3]철근단면적!#REF!</definedName>
    <definedName name="_sd19">[3]철근단면적!#REF!</definedName>
    <definedName name="_sd22">[3]철근단면적!#REF!</definedName>
    <definedName name="_sd25">[3]철근단면적!#REF!</definedName>
    <definedName name="_sd29">[3]철근단면적!#REF!</definedName>
    <definedName name="_sd32">[3]철근단면적!#REF!</definedName>
    <definedName name="_SHH1">#REF!</definedName>
    <definedName name="_SHH2">#REF!</definedName>
    <definedName name="_SHH3">#REF!</definedName>
    <definedName name="_Sort" localSheetId="1" hidden="1">'[8]8.PILE  (돌출)'!#REF!</definedName>
    <definedName name="_Sort" localSheetId="2" hidden="1">'[8]8.PILE  (돌출)'!#REF!</definedName>
    <definedName name="_Sort" localSheetId="4" hidden="1">'[8]8.PILE  (돌출)'!#REF!</definedName>
    <definedName name="_Sort" hidden="1">'[8]8.PILE  (돌출)'!#REF!</definedName>
    <definedName name="_SUM1">[9]EP0618!#REF!</definedName>
    <definedName name="_SUM10">[9]EP0618!#REF!</definedName>
    <definedName name="_SUM11">[9]EP0618!#REF!</definedName>
    <definedName name="_SUM12">[9]EP0618!#REF!</definedName>
    <definedName name="_SUM13">[9]EP0618!#REF!</definedName>
    <definedName name="_SUM14">[9]EP0618!#REF!</definedName>
    <definedName name="_SUM15">[9]EP0618!#REF!</definedName>
    <definedName name="_SUM16">[9]EP0618!#REF!</definedName>
    <definedName name="_SUM17">[9]EP0618!#REF!</definedName>
    <definedName name="_SUM18">[9]EP0618!#REF!</definedName>
    <definedName name="_SUM19">[9]EP0618!#REF!</definedName>
    <definedName name="_SUM2">[9]EP0618!#REF!</definedName>
    <definedName name="_SUM3">[9]EP0618!#REF!</definedName>
    <definedName name="_SUM4">[9]EP0618!#REF!</definedName>
    <definedName name="_SUM5">[9]EP0618!#REF!</definedName>
    <definedName name="_SUM6">[9]EP0618!#REF!</definedName>
    <definedName name="_SUM7">[9]EP0618!#REF!</definedName>
    <definedName name="_SUM8">[9]EP0618!#REF!</definedName>
    <definedName name="_SUM9">[9]EP0618!#REF!</definedName>
    <definedName name="_tbm1">#REF!</definedName>
    <definedName name="_TBM2">'[10]주현(해보)'!#REF!</definedName>
    <definedName name="_Ted1">#REF!</definedName>
    <definedName name="_Ts1">#REF!</definedName>
    <definedName name="_wd1">[5]설계조건!#REF!</definedName>
    <definedName name="_wd2">[5]설계조건!#REF!</definedName>
    <definedName name="\0">#REF!</definedName>
    <definedName name="\a">#REF!</definedName>
    <definedName name="\b">[11]입력!#REF!</definedName>
    <definedName name="\c">#N/A</definedName>
    <definedName name="\d">'[12]계약용량(서포)'!#REF!</definedName>
    <definedName name="\e">'[12]계약용량(서포)'!#REF!</definedName>
    <definedName name="\f">'[12]계약용량(서포)'!#REF!</definedName>
    <definedName name="\g">[13]당초내역서!#REF!</definedName>
    <definedName name="\h">[14]단위가격!#REF!</definedName>
    <definedName name="\i">#N/A</definedName>
    <definedName name="\j">#N/A</definedName>
    <definedName name="\k">'[15]1SGATE97'!#REF!</definedName>
    <definedName name="\l">#N/A</definedName>
    <definedName name="\m">[14]단위가격!#REF!</definedName>
    <definedName name="\n">#N/A</definedName>
    <definedName name="\o">#REF!</definedName>
    <definedName name="\p">#REF!</definedName>
    <definedName name="\P1">#REF!</definedName>
    <definedName name="\q">[14]단가보완!#REF!</definedName>
    <definedName name="\r">#REF!</definedName>
    <definedName name="\s">[14]단위가격!#REF!</definedName>
    <definedName name="\t">[14]단위가격!#REF!</definedName>
    <definedName name="\u">#N/A</definedName>
    <definedName name="\v">[14]단위가격!#REF!</definedName>
    <definedName name="\w">[14]단위가격!#REF!</definedName>
    <definedName name="\x">#REF!</definedName>
    <definedName name="\y">#REF!</definedName>
    <definedName name="\z">#REF!</definedName>
    <definedName name="a">[16]옹벽!$M$315</definedName>
    <definedName name="a0">#REF!</definedName>
    <definedName name="A999999999999">#REF!</definedName>
    <definedName name="aa">[17]단가목록!$A$1:$IV$65536</definedName>
    <definedName name="aaa">#REF!</definedName>
    <definedName name="aaaa">[18]통합!#REF!</definedName>
    <definedName name="AAAAAAAA">'[19]#REF'!#REF!</definedName>
    <definedName name="AB">#N/A</definedName>
    <definedName name="ac">#REF!</definedName>
    <definedName name="AccessDatabase" hidden="1">"E:\WORK\VISUAL\MIRAE\LOADSYS\LoadDB.mdb"</definedName>
    <definedName name="ACX" localSheetId="1" hidden="1">#REF!</definedName>
    <definedName name="ACX" localSheetId="2" hidden="1">#REF!</definedName>
    <definedName name="ACX" localSheetId="4" hidden="1">#REF!</definedName>
    <definedName name="ACX" hidden="1">#REF!</definedName>
    <definedName name="a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DG">[20]단가비교표!#REF!</definedName>
    <definedName name="a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>#REF!</definedName>
    <definedName name="a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LPA">#REF!</definedName>
    <definedName name="alpha">[21]반중력식옹벽!#REF!</definedName>
    <definedName name="alpha3">#REF!</definedName>
    <definedName name="alphae">[21]반중력식옹벽!#REF!</definedName>
    <definedName name="ALSLDFㅁ일ㄴ">#REF!</definedName>
    <definedName name="alslsdkjfjs" localSheetId="1" hidden="1">#REF!</definedName>
    <definedName name="alslsdkjfjs" localSheetId="2" hidden="1">#REF!</definedName>
    <definedName name="alslsdkjfjs" localSheetId="4" hidden="1">#REF!</definedName>
    <definedName name="alslsdkjfjs" hidden="1">#REF!</definedName>
    <definedName name="an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>#REF!</definedName>
    <definedName name="ASB">#REF!</definedName>
    <definedName name="ASC" hidden="1">'[22]98수문일위'!$A$1:$P$2004</definedName>
    <definedName name="ascon1">#REF!</definedName>
    <definedName name="ascon2">#REF!</definedName>
    <definedName name="ASD">#REF!</definedName>
    <definedName name="asdf">#REF!</definedName>
    <definedName name="ASDFAS">#REF!</definedName>
    <definedName name="asdfasdfasdfasfcasx" hidden="1">'[23]98수문일위'!$A$1:$P$2004</definedName>
    <definedName name="ASDFASDFC">#REF!</definedName>
    <definedName name="ASDKLVJCKLVA">#REF!</definedName>
    <definedName name="ASDVASDF">#REF!</definedName>
    <definedName name="ASL">#REF!</definedName>
    <definedName name="ASS">#REF!</definedName>
    <definedName name="AST">#REF!</definedName>
    <definedName name="avvv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">#REF!</definedName>
    <definedName name="AWERTIAWEFASDJV">#REF!</definedName>
    <definedName name="A삼">#REF!</definedName>
    <definedName name="A이">#REF!</definedName>
    <definedName name="A일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1B">#REF!</definedName>
    <definedName name="B2B">#REF!</definedName>
    <definedName name="B3B">#REF!</definedName>
    <definedName name="B4B">#REF!</definedName>
    <definedName name="B5B">[24]교각1!#REF!</definedName>
    <definedName name="B6B">[24]교각1!#REF!</definedName>
    <definedName name="B7B">[24]교각1!#REF!</definedName>
    <definedName name="ba">[25]안정검토!$L$86</definedName>
    <definedName name="BB">#REF!</definedName>
    <definedName name="bba">#REF!</definedName>
    <definedName name="bbbbb">[26]안정검토!$U$95</definedName>
    <definedName name="bbbbbb">[26]안정검토!$X$95</definedName>
    <definedName name="bbbbbbb">[26]안정검토!$AA$95</definedName>
    <definedName name="bc">[25]안정검토!$R$86</definedName>
    <definedName name="bd">#REF!</definedName>
    <definedName name="be">#REF!</definedName>
    <definedName name="BETA">#REF!</definedName>
    <definedName name="beta5">#REF!</definedName>
    <definedName name="beta6">#REF!</definedName>
    <definedName name="bf">#REF!</definedName>
    <definedName name="BL">'[27]슬래브(유곡)'!#REF!</definedName>
    <definedName name="BLO">[28]사통!#REF!</definedName>
    <definedName name="BLT">#N/A</definedName>
    <definedName name="bp">[26]단면설계!#REF!</definedName>
    <definedName name="bs_chekjum">'[29]guard(mac)'!$A$1</definedName>
    <definedName name="bs_chekplus">'[29]guard(mac)'!$C$1</definedName>
    <definedName name="bs_chekwave">'[29]guard(mac)'!$E$1</definedName>
    <definedName name="BSB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V">#REF!</definedName>
    <definedName name="B이">#REF!</definedName>
    <definedName name="B일">#REF!</definedName>
    <definedName name="B제로">#REF!</definedName>
    <definedName name="cd">[30]통합!#REF!</definedName>
    <definedName name="cdd">[30]통합!#REF!</definedName>
    <definedName name="CH">#REF!</definedName>
    <definedName name="Cm">#REF!</definedName>
    <definedName name="CODE">#REF!</definedName>
    <definedName name="COLUMN_A">#REF!</definedName>
    <definedName name="conc">[30]통합!#REF!</definedName>
    <definedName name="conc단위중량">#REF!</definedName>
    <definedName name="CONDUIT">#REF!</definedName>
    <definedName name="COPING_L">[31]COPING!#REF!</definedName>
    <definedName name="COPING_W">#REF!</definedName>
    <definedName name="CR">#REF!</definedName>
    <definedName name="_xlnm.Criteria">#REF!</definedName>
    <definedName name="CSD">#REF!</definedName>
    <definedName name="CSF">#REF!</definedName>
    <definedName name="CTC">[5]설계조건!#REF!</definedName>
    <definedName name="cvb">[32]토공!$A$1:$IV$2</definedName>
    <definedName name="D">#REF!</definedName>
    <definedName name="D.1">#REF!</definedName>
    <definedName name="D.2">#REF!</definedName>
    <definedName name="DA">[33]단면가정!#REF!</definedName>
    <definedName name="DAA">[33]단면가정!#REF!</definedName>
    <definedName name="DADD">'[34]기둥(원형)'!$O$17</definedName>
    <definedName name="DANGA">'[35]Y-WORK'!$D$19:$D$19,'[35]Y-WORK'!$F$19:$BD$19</definedName>
    <definedName name="DATA">#REF!</definedName>
    <definedName name="_xlnm.Database">#REF!</definedName>
    <definedName name="DD">[30]통합!#REF!</definedName>
    <definedName name="ddd">#REF!</definedName>
    <definedName name="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>[36]총괄표!$J$24</definedName>
    <definedName name="ddjdjid">#REF!</definedName>
    <definedName name="DEA">#REF!</definedName>
    <definedName name="delta">'[37]H-pile(298x299)'!#REF!</definedName>
    <definedName name="delta3">#REF!</definedName>
    <definedName name="delta4">#REF!</definedName>
    <definedName name="delta5">#REF!</definedName>
    <definedName name="delta6">#REF!</definedName>
    <definedName name="df">#REF!</definedName>
    <definedName name="dfasdcascasd">#REF!</definedName>
    <definedName name="DFASDF" localSheetId="1" hidden="1">#REF!</definedName>
    <definedName name="DFASDF" localSheetId="2" hidden="1">#REF!</definedName>
    <definedName name="DFASDF" localSheetId="4" hidden="1">#REF!</definedName>
    <definedName name="DFASDF" hidden="1">#REF!</definedName>
    <definedName name="DFASDFASDFASDFADFACASDCASD">#REF!</definedName>
    <definedName name="dfd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gdg">[20]단가비교표!#REF!</definedName>
    <definedName name="d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dgdg">[20]단가비교표!#REF!</definedName>
    <definedName name="dfgg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">#REF!</definedName>
    <definedName name="dia_mm">[38]말뚝지지력산정!$J$19</definedName>
    <definedName name="DIAA">'[34]기둥(원형)'!$S$5</definedName>
    <definedName name="d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pae">'[37]H-pile(298x299)'!#REF!</definedName>
    <definedName name="dped">'[37]H-pile(298x299)'!#REF!</definedName>
    <definedName name="dpel">'[37]H-pile(298x299)'!#REF!</definedName>
    <definedName name="ds">#REF!</definedName>
    <definedName name="DSVP">#REF!</definedName>
    <definedName name="DW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>#REF!</definedName>
    <definedName name="EA">#REF!</definedName>
    <definedName name="Ec">#REF!</definedName>
    <definedName name="ee">#REF!</definedName>
    <definedName name="EF">#REF!</definedName>
    <definedName name="efd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l">[25]안정검토!$K$77</definedName>
    <definedName name="ert">#REF!</definedName>
    <definedName name="Es">#REF!</definedName>
    <definedName name="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1F">[24]교각1!#REF!</definedName>
    <definedName name="F2F">[24]교각1!#REF!</definedName>
    <definedName name="F3F">[24]교각1!#REF!</definedName>
    <definedName name="fb">#REF!</definedName>
    <definedName name="fc">#REF!</definedName>
    <definedName name="fd">'[37]H-pile(298x299)'!#REF!</definedName>
    <definedName name="fdf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1" hidden="1">#REF!</definedName>
    <definedName name="ff" localSheetId="2" hidden="1">#REF!</definedName>
    <definedName name="ff" localSheetId="4" hidden="1">#REF!</definedName>
    <definedName name="ff" hidden="1">#REF!</definedName>
    <definedName name="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G">[39]단가비교표!#REF!</definedName>
    <definedName name="FGFGERFG">[39]단가비교표!#REF!</definedName>
    <definedName name="FGFGFGFG">[39]단가비교표!#REF!</definedName>
    <definedName name="fh">[3]통합!#REF!</definedName>
    <definedName name="fi">[16]옹벽!$AA$308</definedName>
    <definedName name="fl">#REF!</definedName>
    <definedName name="FN">[24]교각1!#REF!</definedName>
    <definedName name="FOOT1">[5]설계조건!#REF!</definedName>
    <definedName name="FOOT2">[5]설계조건!#REF!</definedName>
    <definedName name="FOOT3">[5]설계조건!#REF!</definedName>
    <definedName name="FOUND_A">#REF!</definedName>
    <definedName name="FOUND_H">#REF!</definedName>
    <definedName name="FRTTREE">#REF!</definedName>
    <definedName name="FS">[40]통합!#REF!</definedName>
    <definedName name="FVVB">[20]단가비교표!#REF!</definedName>
    <definedName name="F이">#REF!</definedName>
    <definedName name="F일">#REF!</definedName>
    <definedName name="G">#REF!</definedName>
    <definedName name="gamma1">[25]안정검토!$J$7</definedName>
    <definedName name="gamma2">[25]안정검토!$J$9</definedName>
    <definedName name="gbc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>#REF!</definedName>
    <definedName name="gigin">[5]설계조건!#REF!</definedName>
    <definedName name="GJF">[20]단가비교표!#REF!</definedName>
    <definedName name="GO">#REF!</definedName>
    <definedName name="GO목차">[41]Macro1!$E$1:$E$4</definedName>
    <definedName name="GS">#REF!</definedName>
    <definedName name="gt">#REF!</definedName>
    <definedName name="H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water">'[42]3BL공동구 수량'!#REF!</definedName>
    <definedName name="H1H">#REF!</definedName>
    <definedName name="H2H">#REF!</definedName>
    <definedName name="H3H">#REF!</definedName>
    <definedName name="H4H">#REF!</definedName>
    <definedName name="ha">#REF!</definedName>
    <definedName name="HAF">#REF!</definedName>
    <definedName name="hang">[30]통합!#REF!</definedName>
    <definedName name="hat">#REF!</definedName>
    <definedName name="hb">#REF!</definedName>
    <definedName name="HBV">#REF!</definedName>
    <definedName name="hc">[25]안정검토!$R$83</definedName>
    <definedName name="HCR">#REF!</definedName>
    <definedName name="hd">[25]안정검토!$U$83</definedName>
    <definedName name="HDATA">#N/A</definedName>
    <definedName name="HDGBG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">#REF!</definedName>
    <definedName name="heo">[21]반중력식옹벽!#REF!</definedName>
    <definedName name="hf">[25]안정검토!$AA$83</definedName>
    <definedName name="hg">[26]단면설계!#REF!</definedName>
    <definedName name="h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g">[30]통합!#REF!</definedName>
    <definedName name="HH">[24]교각1!#REF!</definedName>
    <definedName name="hha">#REF!</definedName>
    <definedName name="HHAF">#REF!</definedName>
    <definedName name="hhb">#REF!</definedName>
    <definedName name="hhc">#REF!</definedName>
    <definedName name="HHH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>[26]안정검토!$R$92</definedName>
    <definedName name="hhhhh">[26]안정검토!$U$92</definedName>
    <definedName name="HHMF">#REF!</definedName>
    <definedName name="hi">[30]통합!#REF!</definedName>
    <definedName name="hj">[30]통합!#REF!</definedName>
    <definedName name="hk">[30]통합!#REF!</definedName>
    <definedName name="HMF">#REF!</definedName>
    <definedName name="HMHM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pa">'[37]H-pile(298x299)'!#REF!</definedName>
    <definedName name="hpb">'[37]H-pile(298x299)'!#REF!</definedName>
    <definedName name="hpc">'[37]H-pile(298x299)'!#REF!</definedName>
    <definedName name="hpd">'[37]H-pile(298x299)'!#REF!</definedName>
    <definedName name="Hpile">'[37]H-pile(250x250)'!#REF!</definedName>
    <definedName name="HPUMP">#REF!</definedName>
    <definedName name="HS">[24]교각1!#REF!</definedName>
    <definedName name="HSV">#REF!</definedName>
    <definedName name="ht">'[37]H-pile(298x299)'!#REF!</definedName>
    <definedName name="HTHT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VAFP">#REF!</definedName>
    <definedName name="HVMF">#REF!</definedName>
    <definedName name="HWEI">#REF!</definedName>
    <definedName name="H사">#REF!</definedName>
    <definedName name="H삼">#REF!</definedName>
    <definedName name="H이">#REF!</definedName>
    <definedName name="H일">#REF!</definedName>
    <definedName name="ID">'[35]Y-WORK'!$I$268:$I$417,'[35]Y-WORK'!$I$427:$I$450</definedName>
    <definedName name="Ig">#REF!</definedName>
    <definedName name="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r_d3">#REF!</definedName>
    <definedName name="i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_S_P_용__믹서">[43]장비집계!#REF!</definedName>
    <definedName name="jang">[30]통합!#REF!</definedName>
    <definedName name="je">[30]통합!#REF!</definedName>
    <definedName name="j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l">#REF!</definedName>
    <definedName name="junm">[30]통합!#REF!</definedName>
    <definedName name="junp">[30]통합!#REF!</definedName>
    <definedName name="JYJY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#REF!</definedName>
    <definedName name="KA">[44]MOTOR!$B$61:$E$68</definedName>
    <definedName name="kaa">'[37]H-pile(298x299)'!#REF!</definedName>
    <definedName name="Ka일">#REF!</definedName>
    <definedName name="Ka투">#REF!</definedName>
    <definedName name="KB">'[45]3련 BOX'!#REF!</definedName>
    <definedName name="k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>#REF!</definedName>
    <definedName name="keh">[21]반중력식옹벽!#REF!</definedName>
    <definedName name="kev">[21]반중력식옹벽!#REF!</definedName>
    <definedName name="k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H.1">'[45]3련 BOX'!#REF!</definedName>
    <definedName name="k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n">#REF!</definedName>
    <definedName name="KL">'[45]3련 BOX'!#REF!</definedName>
    <definedName name="Ko">#REF!</definedName>
    <definedName name="kpi">'[46]안정검토(온1)'!#REF!</definedName>
    <definedName name="KUK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L">#REF!</definedName>
    <definedName name="L1L">#REF!</definedName>
    <definedName name="L2L">#REF!</definedName>
    <definedName name="L3L">#REF!</definedName>
    <definedName name="L4L">#REF!</definedName>
    <definedName name="la">[30]통합!#REF!</definedName>
    <definedName name="lb">[30]통합!#REF!</definedName>
    <definedName name="lc">[5]설계조건!#REF!</definedName>
    <definedName name="LH">#REF!</definedName>
    <definedName name="LH.4">#REF!</definedName>
    <definedName name="LH.7">#REF!</definedName>
    <definedName name="lj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">#REF!</definedName>
    <definedName name="LLL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s">#REF!</definedName>
    <definedName name="Lt">'[37]H-pile(298x299)'!#REF!</definedName>
    <definedName name="Lu">#REF!</definedName>
    <definedName name="M">#REF!</definedName>
    <definedName name="Macro10" localSheetId="3">[47]!Macro10</definedName>
    <definedName name="Macro10" localSheetId="2">[47]!Macro10</definedName>
    <definedName name="Macro10">[47]!Macro10</definedName>
    <definedName name="Macro12" localSheetId="3">[47]!Macro12</definedName>
    <definedName name="Macro12" localSheetId="2">[47]!Macro12</definedName>
    <definedName name="Macro12">[47]!Macro12</definedName>
    <definedName name="Macro13" localSheetId="3">[47]!Macro13</definedName>
    <definedName name="Macro13" localSheetId="2">[47]!Macro13</definedName>
    <definedName name="Macro13">[47]!Macro13</definedName>
    <definedName name="Macro14" localSheetId="3">[47]!Macro14</definedName>
    <definedName name="Macro14" localSheetId="2">[47]!Macro14</definedName>
    <definedName name="Macro14">[47]!Macro14</definedName>
    <definedName name="Macro2" localSheetId="3">[47]!Macro2</definedName>
    <definedName name="Macro2" localSheetId="2">[47]!Macro2</definedName>
    <definedName name="Macro2">[47]!Macro2</definedName>
    <definedName name="Macro5" localSheetId="3">[47]!Macro5</definedName>
    <definedName name="Macro5" localSheetId="2">[47]!Macro5</definedName>
    <definedName name="Macro5">[47]!Macro5</definedName>
    <definedName name="Macro6" localSheetId="3">[47]!Macro6</definedName>
    <definedName name="Macro6" localSheetId="2">[47]!Macro6</definedName>
    <definedName name="Macro6">[47]!Macro6</definedName>
    <definedName name="Macro7" localSheetId="3">[47]!Macro7</definedName>
    <definedName name="Macro7" localSheetId="2">[47]!Macro7</definedName>
    <definedName name="Macro7">[47]!Macro7</definedName>
    <definedName name="Macro8" localSheetId="3">[47]!Macro8</definedName>
    <definedName name="Macro8" localSheetId="2">[47]!Macro8</definedName>
    <definedName name="Macro8">[47]!Macro8</definedName>
    <definedName name="Macro9" localSheetId="3">[47]!Macro9</definedName>
    <definedName name="Macro9" localSheetId="2">[47]!Macro9</definedName>
    <definedName name="Macro9">[47]!Macro9</definedName>
    <definedName name="MB.1">#REF!</definedName>
    <definedName name="MB.2">#REF!</definedName>
    <definedName name="MCB">#REF!</definedName>
    <definedName name="MCH">#REF!</definedName>
    <definedName name="MH">#REF!</definedName>
    <definedName name="MJU">#REF!</definedName>
    <definedName name="mm">#REF!</definedName>
    <definedName name="MMD">#N/A</definedName>
    <definedName name="mmm">[48]COPING!#REF!</definedName>
    <definedName name="MO">#REF!</definedName>
    <definedName name="MONEY">'[35]Y-WORK'!$F$21:$M$417,'[35]Y-WORK'!$F$427:$M$450</definedName>
    <definedName name="MOO">#REF!</definedName>
    <definedName name="MOTOR">#REF!</definedName>
    <definedName name="MYB.1">#REF!</definedName>
    <definedName name="MYB.2">#REF!</definedName>
    <definedName name="MYH">#REF!</definedName>
    <definedName name="M당무게">[49]DATE!$E$24:$E$85</definedName>
    <definedName name="N">#REF!</definedName>
    <definedName name="ne">[16]옹벽!$H$322</definedName>
    <definedName name="ngf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otch1">#REF!</definedName>
    <definedName name="notch2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oo">#REF!</definedName>
    <definedName name="OP">#REF!</definedName>
    <definedName name="OYOYOY">[20]단가비교표!#REF!</definedName>
    <definedName name="P">#REF!</definedName>
    <definedName name="P_H2">#REF!</definedName>
    <definedName name="P0">[50]가공비!#REF!</definedName>
    <definedName name="pa">[30]통합!#REF!</definedName>
    <definedName name="pae">'[37]H-pile(298x299)'!#REF!</definedName>
    <definedName name="pah">'[37]H-pile(298x299)'!#REF!</definedName>
    <definedName name="pav">'[37]H-pile(298x299)'!#REF!</definedName>
    <definedName name="pa삼">#REF!</definedName>
    <definedName name="Pa오">#REF!</definedName>
    <definedName name="pb">[30]통합!#REF!</definedName>
    <definedName name="PBB">#REF!</definedName>
    <definedName name="pc">[30]통합!#REF!</definedName>
    <definedName name="pd">'[37]H-pile(298x299)'!#REF!</definedName>
    <definedName name="pdh">'[37]H-pile(298x299)'!#REF!</definedName>
    <definedName name="pdv">'[37]H-pile(298x299)'!#REF!</definedName>
    <definedName name="PE">#REF!</definedName>
    <definedName name="PEA">#REF!</definedName>
    <definedName name="PEAK">#N/A</definedName>
    <definedName name="ped">'[37]H-pile(298x299)'!#REF!</definedName>
    <definedName name="pel">'[37]H-pile(298x299)'!#REF!</definedName>
    <definedName name="PF">#REF!</definedName>
    <definedName name="PG">#REF!</definedName>
    <definedName name="PH">#REF!</definedName>
    <definedName name="phcl">[16]옹벽!$B$284</definedName>
    <definedName name="phi">#REF!</definedName>
    <definedName name="phib">#REF!</definedName>
    <definedName name="phiv">#REF!</definedName>
    <definedName name="PI">#REF!</definedName>
    <definedName name="pile_s">[38]말뚝지지력산정!$F$116</definedName>
    <definedName name="pileD">#REF!</definedName>
    <definedName name="PILEH">[51]통합!$M$5</definedName>
    <definedName name="pileL">#REF!</definedName>
    <definedName name="PJ">#REF!</definedName>
    <definedName name="PK">#REF!</definedName>
    <definedName name="pl">'[37]H-pile(298x299)'!#REF!</definedName>
    <definedName name="plh">'[37]H-pile(298x299)'!#REF!</definedName>
    <definedName name="plv">'[37]H-pile(298x299)'!#REF!</definedName>
    <definedName name="PM">#REF!</definedName>
    <definedName name="PN">[24]교각1!#REF!</definedName>
    <definedName name="PO">#REF!</definedName>
    <definedName name="PP">#REF!</definedName>
    <definedName name="pphi">[52]옹벽!$M$3</definedName>
    <definedName name="ppp">#REF!</definedName>
    <definedName name="PQ">#REF!</definedName>
    <definedName name="PR">#REF!</definedName>
    <definedName name="PRC">#REF!</definedName>
    <definedName name="PRI">#REF!</definedName>
    <definedName name="prin">#REF!</definedName>
    <definedName name="_xlnm.Print_Area" localSheetId="12">공량산출근거서_일위대가!$A$1:$P$138</definedName>
    <definedName name="_xlnm.Print_Area" localSheetId="6">공종별내역서!$A$1:$M$219</definedName>
    <definedName name="_xlnm.Print_Area" localSheetId="5">공종별집계표!$A$1:$M$27</definedName>
    <definedName name="_xlnm.Print_Area" localSheetId="9">단가대비표!$A$1:$X$71</definedName>
    <definedName name="_xlnm.Print_Area" localSheetId="1">목차!$A$1:$M$19</definedName>
    <definedName name="_xlnm.Print_Area" localSheetId="3">설계예산서!$A$1:$U$25</definedName>
    <definedName name="_xlnm.Print_Area" localSheetId="2">속지1!$A$1:$M$6</definedName>
    <definedName name="_xlnm.Print_Area" localSheetId="4">원가계산서!$A$1:$K$45</definedName>
    <definedName name="_xlnm.Print_Area" localSheetId="8">일위대가!$A$1:$M$331</definedName>
    <definedName name="_xlnm.Print_Area" localSheetId="7">일위대가목록!$A$1:$M$53</definedName>
    <definedName name="_xlnm.Print_Area" localSheetId="0">표지!$A$1:$U$25</definedName>
    <definedName name="_xlnm.Print_Area">#REF!</definedName>
    <definedName name="Print_Area_MI">#REF!</definedName>
    <definedName name="PRINT_AREA_MI1">#REF!</definedName>
    <definedName name="print_title">#REF!</definedName>
    <definedName name="_xlnm.Print_Titles" localSheetId="12">공량산출근거서_일위대가!$1:$3</definedName>
    <definedName name="_xlnm.Print_Titles" localSheetId="10">'공종별 집계표(수량)'!$1:$2</definedName>
    <definedName name="_xlnm.Print_Titles" localSheetId="6">공종별내역서!$1:$3</definedName>
    <definedName name="_xlnm.Print_Titles" localSheetId="5">공종별집계표!$1:$4</definedName>
    <definedName name="_xlnm.Print_Titles" localSheetId="9">단가대비표!$1:$4</definedName>
    <definedName name="_xlnm.Print_Titles" localSheetId="11">수량산출서!$1:$2</definedName>
    <definedName name="_xlnm.Print_Titles" localSheetId="8">일위대가!$1:$3</definedName>
    <definedName name="_xlnm.Print_Titles" localSheetId="7">일위대가목록!$1:$3</definedName>
    <definedName name="_xlnm.Print_Titles">#REF!</definedName>
    <definedName name="Print_Titles_MI">#REF!</definedName>
    <definedName name="PS">#REF!</definedName>
    <definedName name="PSS">#REF!</definedName>
    <definedName name="PT">[24]교각1!#REF!</definedName>
    <definedName name="PTT">#REF!</definedName>
    <definedName name="PU">#REF!</definedName>
    <definedName name="PUMP">#REF!</definedName>
    <definedName name="PUU">#REF!</definedName>
    <definedName name="PV">#REF!</definedName>
    <definedName name="Q">#REF!</definedName>
    <definedName name="QEL">[26]안정검토!#REF!</definedName>
    <definedName name="qet">[21]반중력식옹벽!#REF!</definedName>
    <definedName name="Qe앨">#REF!</definedName>
    <definedName name="qi">[5]설계조건!#REF!</definedName>
    <definedName name="QQ">#REF!</definedName>
    <definedName name="qu">#REF!</definedName>
    <definedName name="qwe">#REF!</definedName>
    <definedName name="QWT">'[45]3련 BOX'!#REF!</definedName>
    <definedName name="q디">#REF!</definedName>
    <definedName name="q앨">#REF!</definedName>
    <definedName name="Ra">[30]통합!#REF!</definedName>
    <definedName name="RAD">#REF!</definedName>
    <definedName name="Rb">[30]통합!#REF!</definedName>
    <definedName name="_xlnm.Recorder">#REF!</definedName>
    <definedName name="RFYIFIOYGOPIO" localSheetId="1" hidden="1">#REF!</definedName>
    <definedName name="RFYIFIOYGOPIO" localSheetId="2" hidden="1">#REF!</definedName>
    <definedName name="RFYIFIOYGOPIO" localSheetId="4" hidden="1">#REF!</definedName>
    <definedName name="RFYIFIOYGOPIO" hidden="1">#REF!</definedName>
    <definedName name="R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.4">#REF!</definedName>
    <definedName name="RH.7">#REF!</definedName>
    <definedName name="Rl이">#REF!</definedName>
    <definedName name="Rl일">#REF!</definedName>
    <definedName name="ROCK_AUGER">[43]장비집계!#REF!</definedName>
    <definedName name="RR">#REF!</definedName>
    <definedName name="RRR">#REF!</definedName>
    <definedName name="rs">[30]통합!#REF!</definedName>
    <definedName name="rsub">[30]통합!#REF!</definedName>
    <definedName name="rt">[30]통합!#REF!</definedName>
    <definedName name="S">#REF!</definedName>
    <definedName name="S2L">#REF!</definedName>
    <definedName name="sangd">#REF!</definedName>
    <definedName name="sangEL">#REF!</definedName>
    <definedName name="sangL">#REF!</definedName>
    <definedName name="SAPBEXdnldView" hidden="1">"41JLQUL0YNPVK3OX98UIGJGNP"</definedName>
    <definedName name="SAPBEXsysID" hidden="1">"BWP"</definedName>
    <definedName name="SASL">'[45]3련 BOX'!#REF!</definedName>
    <definedName name="sck">[53]INPUTDATA!$O$66</definedName>
    <definedName name="sd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{#N/A,#N/A,FALSE,"전력간선"}</definedName>
    <definedName name="SdAS" hidden="1">'[22]98수문일위'!$A$1:$P$2004</definedName>
    <definedName name="SDDS">[20]단가비교표!#REF!</definedName>
    <definedName name="SDF" localSheetId="1" hidden="1">#REF!</definedName>
    <definedName name="SDF" localSheetId="2" hidden="1">#REF!</definedName>
    <definedName name="SDF" localSheetId="4" hidden="1">#REF!</definedName>
    <definedName name="SDF" hidden="1">#REF!</definedName>
    <definedName name="sdfdf">[20]단가비교표!#REF!</definedName>
    <definedName name="SDXCV">[20]단가비교표!#REF!</definedName>
    <definedName name="seta">#REF!</definedName>
    <definedName name="seta3">#REF!</definedName>
    <definedName name="seta4">#REF!</definedName>
    <definedName name="seta5">#REF!</definedName>
    <definedName name="seta6">#REF!</definedName>
    <definedName name="SG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">#REF!</definedName>
    <definedName name="sheet" localSheetId="4" hidden="1">{#N/A,#N/A,FALSE,"골재소요량";#N/A,#N/A,FALSE,"골재소요량"}</definedName>
    <definedName name="SHT">#REF!</definedName>
    <definedName name="si">[26]단면설계!#REF!</definedName>
    <definedName name="sigmac">#REF!</definedName>
    <definedName name="sigmack">[25]안정검토!$O$45</definedName>
    <definedName name="sigmas">#REF!</definedName>
    <definedName name="sigmay">[26]단면설계!#REF!</definedName>
    <definedName name="SKDJFAKSDFASLDKFJA">#REF!</definedName>
    <definedName name="SOIL">#REF!</definedName>
    <definedName name="ss">'[46]안정검토(온1)'!#REF!</definedName>
    <definedName name="sss" hidden="1">{#N/A,#N/A,FALSE,"전력간선"}</definedName>
    <definedName name="STOWH">'[45]3련 BOX'!#REF!</definedName>
    <definedName name="SV">#REF!</definedName>
    <definedName name="SVS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H.1">'[45]3련 BOX'!#REF!</definedName>
    <definedName name="SWH.2">'[45]3련 BOX'!#REF!</definedName>
    <definedName name="SWH.3">'[45]3련 BOX'!#REF!</definedName>
    <definedName name="SX">#REF!</definedName>
    <definedName name="SY">#REF!</definedName>
    <definedName name="T">#REF!</definedName>
    <definedName name="T2_">#N/A</definedName>
    <definedName name="Tb">#REF!</definedName>
    <definedName name="Tba">#REF!</definedName>
    <definedName name="TBM">'[54]용산1(해보)'!#REF!</definedName>
    <definedName name="Ted">#REF!</definedName>
    <definedName name="Tel">#REF!</definedName>
    <definedName name="text1">[55]가도공!#REF!</definedName>
    <definedName name="TITLE_PRINTS">#REF!</definedName>
    <definedName name="titles">#REF!</definedName>
    <definedName name="TITUTNF">[20]단가비교표!#REF!</definedName>
    <definedName name="TKH">'[45]3련 BOX'!#REF!</definedName>
    <definedName name="Tl">#REF!</definedName>
    <definedName name="TOB">#REF!</definedName>
    <definedName name="todl" localSheetId="1" hidden="1">#REF!</definedName>
    <definedName name="todl" localSheetId="2" hidden="1">#REF!</definedName>
    <definedName name="todl" localSheetId="4" hidden="1">#REF!</definedName>
    <definedName name="todl" hidden="1">#REF!</definedName>
    <definedName name="tofms" localSheetId="1" hidden="1">#REF!</definedName>
    <definedName name="tofms" localSheetId="2" hidden="1">#REF!</definedName>
    <definedName name="tofms" localSheetId="4" hidden="1">#REF!</definedName>
    <definedName name="tofms" hidden="1">#REF!</definedName>
    <definedName name="TOH">#REF!</definedName>
    <definedName name="TOLB">#REF!</definedName>
    <definedName name="TOWB">#REF!</definedName>
    <definedName name="TOWH">#REF!</definedName>
    <definedName name="Tra">#REF!</definedName>
    <definedName name="TS">#REF!</definedName>
    <definedName name="Tsa">#REF!</definedName>
    <definedName name="TSS">#REF!</definedName>
    <definedName name="TTT">#REF!</definedName>
    <definedName name="TW">[56]교대시점!#REF!</definedName>
    <definedName name="TWI">[56]교대시점!#REF!</definedName>
    <definedName name="TWW">#REF!</definedName>
    <definedName name="TYB">'[45]3련 BOX'!#REF!</definedName>
    <definedName name="u">[16]옹벽!$K$316</definedName>
    <definedName name="ul">[5]설계조건!#REF!</definedName>
    <definedName name="um">[5]설계조건!#REF!</definedName>
    <definedName name="uw">[5]설계조건!#REF!</definedName>
    <definedName name="uy">'[46]안정검토(온1)'!#REF!</definedName>
    <definedName name="V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AFP">#REF!</definedName>
    <definedName name="Var">#REF!</definedName>
    <definedName name="VBV">#REF!</definedName>
    <definedName name="VCR">#REF!</definedName>
    <definedName name="vd">'[37]H-pile(298x299)'!#REF!</definedName>
    <definedName name="VDATA">#N/A</definedName>
    <definedName name="VDSVP">#REF!</definedName>
    <definedName name="vel">'[37]H-pile(298x299)'!#REF!</definedName>
    <definedName name="VHAF">#REF!</definedName>
    <definedName name="VHMF">#REF!</definedName>
    <definedName name="vl">'[37]H-pile(298x299)'!#REF!</definedName>
    <definedName name="VMF">#REF!</definedName>
    <definedName name="VMOTOR">#REF!</definedName>
    <definedName name="VPUMP">#REF!</definedName>
    <definedName name="VSV">#REF!</definedName>
    <definedName name="VSV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WEI">#REF!</definedName>
    <definedName name="WA">[24]교각1!#REF!</definedName>
    <definedName name="WALL">[5]설계조건!#REF!</definedName>
    <definedName name="WB">'[57]상 부'!#REF!</definedName>
    <definedName name="WB.1">#REF!</definedName>
    <definedName name="WB.2">#REF!</definedName>
    <definedName name="WB.3">#REF!</definedName>
    <definedName name="WC">[56]교대시점!#REF!</definedName>
    <definedName name="WD">#REF!</definedName>
    <definedName name="WEI">#REF!</definedName>
    <definedName name="wer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QWER">#REF!</definedName>
    <definedName name="WF">[56]교대시점!#REF!</definedName>
    <definedName name="WH">[56]교대시점!#REF!</definedName>
    <definedName name="WH.1">#REF!</definedName>
    <definedName name="WH.2">#REF!</definedName>
    <definedName name="WH.3">#REF!</definedName>
    <definedName name="wind1">[30]통합!#REF!</definedName>
    <definedName name="wind2">[30]통합!#REF!</definedName>
    <definedName name="wl">[30]통합!#REF!</definedName>
    <definedName name="wla">[5]설계조건!#REF!</definedName>
    <definedName name="Wm">[5]설계조건!#REF!</definedName>
    <definedName name="WN">[24]교각1!#REF!</definedName>
    <definedName name="WQW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localSheetId="4" hidden="1">{#N/A,#N/A,FALSE,"2~8번"}</definedName>
    <definedName name="wrn.골재소요량." localSheetId="4" hidden="1">{#N/A,#N/A,FALSE,"골재소요량";#N/A,#N/A,FALSE,"골재소요량"}</definedName>
    <definedName name="wrn.교대구조계산.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단가표지." localSheetId="4" hidden="1">{#N/A,#N/A,FALSE,"단가표지"}</definedName>
    <definedName name="wrn.운반시간." localSheetId="4" hidden="1">{#N/A,#N/A,FALSE,"운반시간"}</definedName>
    <definedName name="wrn.조골재." localSheetId="4" hidden="1">{#N/A,#N/A,FALSE,"조골재"}</definedName>
    <definedName name="wrn.표지목차." localSheetId="4" hidden="1">{#N/A,#N/A,FALSE,"표지목차"}</definedName>
    <definedName name="wrn.혼합골재." localSheetId="4" hidden="1">{#N/A,#N/A,FALSE,"혼합골재"}</definedName>
    <definedName name="Ws삼">#REF!</definedName>
    <definedName name="Ws이">#REF!</definedName>
    <definedName name="Ws일">#REF!</definedName>
    <definedName name="WT">#REF!</definedName>
    <definedName name="ww">[5]설계조건!#REF!</definedName>
    <definedName name="X">#REF!</definedName>
    <definedName name="XCVBGSDFGSER" localSheetId="1" hidden="1">#REF!</definedName>
    <definedName name="XCVBGSDFGSER" localSheetId="2" hidden="1">#REF!</definedName>
    <definedName name="XCVBGSDFGSER" localSheetId="4" hidden="1">#REF!</definedName>
    <definedName name="XCVBGSDFGSER" hidden="1">#REF!</definedName>
    <definedName name="xhwjr">#REF!</definedName>
    <definedName name="xlcdfsdhodfs">#REF!</definedName>
    <definedName name="y">#REF!</definedName>
    <definedName name="YA">#REF!</definedName>
    <definedName name="YC">#REF!</definedName>
    <definedName name="ych">[26]단면설계!#REF!</definedName>
    <definedName name="YH">'[45]3련 BOX'!#REF!</definedName>
    <definedName name="YHJ">#REF!</definedName>
    <definedName name="yyy">[58]DATE!$I$24:$I$85</definedName>
    <definedName name="yyyy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>#REF!</definedName>
    <definedName name="ZDVFSADF">#REF!</definedName>
    <definedName name="zigan">#REF!</definedName>
    <definedName name="zx" localSheetId="1" hidden="1">[59]사통!#REF!</definedName>
    <definedName name="zx" localSheetId="2" hidden="1">[59]사통!#REF!</definedName>
    <definedName name="zx" localSheetId="4" hidden="1">[59]사통!#REF!</definedName>
    <definedName name="zx" hidden="1">[59]사통!#REF!</definedName>
    <definedName name="ZXDFASDF">#REF!</definedName>
    <definedName name="zzS11111">#REF!</definedName>
    <definedName name="α1">[26]안정검토!#REF!</definedName>
    <definedName name="α2">[26]안정검토!#REF!</definedName>
    <definedName name="γ1">[26]안정검토!#REF!</definedName>
    <definedName name="δ2">[26]안정검토!#REF!</definedName>
    <definedName name="θ2">[26]안정검토!#REF!</definedName>
    <definedName name="φ2">[26]안정검토!#REF!</definedName>
    <definedName name="ㄱ">#REF!</definedName>
    <definedName name="ㄱ1">#REF!</definedName>
    <definedName name="ㄱ2">#REF!</definedName>
    <definedName name="ㄱ34">'[46]안정검토(온1)'!#REF!</definedName>
    <definedName name="가">'[60]노임,재료비'!$M$15</definedName>
    <definedName name="가마니">'[61]노무,재료'!$E$5</definedName>
    <definedName name="각재">'[7]노임,재료비'!$M$15</definedName>
    <definedName name="각재2">'[7]노임,재료비'!$O$15</definedName>
    <definedName name="갈빌1호">#REF!</definedName>
    <definedName name="갈빌2호">#REF!</definedName>
    <definedName name="갈빌3호">#REF!</definedName>
    <definedName name="갑지">#REF!</definedName>
    <definedName name="갑지확인">#REF!</definedName>
    <definedName name="강관동바리1">#REF!</definedName>
    <definedName name="강관동바리2">#REF!</definedName>
    <definedName name="강관철근131">#REF!</definedName>
    <definedName name="강관철근221">#REF!</definedName>
    <definedName name="강관파일132">#REF!</definedName>
    <definedName name="강관파일222">#REF!</definedName>
    <definedName name="개">#REF!</definedName>
    <definedName name="개거" localSheetId="1" hidden="1">#REF!</definedName>
    <definedName name="개거" localSheetId="2" hidden="1">#REF!</definedName>
    <definedName name="개거" localSheetId="4" hidden="1">#REF!</definedName>
    <definedName name="개거" hidden="1">#REF!</definedName>
    <definedName name="개거재료계산">[62]개거산출내역!$B$5:$K$8</definedName>
    <definedName name="개요">[63]노임단가!$F$7</definedName>
    <definedName name="거">#REF!</definedName>
    <definedName name="거리">#REF!</definedName>
    <definedName name="거리35">[64]토적표!#REF!</definedName>
    <definedName name="건설교통부">#REF!</definedName>
    <definedName name="건설부">#REF!</definedName>
    <definedName name="건축목공">#REF!</definedName>
    <definedName name="건축자재">[65]건축명!$O$160</definedName>
    <definedName name="결속선">'[7]노임,재료비'!$M$51</definedName>
    <definedName name="결속선2">'[7]노임,재료비'!$O$51</definedName>
    <definedName name="결정치">#REF!</definedName>
    <definedName name="경단경">#REF!</definedName>
    <definedName name="경단노">#REF!</definedName>
    <definedName name="경단재">#REF!</definedName>
    <definedName name="경비">#REF!</definedName>
    <definedName name="경운기경">#REF!</definedName>
    <definedName name="경운기노">#REF!</definedName>
    <definedName name="경운기재">#REF!</definedName>
    <definedName name="계">#REF!</definedName>
    <definedName name="계_①___⑦">#REF!</definedName>
    <definedName name="계산">#REF!</definedName>
    <definedName name="계산서">#REF!</definedName>
    <definedName name="계산석">[66]군남내역서!#REF!</definedName>
    <definedName name="계획서">#REF!</definedName>
    <definedName name="고" localSheetId="1" hidden="1">#REF!</definedName>
    <definedName name="고" localSheetId="2" hidden="1">#REF!</definedName>
    <definedName name="고" localSheetId="4" hidden="1">#REF!</definedName>
    <definedName name="고" hidden="1">#REF!</definedName>
    <definedName name="고_압_호_스">[43]장비집계!#REF!</definedName>
    <definedName name="고기" localSheetId="1" hidden="1">#REF!</definedName>
    <definedName name="고기" localSheetId="2" hidden="1">#REF!</definedName>
    <definedName name="고기" localSheetId="4" hidden="1">#REF!</definedName>
    <definedName name="고기" hidden="1">#REF!</definedName>
    <definedName name="곱">[49]DATE!$I$24:$I$85</definedName>
    <definedName name="공_기_압_축_기">[43]장비집계!#REF!</definedName>
    <definedName name="공기_압축기">[43]장비집계!#REF!</definedName>
    <definedName name="공기_압축기__주간">[43]장비집계!#REF!</definedName>
    <definedName name="공사명">#REF!</definedName>
    <definedName name="공사물푸기">#REF!</definedName>
    <definedName name="공사비">#REF!</definedName>
    <definedName name="공사비명세서">#REF!</definedName>
    <definedName name="공사비양식2">[67]사통!#REF!</definedName>
    <definedName name="工程原材料不良数据" localSheetId="4" hidden="1">#REF!</definedName>
    <definedName name="工程原材料不良数据" hidden="1">#REF!</definedName>
    <definedName name="공종간지" localSheetId="4" hidden="1">#REF!</definedName>
    <definedName name="관급">#REF!,#REF!,#REF!</definedName>
    <definedName name="관급자재집계표">#REF!</definedName>
    <definedName name="관로연장거리">#REF!</definedName>
    <definedName name="관로토적">#REF!</definedName>
    <definedName name="관정지반고">#REF!</definedName>
    <definedName name="교각자중">#REF!</definedName>
    <definedName name="교대1">[68]슬래브!#REF!</definedName>
    <definedName name="교량">[69]토공!$A$1:$IV$2</definedName>
    <definedName name="교량2">[69]토공!$A$1:$IV$2</definedName>
    <definedName name="교면방수1">#REF!</definedName>
    <definedName name="교면방수2">#REF!</definedName>
    <definedName name="교명주1">#REF!</definedName>
    <definedName name="교명주2">#REF!</definedName>
    <definedName name="교명판1">#REF!</definedName>
    <definedName name="교명판2">#REF!</definedName>
    <definedName name="교폭">#REF!</definedName>
    <definedName name="구">#REF!</definedName>
    <definedName name="구조">#REF!</definedName>
    <definedName name="구조물푸기">#REF!</definedName>
    <definedName name="구천수량이동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규격">[49]DATE!$C$24:$C$85</definedName>
    <definedName name="균열검토">#REF!</definedName>
    <definedName name="그라우팅_펌프">[43]장비집계!#REF!</definedName>
    <definedName name="금액">#REF!</definedName>
    <definedName name="기_타__경_비__산_출_근_거">#REF!</definedName>
    <definedName name="기계공">[70]노임단가!$C$15</definedName>
    <definedName name="기계운전사">[70]노임단가!$F$7</definedName>
    <definedName name="기계자재">[65]기계명!$O$243</definedName>
    <definedName name="기기기">#REF!</definedName>
    <definedName name="기둥H">#REF!</definedName>
    <definedName name="기본">#REF!</definedName>
    <definedName name="기초높이">#REF!</definedName>
    <definedName name="기초데이타">#REF!</definedName>
    <definedName name="김" localSheetId="1" hidden="1">#REF!</definedName>
    <definedName name="김" localSheetId="2" hidden="1">#REF!</definedName>
    <definedName name="김" localSheetId="4" hidden="1">#REF!</definedName>
    <definedName name="김" hidden="1">#REF!</definedName>
    <definedName name="김정민">#REF!</definedName>
    <definedName name="ㄴ">#REF!</definedName>
    <definedName name="ㄴ1">#REF!</definedName>
    <definedName name="ㄴ2">#REF!</definedName>
    <definedName name="ㄴㄹㄴ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ㅁ" localSheetId="1" hidden="1">#REF!</definedName>
    <definedName name="ㄴㅁ" localSheetId="2" hidden="1">#REF!</definedName>
    <definedName name="ㄴㅁ" localSheetId="4" hidden="1">#REF!</definedName>
    <definedName name="ㄴㅁ" hidden="1">#REF!</definedName>
    <definedName name="ㄴㅁㄴㅇㄹ" localSheetId="1" hidden="1">#REF!</definedName>
    <definedName name="ㄴㅁㄴㅇㄹ" localSheetId="2" hidden="1">#REF!</definedName>
    <definedName name="ㄴㅁㄴㅇㄹ" localSheetId="4" hidden="1">#REF!</definedName>
    <definedName name="ㄴㅁㄴㅇㄹ" hidden="1">#REF!</definedName>
    <definedName name="ㄴㅇㄹ">#REF!</definedName>
    <definedName name="ㄴㅇㄹㄴㅁㅇㄹ">[71]부안일위!#REF!</definedName>
    <definedName name="ㄴㅇㄹㄷ" localSheetId="1" hidden="1">#REF!</definedName>
    <definedName name="ㄴㅇㄹㄷ" localSheetId="2" hidden="1">#REF!</definedName>
    <definedName name="ㄴㅇㄹㄷ" localSheetId="4" hidden="1">#REF!</definedName>
    <definedName name="ㄴㅇㄹㄷ" hidden="1">#REF!</definedName>
    <definedName name="ㄴㅇㄹㅈㄷ">#REF!</definedName>
    <definedName name="ㄴㅇㄻ" localSheetId="1" hidden="1">#REF!</definedName>
    <definedName name="ㄴㅇㄻ" localSheetId="2" hidden="1">#REF!</definedName>
    <definedName name="ㄴㅇㄻ" localSheetId="4" hidden="1">#REF!</definedName>
    <definedName name="ㄴㅇㄻ" hidden="1">#REF!</definedName>
    <definedName name="ㄴㅇㄻㄴㅇㄹ">[72]단가비교표!#REF!</definedName>
    <definedName name="ㄴㅇㄻㄴㅇㄻㄴㅇㄹ">#REF!</definedName>
    <definedName name="ㄴㅇㄼㅈㄷㄹ" hidden="1">'[23]98수문일위'!$A$1:$P$2004</definedName>
    <definedName name="ㄴㅇㅀㄻㅇㅎㄹ">[72]단가비교표!#REF!</definedName>
    <definedName name="ㄴㅇㅇ">#REF!</definedName>
    <definedName name="ㄴㅇㅍ">#REF!</definedName>
    <definedName name="ㄴㅇㅍㅁㄴㅇㄹ" hidden="1">'[22]98수문일위'!$A$1:$P$2004</definedName>
    <definedName name="ㄴ윺ㅇㄹ">#REF!</definedName>
    <definedName name="ㄴㅊㅍㅌㅊㅍㅌㅊ">#REF!</definedName>
    <definedName name="나">[73]횡배수관!#REF!</definedName>
    <definedName name="나아라">#REF!</definedName>
    <definedName name="남">#REF!</definedName>
    <definedName name="남산1호">#REF!</definedName>
    <definedName name="남산2호">#REF!</definedName>
    <definedName name="내" localSheetId="1" hidden="1">#REF!</definedName>
    <definedName name="내" localSheetId="2" hidden="1">#REF!</definedName>
    <definedName name="내" localSheetId="4" hidden="1">#REF!</definedName>
    <definedName name="내" hidden="1">#REF!</definedName>
    <definedName name="내민식">[74]비탈면보호공수량산출!#REF!</definedName>
    <definedName name="내벽">[56]교대시점!#REF!</definedName>
    <definedName name="내선전공">[70]노임단가!$C$21</definedName>
    <definedName name="내역서">#REF!</definedName>
    <definedName name="내역서갑지">#REF!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을지">#REF!</definedName>
    <definedName name="내역서총괄">#REF!</definedName>
    <definedName name="녭" localSheetId="1" hidden="1">#REF!</definedName>
    <definedName name="녭" localSheetId="2" hidden="1">#REF!</definedName>
    <definedName name="녭" localSheetId="4" hidden="1">#REF!</definedName>
    <definedName name="녭" hidden="1">#REF!</definedName>
    <definedName name="노">#REF!</definedName>
    <definedName name="노1">#REF!</definedName>
    <definedName name="노곡1호">#REF!</definedName>
    <definedName name="노곡2호">#REF!</definedName>
    <definedName name="노곡3호">#REF!</definedName>
    <definedName name="노곡4호">#REF!</definedName>
    <definedName name="노니" localSheetId="1" hidden="1">#REF!</definedName>
    <definedName name="노니" localSheetId="2" hidden="1">#REF!</definedName>
    <definedName name="노니" localSheetId="4" hidden="1">#REF!</definedName>
    <definedName name="노니" hidden="1">#REF!</definedName>
    <definedName name="노무비">#REF!</definedName>
    <definedName name="노상층">[73]횡배수관!#REF!</definedName>
    <definedName name="노임단가">#REF!</definedName>
    <definedName name="노체">[73]횡배수관!#REF!</definedName>
    <definedName name="노체공제">[73]횡배수관!#REF!</definedName>
    <definedName name="농림수산부">#REF!</definedName>
    <definedName name="농원1호">#REF!</definedName>
    <definedName name="농원2호">#REF!</definedName>
    <definedName name="누" localSheetId="1" hidden="1">#REF!</definedName>
    <definedName name="누" localSheetId="2" hidden="1">#REF!</definedName>
    <definedName name="누" localSheetId="4" hidden="1">#REF!</definedName>
    <definedName name="누" hidden="1">#REF!</definedName>
    <definedName name="누산수량이동">#REF!</definedName>
    <definedName name="니">#REF!</definedName>
    <definedName name="니여">#REF!,#REF!</definedName>
    <definedName name="ㄷ">#REF!</definedName>
    <definedName name="ㄷ1">#REF!</definedName>
    <definedName name="ㄷ2">#REF!</definedName>
    <definedName name="ㄷㄱㅈㅇㄹㄴㅊ">#REF!</definedName>
    <definedName name="ㄷㄷ">[70]노임단가!$F$14</definedName>
    <definedName name="ㄷㄹ">#REF!</definedName>
    <definedName name="ㄷㄹㄴ">#REF!</definedName>
    <definedName name="ㄷㄹㄴㅇㄹ">#REF!</definedName>
    <definedName name="ㄷㅅ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">#REF!</definedName>
    <definedName name="ㄷ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닥트공">[20]단가비교표!#REF!</definedName>
    <definedName name="단가">#REF!</definedName>
    <definedName name="단가비교표">#REF!,#REF!</definedName>
    <definedName name="단가산출서외곽선_L2">[75]Macro1!$A$1</definedName>
    <definedName name="단가산출선내부세로선">[76]Mc1!#REF!</definedName>
    <definedName name="단가표">#REF!</definedName>
    <definedName name="단관M">[49]DATE!$H$24:$H$85</definedName>
    <definedName name="단면계산">#REF!</definedName>
    <definedName name="단위">#REF!</definedName>
    <definedName name="대" localSheetId="1" hidden="1">#REF!</definedName>
    <definedName name="대" localSheetId="2" hidden="1">#REF!</definedName>
    <definedName name="대" localSheetId="4" hidden="1">#REF!</definedName>
    <definedName name="대" hidden="1">#REF!</definedName>
    <definedName name="대가">#REF!</definedName>
    <definedName name="대기" localSheetId="1" hidden="1">#REF!</definedName>
    <definedName name="대기" localSheetId="2" hidden="1">#REF!</definedName>
    <definedName name="대기" localSheetId="4" hidden="1">#REF!</definedName>
    <definedName name="대기" hidden="1">#REF!</definedName>
    <definedName name="대동설계계산서">#REF!</definedName>
    <definedName name="대한" localSheetId="1" hidden="1">#REF!</definedName>
    <definedName name="대한" localSheetId="2" hidden="1">#REF!</definedName>
    <definedName name="대한" localSheetId="4" hidden="1">#REF!</definedName>
    <definedName name="대한" hidden="1">#REF!</definedName>
    <definedName name="대화">#REF!</definedName>
    <definedName name="댈타5">#REF!</definedName>
    <definedName name="더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[49]DATE!$J$24:$J$85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덩덩">#REF!</definedName>
    <definedName name="도">#REF!</definedName>
    <definedName name="도리">#REF!</definedName>
    <definedName name="도장공">[20]단가비교표!#REF!</definedName>
    <definedName name="돋움체">#REF!</definedName>
    <definedName name="돌">#REF!</definedName>
    <definedName name="동바리목재">'[54]용산1(해보)'!#REF!</definedName>
    <definedName name="동발공">[70]노임단가!$C$14</definedName>
    <definedName name="동일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1">#REF!</definedName>
    <definedName name="두부2">#REF!</definedName>
    <definedName name="뒷굽">#REF!</definedName>
    <definedName name="디디" localSheetId="1" hidden="1">#REF!</definedName>
    <definedName name="디디" localSheetId="2" hidden="1">#REF!</definedName>
    <definedName name="디디" localSheetId="4" hidden="1">#REF!</definedName>
    <definedName name="디디" hidden="1">#REF!</definedName>
    <definedName name="ㄹ">#REF!</definedName>
    <definedName name="ㄹ1">#REF!</definedName>
    <definedName name="ㄹ2">#REF!</definedName>
    <definedName name="ㄹ609">#REF!</definedName>
    <definedName name="ㄹ62">#REF!</definedName>
    <definedName name="ㄹ88">#REF!</definedName>
    <definedName name="ㄹㄴ" localSheetId="1" hidden="1">#REF!</definedName>
    <definedName name="ㄹㄴ" localSheetId="2" hidden="1">#REF!</definedName>
    <definedName name="ㄹㄴ" localSheetId="4" hidden="1">#REF!</definedName>
    <definedName name="ㄹㄴ" hidden="1">#REF!</definedName>
    <definedName name="ㄹㄴㅇㄹㅊㅈ">#REF!</definedName>
    <definedName name="ㄹㄷ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>#REF!</definedName>
    <definedName name="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hidden="1">#REF!</definedName>
    <definedName name="ㄹㄹ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">#REF!</definedName>
    <definedName name="ㄹㅇㄴ">#REF!</definedName>
    <definedName name="ㄹㅇㄹㅈㄷㅊ" hidden="1">'[22]98수문일위'!$A$1:$P$2004</definedName>
    <definedName name="라__인__마__카">[43]장비집계!#REF!</definedName>
    <definedName name="라라">#REF!</definedName>
    <definedName name="램__________머">[43]장비집계!#REF!</definedName>
    <definedName name="롸" localSheetId="1" hidden="1">#REF!</definedName>
    <definedName name="롸" localSheetId="2" hidden="1">#REF!</definedName>
    <definedName name="롸" localSheetId="4" hidden="1">#REF!</definedName>
    <definedName name="롸" hidden="1">#REF!</definedName>
    <definedName name="뢰" localSheetId="1" hidden="1">#REF!</definedName>
    <definedName name="뢰" localSheetId="2" hidden="1">#REF!</definedName>
    <definedName name="뢰" localSheetId="4" hidden="1">#REF!</definedName>
    <definedName name="뢰" hidden="1">#REF!</definedName>
    <definedName name="루사" localSheetId="1" hidden="1">#REF!</definedName>
    <definedName name="루사" localSheetId="2" hidden="1">#REF!</definedName>
    <definedName name="루사" localSheetId="4" hidden="1">#REF!</definedName>
    <definedName name="루사" hidden="1">#REF!</definedName>
    <definedName name="륜ㅇㅀㅇㄹㄶ">#REF!</definedName>
    <definedName name="를" localSheetId="1" hidden="1">#REF!</definedName>
    <definedName name="를" localSheetId="2" hidden="1">#REF!</definedName>
    <definedName name="를" localSheetId="4" hidden="1">#REF!</definedName>
    <definedName name="를" hidden="1">#REF!</definedName>
    <definedName name="ㄻㄴㅇㅎㄻㄴㅇㅀㅇㄻㄴ">#REF!</definedName>
    <definedName name="ㄼㅎㅅㄳㄺㅎㅇㅍㅎㅍㄴㅇㄹ">#REF!</definedName>
    <definedName name="ㅁ" localSheetId="1" hidden="1">#REF!</definedName>
    <definedName name="ㅁ" localSheetId="2" hidden="1">#REF!</definedName>
    <definedName name="ㅁ" localSheetId="4" hidden="1">#REF!</definedName>
    <definedName name="ㅁ" hidden="1">#REF!</definedName>
    <definedName name="ㅁ1">[77]통합!#REF!</definedName>
    <definedName name="ㅁ12">#REF!</definedName>
    <definedName name="ㅁ2">#REF!</definedName>
    <definedName name="ㅁ450">'[78]내역서(삼호)'!#REF!</definedName>
    <definedName name="ㅁ500">'[78]내역서(삼호)'!#REF!</definedName>
    <definedName name="ㅁㄱ235">#REF!</definedName>
    <definedName name="ㅁㄱ31">#REF!</definedName>
    <definedName name="ㅁㄴㅇ">#REF!</definedName>
    <definedName name="ㅁㄴㅇㄹ" localSheetId="1" hidden="1">#REF!</definedName>
    <definedName name="ㅁㄴㅇㄹ" localSheetId="2" hidden="1">#REF!</definedName>
    <definedName name="ㅁㄴㅇㄹ" localSheetId="4" hidden="1">#REF!</definedName>
    <definedName name="ㅁㄴㅇㄹ" hidden="1">#REF!</definedName>
    <definedName name="ㅁㄴㅇ류" localSheetId="1" hidden="1">#REF!</definedName>
    <definedName name="ㅁㄴㅇ류" localSheetId="2" hidden="1">#REF!</definedName>
    <definedName name="ㅁㄴㅇ류" localSheetId="4" hidden="1">#REF!</definedName>
    <definedName name="ㅁㄴㅇ류" hidden="1">#REF!</definedName>
    <definedName name="ㅁㄴㅇㄻㄴㅇ">#REF!</definedName>
    <definedName name="ㅁㄴㅇㄻㄴㅇㄹ">[72]단가비교표!#REF!</definedName>
    <definedName name="ㅁㄴㅇㄻㄴㅇㄹㄴ" localSheetId="1" hidden="1">#REF!</definedName>
    <definedName name="ㅁㄴㅇㄻㄴㅇㄹㄴ" localSheetId="2" hidden="1">#REF!</definedName>
    <definedName name="ㅁㄴㅇㄻㄴㅇㄹㄴ" localSheetId="4" hidden="1">#REF!</definedName>
    <definedName name="ㅁㄴㅇㄻㄴㅇㄹㄴ" hidden="1">#REF!</definedName>
    <definedName name="ㅁㄴㅇㄻㄴ이ㅏ럼닝ㅍㅁ">#REF!</definedName>
    <definedName name="ㅁㄴㅇㄻㅇㄹ">#REF!</definedName>
    <definedName name="ㅁㄴㅇㄻㅈㄷㄹ">#REF!</definedName>
    <definedName name="ㅁㄴㅇㅊㅍㅁ">#REF!</definedName>
    <definedName name="ㅁㄴㅇㅍㄴㅇㄴ" hidden="1">'[23]98수문일위'!$A$1:$P$2004</definedName>
    <definedName name="ㅁㄴㅇㅍㄴㅇㄹ">#REF!</definedName>
    <definedName name="ㅁㄴㅇㅍㅁㄴㅇㄹ">#REF!</definedName>
    <definedName name="ㅁㄴㅇㅍㅋㅌㅊㅍㅁㅇㄹ">#REF!</definedName>
    <definedName name="ㅁㄴㅊㅍ">#REF!</definedName>
    <definedName name="ㅁㄴㅊㅍㅁㄴㅇㄻㄴㅇㄹ">#REF!</definedName>
    <definedName name="ㅁㄴㅊㅍㅁㄴㅇㄻㄷ">#REF!</definedName>
    <definedName name="ㅁㄴㅊㅍㅁㅌㅊ펌ㄴㅇㄹ" localSheetId="1" hidden="1">#REF!</definedName>
    <definedName name="ㅁㄴㅊㅍㅁㅌㅊ펌ㄴㅇㄹ" localSheetId="2" hidden="1">#REF!</definedName>
    <definedName name="ㅁㄴㅊㅍㅁㅌㅊ펌ㄴㅇㄹ" localSheetId="4" hidden="1">#REF!</definedName>
    <definedName name="ㅁㄴㅊㅍㅁㅌㅊ펌ㄴㅇㄹ" hidden="1">#REF!</definedName>
    <definedName name="ㅁㄷㄱㅂㅈㅇㄹㄴ">#REF!</definedName>
    <definedName name="ㅁㄹㅈㅇㄶㅁㄴㅇ">#REF!</definedName>
    <definedName name="ㅁㄻㄴㅇㄹㄴㅇㄹㄴ" localSheetId="1" hidden="1">#REF!</definedName>
    <definedName name="ㅁㄻㄴㅇㄹㄴㅇㄹㄴ" localSheetId="2" hidden="1">#REF!</definedName>
    <definedName name="ㅁㄻㄴㅇㄹㄴㅇㄹㄴ" localSheetId="4" hidden="1">#REF!</definedName>
    <definedName name="ㅁㄻㄴㅇㄹㄴㅇㄹㄴ" hidden="1">#REF!</definedName>
    <definedName name="ㅁㅁ">#REF!</definedName>
    <definedName name="ㅁㅁ185">#REF!</definedName>
    <definedName name="ㅁㅁㅁ" localSheetId="4" hidden="1">#REF!</definedName>
    <definedName name="ㅁㅁㅁ" hidden="1">#REF!</definedName>
    <definedName name="ㅁㅁㅁㅁ">#REF!</definedName>
    <definedName name="ㅁㅂ">#REF!</definedName>
    <definedName name="ㅁㅂㅇㅁㄴㅇ">#REF!</definedName>
    <definedName name="ㅁㅇㄴㅇㅁㄴㅇㅁ">#REF!</definedName>
    <definedName name="ㅁㅇㄹㅁㅈㄷㅊ">#REF!</definedName>
    <definedName name="ㅁㅇㅁㅊ">#REF!</definedName>
    <definedName name="ㅁ인ㅍㅁ닟ㅍㅁㄴㅇㄹ" localSheetId="1" hidden="1">#REF!</definedName>
    <definedName name="ㅁ인ㅍㅁ닟ㅍㅁㄴㅇㄹ" localSheetId="2" hidden="1">#REF!</definedName>
    <definedName name="ㅁ인ㅍㅁ닟ㅍㅁㄴㅇㄹ" localSheetId="4" hidden="1">#REF!</definedName>
    <definedName name="ㅁ인ㅍㅁ닟ㅍㅁㄴㅇㄹ" hidden="1">#REF!</definedName>
    <definedName name="ㅁ읾ㄴㅇㄻ" localSheetId="1" hidden="1">#REF!</definedName>
    <definedName name="ㅁ읾ㄴㅇㄻ" localSheetId="2" hidden="1">#REF!</definedName>
    <definedName name="ㅁ읾ㄴㅇㄻ" localSheetId="4" hidden="1">#REF!</definedName>
    <definedName name="ㅁ읾ㄴㅇㄻ" hidden="1">#REF!</definedName>
    <definedName name="ㅁㅈㄷㄻㄴㅇㅊㅍ">#REF!</definedName>
    <definedName name="ㅁㅈㄷㅅㅂㄱ흎ㅊ퓨" localSheetId="1" hidden="1">#REF!</definedName>
    <definedName name="ㅁㅈㄷㅅㅂㄱ흎ㅊ퓨" localSheetId="2" hidden="1">#REF!</definedName>
    <definedName name="ㅁㅈㄷㅅㅂㄱ흎ㅊ퓨" localSheetId="4" hidden="1">#REF!</definedName>
    <definedName name="ㅁㅈㄷㅅㅂㄱ흎ㅊ퓨" hidden="1">#REF!</definedName>
    <definedName name="ㅁㅈㅇㅍㅁㅊㅁ">#REF!</definedName>
    <definedName name="ㅁㅊㅇㅍㅁㄴㅇㄻㄴㅇㄹ" localSheetId="1" hidden="1">#REF!</definedName>
    <definedName name="ㅁㅊㅇㅍㅁㄴㅇㄻㄴㅇㄹ" localSheetId="2" hidden="1">#REF!</definedName>
    <definedName name="ㅁㅊㅇㅍㅁㄴㅇㄻㄴㅇㄹ" localSheetId="4" hidden="1">#REF!</definedName>
    <definedName name="ㅁㅊㅇㅍㅁㄴㅇㄻㄴㅇㄹ" hidden="1">#REF!</definedName>
    <definedName name="ㅁㅊㅍㅋㅌㅊ">#REF!</definedName>
    <definedName name="ㅁㅍ">#REF!</definedName>
    <definedName name="ㅁㅍㄴㅇㅍㅁㄴㅇㄹ">#REF!</definedName>
    <definedName name="마찰계수">#REF!</definedName>
    <definedName name="만득이" localSheetId="4" hidden="1">{#N/A,#N/A,FALSE,"2~8번"}</definedName>
    <definedName name="매" localSheetId="1" hidden="1">#REF!</definedName>
    <definedName name="매" localSheetId="2" hidden="1">#REF!</definedName>
    <definedName name="매" localSheetId="4" hidden="1">#REF!</definedName>
    <definedName name="매" hidden="1">#REF!</definedName>
    <definedName name="매매">#REF!</definedName>
    <definedName name="매미">#REF!</definedName>
    <definedName name="매크로11" localSheetId="3">[79]!매크로11</definedName>
    <definedName name="매크로11" localSheetId="2">[79]!매크로11</definedName>
    <definedName name="매크로11">[79]!매크로11</definedName>
    <definedName name="매크로33">[75]Macro2!$B$1</definedName>
    <definedName name="매크로4" localSheetId="3">[79]!매크로4</definedName>
    <definedName name="매크로4" localSheetId="2">[79]!매크로4</definedName>
    <definedName name="매크로4">[79]!매크로4</definedName>
    <definedName name="머캐덤_로울러">[43]장비집계!#REF!</definedName>
    <definedName name="메1">#REF!</definedName>
    <definedName name="메2">'[80]#REF'!#REF!</definedName>
    <definedName name="메3">'[80]#REF'!#REF!</definedName>
    <definedName name="메4">'[80]#REF'!#REF!</definedName>
    <definedName name="면고르기1">#REF!</definedName>
    <definedName name="면고르기2">#REF!</definedName>
    <definedName name="면적조서3구간" localSheetId="4" hidden="1">{#N/A,#N/A,FALSE,"표지목차"}</definedName>
    <definedName name="명세서">#REF!</definedName>
    <definedName name="명칭">#REF!</definedName>
    <definedName name="명칭규격">#REF!</definedName>
    <definedName name="모________터">[43]장비집계!#REF!</definedName>
    <definedName name="목도">[70]노임단가!$F$12</definedName>
    <definedName name="목재동바리1">#REF!</definedName>
    <definedName name="목재동바리2">#REF!</definedName>
    <definedName name="못">'[7]노임,재료비'!$M$14</definedName>
    <definedName name="못2">'[7]노임,재료비'!$O$14</definedName>
    <definedName name="무농1호">#REF!</definedName>
    <definedName name="무농2호">#REF!</definedName>
    <definedName name="무늬1">'[10]주현(영광)'!#REF!</definedName>
    <definedName name="무늬2">'[10]주현(해보)'!#REF!</definedName>
    <definedName name="무늬거푸집">'[81]용산3(영광)'!#REF!</definedName>
    <definedName name="물">#REF!</definedName>
    <definedName name="물____탱____크">[43]장비집계!#REF!</definedName>
    <definedName name="물푸기">#REF!</definedName>
    <definedName name="뭐냐">[73]횡배수관!#REF!</definedName>
    <definedName name="뮤">#REF!</definedName>
    <definedName name="뮤2">#REF!</definedName>
    <definedName name="미리">#REF!</definedName>
    <definedName name="미이" localSheetId="1" hidden="1">#REF!</definedName>
    <definedName name="미이" localSheetId="2" hidden="1">#REF!</definedName>
    <definedName name="미이" localSheetId="4" hidden="1">#REF!</definedName>
    <definedName name="미이" hidden="1">#REF!</definedName>
    <definedName name="미장공">[20]단가비교표!#REF!</definedName>
    <definedName name="미출">#REF!</definedName>
    <definedName name="민ㅇ린ㅇ러">#REF!</definedName>
    <definedName name="밈ㄴ인이애ㅣㅏ잉르ㅏ댜ㅐㅇㄹ">#REF!</definedName>
    <definedName name="ㅂ">#REF!</definedName>
    <definedName name="ㅂ216">[26]단면설계!#REF!</definedName>
    <definedName name="ㅂㄷ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ㅈㅂ">#REF!</definedName>
    <definedName name="ㅂ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>[82]단가목록!$A$1:$IV$65536</definedName>
    <definedName name="ㅂㅂㅂㅂ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ㄷ">#REF!</definedName>
    <definedName name="ㅂㅈㅂㅈㄷㅂㄷㅂㄷ">[72]단가비교표!#REF!</definedName>
    <definedName name="ㅂㅈㅂㅈㅂㅈㅂㅈ">[72]단가비교표!#REF!</definedName>
    <definedName name="ㅂㅈㅂㅈㅂㅈㅂㅈㅂㄷㄱ">[72]단가비교표!#REF!</definedName>
    <definedName name="ㅂㅈㅎㅁㅇㄴ">#REF!</definedName>
    <definedName name="ㅂ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이_브레이트">[43]장비집계!#REF!</definedName>
    <definedName name="바이브레타공">[70]노임단가!$C$10</definedName>
    <definedName name="박병민">#REF!</definedName>
    <definedName name="반중력옹벽">#REF!</definedName>
    <definedName name="발____전____기">[43]장비집계!#REF!</definedName>
    <definedName name="방무늬1">'[83]화해(함평)'!$AL$488</definedName>
    <definedName name="방무늬2">'[83]화해(장성)'!$AL$488</definedName>
    <definedName name="방방호벽">#REF!</definedName>
    <definedName name="방수1">#REF!</definedName>
    <definedName name="방수2">#REF!</definedName>
    <definedName name="방철">#REF!</definedName>
    <definedName name="방철1">'[83]화해(함평)'!$AR$482</definedName>
    <definedName name="방철131">'[83]화해(함평)'!$AL$480</definedName>
    <definedName name="방철132">'[83]화해(장성)'!$AL$480</definedName>
    <definedName name="방철161">'[83]화해(함평)'!$AL$478</definedName>
    <definedName name="방철162">'[83]화해(장성)'!$AL$478</definedName>
    <definedName name="방철2">'[83]화해(장성)'!$AR$483</definedName>
    <definedName name="방콘2">'[83]화해(장성)'!$AL$474</definedName>
    <definedName name="방콘2401">'[83]화해(함평)'!$AL$474</definedName>
    <definedName name="방콘2402">#REF!</definedName>
    <definedName name="방합3회1">#REF!</definedName>
    <definedName name="방합3회2">#REF!</definedName>
    <definedName name="방호벽1">#REF!</definedName>
    <definedName name="방호벽2">#REF!</definedName>
    <definedName name="방호벽철근">#REF!</definedName>
    <definedName name="배" localSheetId="1" hidden="1">#REF!</definedName>
    <definedName name="배" localSheetId="2" hidden="1">#REF!</definedName>
    <definedName name="배" localSheetId="4" hidden="1">#REF!</definedName>
    <definedName name="배" hidden="1">#REF!</definedName>
    <definedName name="배관공">'[7]노임,재료비'!$H$31</definedName>
    <definedName name="배관공2">'[7]노임,재료비'!$J$31</definedName>
    <definedName name="배관자재중량">[84]단가!$C$51:$I$60</definedName>
    <definedName name="배전전공">[70]노임단가!$C$22</definedName>
    <definedName name="번들1호">#REF!</definedName>
    <definedName name="번들2호">#REF!</definedName>
    <definedName name="번들3호">#REF!</definedName>
    <definedName name="번호">#REF!</definedName>
    <definedName name="벽높이">#REF!</definedName>
    <definedName name="벽체">#REF!</definedName>
    <definedName name="벽체1" localSheetId="4" hidden="1">{#N/A,#N/A,FALSE,"혼합골재"}</definedName>
    <definedName name="보링공">[70]노임단가!$F$20</definedName>
    <definedName name="보오링_기계_JSP용">[43]장비집계!#REF!</definedName>
    <definedName name="보완자료복사">#REF!</definedName>
    <definedName name="보일러공">[20]단가비교표!#REF!</definedName>
    <definedName name="보통">[85]Sheet3!$B$1</definedName>
    <definedName name="보통인부">'[7]노임,재료비'!$H$87</definedName>
    <definedName name="보통인부2">'[7]노임,재료비'!$J$87</definedName>
    <definedName name="복사" localSheetId="1" hidden="1">#REF!</definedName>
    <definedName name="복사" localSheetId="2" hidden="1">#REF!</definedName>
    <definedName name="복사" localSheetId="4" hidden="1">#REF!</definedName>
    <definedName name="복사" hidden="1">#REF!</definedName>
    <definedName name="부대비">#REF!</definedName>
    <definedName name="부대비산출내역1">#REF!</definedName>
    <definedName name="부표">#REF!</definedName>
    <definedName name="불도우저">[43]장비집계!#REF!</definedName>
    <definedName name="브이c">#REF!</definedName>
    <definedName name="비겁" localSheetId="1" hidden="1">#REF!</definedName>
    <definedName name="비겁" localSheetId="2" hidden="1">#REF!</definedName>
    <definedName name="비겁" localSheetId="4" hidden="1">#REF!</definedName>
    <definedName name="비겁" hidden="1">#REF!</definedName>
    <definedName name="비계1">#REF!</definedName>
    <definedName name="비계2">#REF!</definedName>
    <definedName name="비계공">'[7]노임,재료비'!$H$16</definedName>
    <definedName name="비계공2">'[7]노임,재료비'!$J$16</definedName>
    <definedName name="비목1">#REF!</definedName>
    <definedName name="비목2">#REF!</definedName>
    <definedName name="비목3">#REF!</definedName>
    <definedName name="비목4">#REF!</definedName>
    <definedName name="ㅄ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사">#REF!</definedName>
    <definedName name="사랑" localSheetId="1" hidden="1">#REF!</definedName>
    <definedName name="사랑" localSheetId="2" hidden="1">#REF!</definedName>
    <definedName name="사랑" localSheetId="4" hidden="1">#REF!</definedName>
    <definedName name="사랑" hidden="1">#REF!</definedName>
    <definedName name="사용하기">#REF!</definedName>
    <definedName name="사타" localSheetId="1" hidden="1">#REF!</definedName>
    <definedName name="사타" localSheetId="2" hidden="1">#REF!</definedName>
    <definedName name="사타" localSheetId="4" hidden="1">#REF!</definedName>
    <definedName name="사타" hidden="1">#REF!</definedName>
    <definedName name="산">#REF!</definedName>
    <definedName name="산서" localSheetId="1" hidden="1">#REF!</definedName>
    <definedName name="산서" localSheetId="2" hidden="1">#REF!</definedName>
    <definedName name="산서" localSheetId="4" hidden="1">#REF!</definedName>
    <definedName name="산서" hidden="1">#REF!</definedName>
    <definedName name="산소">'[7]노임,재료비'!$M$4</definedName>
    <definedName name="산소2">'[7]노임,재료비'!$O$4</definedName>
    <definedName name="산출근거1">#REF!</definedName>
    <definedName name="산출근거9">#REF!</definedName>
    <definedName name="산출내역">#REF!</definedName>
    <definedName name="산출내역1">[86]개거산출내역!$B$6:$I$18</definedName>
    <definedName name="산출내역11">#REF!</definedName>
    <definedName name="산출내영ㄱ">#REF!</definedName>
    <definedName name="삼차선슈활하중">#REF!</definedName>
    <definedName name="삼척군">#REF!</definedName>
    <definedName name="상대" localSheetId="1" hidden="1">#REF!</definedName>
    <definedName name="상대" localSheetId="2" hidden="1">#REF!</definedName>
    <definedName name="상대" localSheetId="4" hidden="1">#REF!</definedName>
    <definedName name="상대" hidden="1">#REF!</definedName>
    <definedName name="상림1호">#REF!</definedName>
    <definedName name="상림2호">#REF!</definedName>
    <definedName name="상림3호">#REF!</definedName>
    <definedName name="상부">#REF!</definedName>
    <definedName name="상식">#REF!</definedName>
    <definedName name="상자">#REF!</definedName>
    <definedName name="상자다">#REF!</definedName>
    <definedName name="새이" localSheetId="1" hidden="1">#REF!</definedName>
    <definedName name="새이" localSheetId="2" hidden="1">#REF!</definedName>
    <definedName name="새이" localSheetId="4" hidden="1">#REF!</definedName>
    <definedName name="새이" hidden="1">#REF!</definedName>
    <definedName name="새이람">#REF!</definedName>
    <definedName name="새이름">#REF!</definedName>
    <definedName name="샘플">[87]내역서!$A$1:$IV$4</definedName>
    <definedName name="생사1호">#REF!</definedName>
    <definedName name="생사2호">#REF!</definedName>
    <definedName name="생사기존">#REF!</definedName>
    <definedName name="석공">[70]노임단가!$C$9</definedName>
    <definedName name="석축수량산출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설계">#REF!</definedName>
    <definedName name="설계내역">#REF!</definedName>
    <definedName name="설계서">#REF!</definedName>
    <definedName name="설계설명" localSheetId="1" hidden="1">#REF!</definedName>
    <definedName name="설계설명" localSheetId="2" hidden="1">#REF!</definedName>
    <definedName name="설계설명" localSheetId="4" hidden="1">#REF!</definedName>
    <definedName name="설계설명" hidden="1">#REF!</definedName>
    <definedName name="설계설명서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명">#REF!</definedName>
    <definedName name="설명판1">#REF!</definedName>
    <definedName name="설명판2">#REF!</definedName>
    <definedName name="성___명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소">[88]단가목록!$A$1:$IV$65536</definedName>
    <definedName name="소방">[88]단가목록!$A$1:$IV$65536</definedName>
    <definedName name="소켓무게">[89]DATE!$G$24:$G$79</definedName>
    <definedName name="속채움1">#REF!</definedName>
    <definedName name="속채움2">#REF!</definedName>
    <definedName name="송수관로구경">#REF!</definedName>
    <definedName name="송천1">#REF!</definedName>
    <definedName name="송천2">#REF!</definedName>
    <definedName name="수" localSheetId="4" hidden="1">#REF!</definedName>
    <definedName name="수" hidden="1">#REF!</definedName>
    <definedName name="수________조">[43]장비집계!#REF!</definedName>
    <definedName name="수량">#REF!</definedName>
    <definedName name="수량산출서">#REF!</definedName>
    <definedName name="수중계산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[84]단가!$C$66:$D$77</definedName>
    <definedName name="수중케이블단가">#REF!</definedName>
    <definedName name="수중토사p1">#REF!</definedName>
    <definedName name="수축이음">#REF!</definedName>
    <definedName name="수토1">#REF!</definedName>
    <definedName name="수평연결재">#REF!</definedName>
    <definedName name="슈사하중">#REF!</definedName>
    <definedName name="슈활하중">#REF!</definedName>
    <definedName name="스티로폴">'[90]대창(장성)'!$AR$450</definedName>
    <definedName name="스페이서수직1">#REF!</definedName>
    <definedName name="스페이서수직2">#REF!</definedName>
    <definedName name="스페이서수평1">#REF!</definedName>
    <definedName name="스페이서수평2">#REF!</definedName>
    <definedName name="승용교" localSheetId="4" hidden="1">{#N/A,#N/A,FALSE,"2~8번"}</definedName>
    <definedName name="시동">#REF!</definedName>
    <definedName name="시동포장">'[91]0'!$B$4</definedName>
    <definedName name="시험">#REF!</definedName>
    <definedName name="신규">[92]신축이음!$B$5:$J$19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축이음">#REF!</definedName>
    <definedName name="신축이음100">#REF!</definedName>
    <definedName name="신축이음11">#REF!</definedName>
    <definedName name="신흥1호">#REF!</definedName>
    <definedName name="신흥2호">#REF!</definedName>
    <definedName name="씨">#REF!</definedName>
    <definedName name="씨그마ck">#REF!</definedName>
    <definedName name="씨그마y">#REF!</definedName>
    <definedName name="ㅇ">#REF!</definedName>
    <definedName name="ㅇㄴㄹㄴㅇㄹㄴㅇ">#REF!</definedName>
    <definedName name="ㅇㄴㅇ">#REF!</definedName>
    <definedName name="ㅇㄹ" hidden="1">'[93]98수문일위'!$A$1:$P$2004</definedName>
    <definedName name="ㅇㄹㄴ">#REF!</definedName>
    <definedName name="ㅇㄹㄴㅇㄹ">#REF!</definedName>
    <definedName name="ㅇㄹㄹ">#REF!</definedName>
    <definedName name="ㅇㄹㄹㄴㅇ">#REF!</definedName>
    <definedName name="ㅇㄹㅇ">#REF!</definedName>
    <definedName name="ㅇㄹㅇㄹ">#REF!</definedName>
    <definedName name="ㅇㄻㄴㅇㄻㄴㅇㄹ" localSheetId="1" hidden="1">#REF!</definedName>
    <definedName name="ㅇㄻㄴㅇㄻㄴㅇㄹ" localSheetId="2" hidden="1">#REF!</definedName>
    <definedName name="ㅇㄻㄴㅇㄻㄴㅇㄹ" localSheetId="4" hidden="1">#REF!</definedName>
    <definedName name="ㅇㄻㄴㅇㄻㄴㅇㄹ" hidden="1">#REF!</definedName>
    <definedName name="ㅇㅀ">[94]단가목록!$A$1:$IV$65536</definedName>
    <definedName name="ㅇㅀㄴ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ㄹ">#REF!</definedName>
    <definedName name="ㅇㅇ">[95]사통!#REF!</definedName>
    <definedName name="ㅇㅇ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ㅈㄷㅄㅂㅈㄷㄱ" localSheetId="1" hidden="1">#REF!</definedName>
    <definedName name="ㅇㅈㄷㅄㅂㅈㄷㄱ" localSheetId="2" hidden="1">#REF!</definedName>
    <definedName name="ㅇㅈㄷㅄㅂㅈㄷㄱ" localSheetId="4" hidden="1">#REF!</definedName>
    <definedName name="ㅇㅈㄷㅄㅂㅈㄷㄱ" hidden="1">#REF!</definedName>
    <definedName name="ㅇㅍㅁㄴㅇㄹㅈㄴ">#REF!</definedName>
    <definedName name="ㅇㅎㅍ">#REF!</definedName>
    <definedName name="아" localSheetId="4" hidden="1">#REF!</definedName>
    <definedName name="아" hidden="1">#REF!</definedName>
    <definedName name="아니">#REF!</definedName>
    <definedName name="아니오" localSheetId="1" hidden="1">#REF!</definedName>
    <definedName name="아니오" localSheetId="2" hidden="1">#REF!</definedName>
    <definedName name="아니오" localSheetId="4" hidden="1">#REF!</definedName>
    <definedName name="아니오" hidden="1">#REF!</definedName>
    <definedName name="아무거나">#REF!</definedName>
    <definedName name="아세칠렌">'[7]노임,재료비'!$M$3</definedName>
    <definedName name="아세칠렌2">'[7]노임,재료비'!$O$3</definedName>
    <definedName name="아스팔트_페이버">[43]장비집계!#REF!</definedName>
    <definedName name="아스팔트디스트리뷰터">[43]장비집계!#REF!</definedName>
    <definedName name="아아" localSheetId="1" hidden="1">#REF!</definedName>
    <definedName name="아아" localSheetId="2" hidden="1">#REF!</definedName>
    <definedName name="아아" localSheetId="4" hidden="1">#REF!</definedName>
    <definedName name="아아" hidden="1">#REF!</definedName>
    <definedName name="아연도강관단가">#REF!</definedName>
    <definedName name="아연도배관단가">#REF!</definedName>
    <definedName name="아연도배관자재">#REF!</definedName>
    <definedName name="안방1호">#REF!</definedName>
    <definedName name="안방2호">#REF!</definedName>
    <definedName name="안벽">#REF!</definedName>
    <definedName name="안정수위">#REF!</definedName>
    <definedName name="알d">#REF!</definedName>
    <definedName name="알파1">#REF!</definedName>
    <definedName name="알파2">#REF!</definedName>
    <definedName name="앞굽">#REF!</definedName>
    <definedName name="앞들1호">#REF!</definedName>
    <definedName name="앞들2호">#REF!</definedName>
    <definedName name="애" localSheetId="1" hidden="1">#REF!</definedName>
    <definedName name="애" localSheetId="2" hidden="1">#REF!</definedName>
    <definedName name="애" localSheetId="4" hidden="1">#REF!</definedName>
    <definedName name="애" hidden="1">#REF!</definedName>
    <definedName name="앨c">#REF!</definedName>
    <definedName name="앨e">#REF!</definedName>
    <definedName name="양생1">#REF!</definedName>
    <definedName name="양생2">#REF!</definedName>
    <definedName name="양수공사">#REF!</definedName>
    <definedName name="양수기_건설용펌프">[43]장비집계!#REF!</definedName>
    <definedName name="양수량">#REF!</definedName>
    <definedName name="어름" localSheetId="1" hidden="1">#REF!</definedName>
    <definedName name="어름" localSheetId="2" hidden="1">#REF!</definedName>
    <definedName name="어름" localSheetId="4" hidden="1">#REF!</definedName>
    <definedName name="어름" hidden="1">#REF!</definedName>
    <definedName name="에_어_호_스">[43]장비집계!#REF!</definedName>
    <definedName name="여름">#REF!</definedName>
    <definedName name="연">#REF!</definedName>
    <definedName name="영수증">[66]군남내역서!#REF!</definedName>
    <definedName name="예" localSheetId="1" hidden="1">#REF!</definedName>
    <definedName name="예" localSheetId="2" hidden="1">#REF!</definedName>
    <definedName name="예" localSheetId="4" hidden="1">#REF!</definedName>
    <definedName name="예" hidden="1">#REF!</definedName>
    <definedName name="예산서" localSheetId="1" hidden="1">#REF!</definedName>
    <definedName name="예산서" localSheetId="2" hidden="1">#REF!</definedName>
    <definedName name="예산서" localSheetId="4" hidden="1">#REF!</definedName>
    <definedName name="예산서" hidden="1">#REF!</definedName>
    <definedName name="옙">#REF!</definedName>
    <definedName name="오" localSheetId="1" hidden="1">#REF!</definedName>
    <definedName name="오" localSheetId="2" hidden="1">#REF!</definedName>
    <definedName name="오" localSheetId="4" hidden="1">#REF!</definedName>
    <definedName name="오" hidden="1">#REF!</definedName>
    <definedName name="오라">#REF!</definedName>
    <definedName name="오옹벽">#REF!</definedName>
    <definedName name="오주1호">#REF!</definedName>
    <definedName name="오주2호">#REF!</definedName>
    <definedName name="오주3호">#REF!</definedName>
    <definedName name="오주4호">#REF!</definedName>
    <definedName name="옥계1교">#REF!</definedName>
    <definedName name="옹" localSheetId="4" hidden="1">{#N/A,#N/A,FALSE,"골재소요량";#N/A,#N/A,FALSE,"골재소요량"}</definedName>
    <definedName name="옹벽">#REF!</definedName>
    <definedName name="옹벽수량집계표" localSheetId="4" hidden="1">{#N/A,#N/A,FALSE,"2~8번"}</definedName>
    <definedName name="옹벽수량집계표총괄" localSheetId="4" hidden="1">{#N/A,#N/A,FALSE,"혼합골재"}</definedName>
    <definedName name="와이어메쉬">'[96]노무,재료'!$E$17</definedName>
    <definedName name="왜" localSheetId="1" hidden="1">#REF!</definedName>
    <definedName name="왜" localSheetId="2" hidden="1">#REF!</definedName>
    <definedName name="왜" localSheetId="4" hidden="1">#REF!</definedName>
    <definedName name="왜" hidden="1">#REF!</definedName>
    <definedName name="외">#REF!</definedName>
    <definedName name="외경높이">#REF!</definedName>
    <definedName name="외경폭">#REF!</definedName>
    <definedName name="요동1호">#REF!</definedName>
    <definedName name="요동2호">#REF!</definedName>
    <definedName name="요률">#REF!</definedName>
    <definedName name="요율">#REF!</definedName>
    <definedName name="요율1">#REF!</definedName>
    <definedName name="용량">#REF!</definedName>
    <definedName name="용접공">[20]단가비교표!#REF!</definedName>
    <definedName name="용접공2">'[7]노임,재료비'!$J$115</definedName>
    <definedName name="용접기__교류">[43]장비집계!#REF!</definedName>
    <definedName name="용접봉">'[7]노임,재료비'!$M$44</definedName>
    <definedName name="용접봉2">'[7]노임,재료비'!$O$44</definedName>
    <definedName name="우산">#REF!</definedName>
    <definedName name="우수관로">'[97]우수관로(터파기)'!$B$4:$J$12</definedName>
    <definedName name="우수맨홀">[97]우수맨홀산출!$B$4:$N$10</definedName>
    <definedName name="우수받이">[97]우수받이!$B$4:$I$11</definedName>
    <definedName name="우회">#REF!</definedName>
    <definedName name="운반비">[84]단가!$F$66:$G$77</definedName>
    <definedName name="운반차운전사">[70]노임단가!$C$7</definedName>
    <definedName name="운암">#REF!</definedName>
    <definedName name="운호1호">#REF!</definedName>
    <definedName name="운호2호">#REF!</definedName>
    <definedName name="운호3호">#REF!</definedName>
    <definedName name="원수">[98]DANGA!$G$4:$G$300</definedName>
    <definedName name="원운1호">#REF!</definedName>
    <definedName name="원운2호">#REF!</definedName>
    <definedName name="원형1">#REF!</definedName>
    <definedName name="원형2">#REF!</definedName>
    <definedName name="위타요율수정">#REF!</definedName>
    <definedName name="육리1호">#REF!</definedName>
    <definedName name="육리2호">#REF!</definedName>
    <definedName name="으치" localSheetId="1" hidden="1">#REF!</definedName>
    <definedName name="으치" localSheetId="2" hidden="1">#REF!</definedName>
    <definedName name="으치" localSheetId="4" hidden="1">#REF!</definedName>
    <definedName name="으치" hidden="1">#REF!</definedName>
    <definedName name="은산1호">#REF!</definedName>
    <definedName name="은산2호">#REF!</definedName>
    <definedName name="은산3호">#REF!</definedName>
    <definedName name="은산4호">#REF!</definedName>
    <definedName name="을지">#REF!</definedName>
    <definedName name="을지양식">[99]내역!#REF!</definedName>
    <definedName name="을지타이틀">#REF!</definedName>
    <definedName name="이고">#REF!</definedName>
    <definedName name="이롱">#REF!</definedName>
    <definedName name="이름" localSheetId="1" hidden="1">#REF!</definedName>
    <definedName name="이름" localSheetId="2" hidden="1">#REF!</definedName>
    <definedName name="이름" localSheetId="4" hidden="1">#REF!</definedName>
    <definedName name="이름" hidden="1">#REF!</definedName>
    <definedName name="이름이">#REF!</definedName>
    <definedName name="이릉" localSheetId="1" hidden="1">#REF!</definedName>
    <definedName name="이릉" localSheetId="2" hidden="1">#REF!</definedName>
    <definedName name="이릉" localSheetId="4" hidden="1">#REF!</definedName>
    <definedName name="이릉" hidden="1">#REF!</definedName>
    <definedName name="이미" localSheetId="1" hidden="1">#REF!</definedName>
    <definedName name="이미" localSheetId="2" hidden="1">#REF!</definedName>
    <definedName name="이미" localSheetId="4" hidden="1">#REF!</definedName>
    <definedName name="이미" hidden="1">#REF!</definedName>
    <definedName name="이미리" localSheetId="1" hidden="1">#REF!</definedName>
    <definedName name="이미리" localSheetId="2" hidden="1">#REF!</definedName>
    <definedName name="이미리" localSheetId="4" hidden="1">#REF!</definedName>
    <definedName name="이미리" hidden="1">#REF!</definedName>
    <definedName name="이삼">#REF!</definedName>
    <definedName name="이이이">#REF!</definedName>
    <definedName name="이형관">[49]DATE!$B$24:$B$85</definedName>
    <definedName name="인구" localSheetId="1" hidden="1">#REF!</definedName>
    <definedName name="인구" localSheetId="2" hidden="1">#REF!</definedName>
    <definedName name="인구" localSheetId="4" hidden="1">#REF!</definedName>
    <definedName name="인구" hidden="1">#REF!</definedName>
    <definedName name="인구계산">[100]일위!$V$73:$AH$121</definedName>
    <definedName name="인구물푸기">#REF!</definedName>
    <definedName name="인정">#REF!</definedName>
    <definedName name="일" localSheetId="1" hidden="1">#REF!</definedName>
    <definedName name="일" localSheetId="2" hidden="1">#REF!</definedName>
    <definedName name="일" localSheetId="4" hidden="1">#REF!</definedName>
    <definedName name="일" hidden="1">#REF!</definedName>
    <definedName name="일위">#REF!,#REF!</definedName>
    <definedName name="입력" localSheetId="1" hidden="1">#REF!</definedName>
    <definedName name="입력" localSheetId="2" hidden="1">#REF!</definedName>
    <definedName name="입력" localSheetId="4" hidden="1">#REF!</definedName>
    <definedName name="입력" hidden="1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ㅈㄷㄱ">#REF!</definedName>
    <definedName name="ㅈㄷㄷㄱㅈㅈㄷㄱ">#REF!</definedName>
    <definedName name="ㅈㄷㄻㅇㄹ" localSheetId="1" hidden="1">#REF!</definedName>
    <definedName name="ㅈㄷㄻㅇㄹ" localSheetId="2" hidden="1">#REF!</definedName>
    <definedName name="ㅈㄷㄻㅇㄹ" localSheetId="4" hidden="1">#REF!</definedName>
    <definedName name="ㅈㄷㄻㅇㄹ" hidden="1">#REF!</definedName>
    <definedName name="ㅈㄷㄻㅈ" localSheetId="1" hidden="1">#REF!</definedName>
    <definedName name="ㅈㄷㄻㅈ" localSheetId="2" hidden="1">#REF!</definedName>
    <definedName name="ㅈㄷㄻㅈ" localSheetId="4" hidden="1">#REF!</definedName>
    <definedName name="ㅈㄷㄻㅈ" hidden="1">#REF!</definedName>
    <definedName name="ㅈㄷㅅㅂㅈㅇㄿ">#REF!</definedName>
    <definedName name="ㅈㅇㅈ">#REF!</definedName>
    <definedName name="ㅈㅈㅈ">#REF!</definedName>
    <definedName name="자료1">#REF!</definedName>
    <definedName name="자료2">#REF!</definedName>
    <definedName name="자연수위">#REF!</definedName>
    <definedName name="자재단가근거" localSheetId="1" hidden="1">#REF!</definedName>
    <definedName name="자재단가근거" localSheetId="2" hidden="1">#REF!</definedName>
    <definedName name="자재단가근거" localSheetId="4" hidden="1">#REF!</definedName>
    <definedName name="자재단가근거" hidden="1">#REF!</definedName>
    <definedName name="자재비1">#REF!</definedName>
    <definedName name="자재비2">#REF!</definedName>
    <definedName name="작년단가">[101]재료값!#REF!</definedName>
    <definedName name="작업반장">#REF!</definedName>
    <definedName name="장H13">#REF!</definedName>
    <definedName name="장H16">#REF!</definedName>
    <definedName name="장H19">#REF!</definedName>
    <definedName name="장H22">#REF!</definedName>
    <definedName name="장H25">#REF!</definedName>
    <definedName name="장H29">#REF!</definedName>
    <definedName name="장H32">#REF!</definedName>
    <definedName name="장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성H32">#REF!</definedName>
    <definedName name="장춘">#REF!</definedName>
    <definedName name="재" localSheetId="1" hidden="1">#REF!</definedName>
    <definedName name="재" localSheetId="2" hidden="1">#REF!</definedName>
    <definedName name="재" localSheetId="4" hidden="1">#REF!</definedName>
    <definedName name="재" hidden="1">#REF!</definedName>
    <definedName name="재1">#REF!</definedName>
    <definedName name="재료및치수">#REF!</definedName>
    <definedName name="재료비">#REF!</definedName>
    <definedName name="재료집계3">#REF!</definedName>
    <definedName name="재무부">#REF!</definedName>
    <definedName name="재아">#REF!</definedName>
    <definedName name="저라">#REF!</definedName>
    <definedName name="저수조만수위">#REF!</definedName>
    <definedName name="저압케이블공">[70]노임단가!$F$21</definedName>
    <definedName name="저유황경유">'[7]노임,재료비'!$C$3</definedName>
    <definedName name="저유황경유2">'[7]노임,재료비'!$D$3</definedName>
    <definedName name="저축">#REF!</definedName>
    <definedName name="저판높이">#REF!</definedName>
    <definedName name="저판두께">'[102]#REF'!$AJ$30</definedName>
    <definedName name="저판폭">#REF!</definedName>
    <definedName name="적용단가근거">#REF!</definedName>
    <definedName name="전">#REF!</definedName>
    <definedName name="전기총괄">#REF!</definedName>
    <definedName name="전동기용량">#REF!</definedName>
    <definedName name="전선관1">#REF!</definedName>
    <definedName name="전선관2">#REF!</definedName>
    <definedName name="전장">#REF!</definedName>
    <definedName name="전화">#REF!</definedName>
    <definedName name="절단공">[70]노임단가!$F$19</definedName>
    <definedName name="접강관">'[83]화해(장성)'!$AR$647</definedName>
    <definedName name="접고무판슈">'[83]화해(장성)'!$AR$657</definedName>
    <definedName name="접다웰바">'[83]화해(장성)'!$AR$637</definedName>
    <definedName name="접속">[24]교각1!#REF!</definedName>
    <definedName name="접속슬래브">#REF!</definedName>
    <definedName name="접스티로폴">'[83]화해(장성)'!$AR$667</definedName>
    <definedName name="접스페이서">'[83]화해(장성)'!$AR$632</definedName>
    <definedName name="접지자재">#REF!</definedName>
    <definedName name="접철근보통">'[83]화해(장성)'!$AR$627</definedName>
    <definedName name="접충진재">'[83]화해(장성)'!$AR$662</definedName>
    <definedName name="접콘160">'[83]화해(장성)'!$AR$611</definedName>
    <definedName name="접콘240">'[83]화해(장성)'!$AR$606</definedName>
    <definedName name="접타르페이퍼">'[83]화해(장성)'!$AR$642</definedName>
    <definedName name="접합판4회">'[83]화해(장성)'!$AR$616</definedName>
    <definedName name="접합판6회">'[83]화해(장성)'!$AR$621</definedName>
    <definedName name="정답">#REF!</definedName>
    <definedName name="정채">#REF!</definedName>
    <definedName name="제___경___비___산___출___근___거">#REF!</definedName>
    <definedName name="제동">#REF!</definedName>
    <definedName name="제수문" localSheetId="1" hidden="1">#REF!</definedName>
    <definedName name="제수문" localSheetId="2" hidden="1">#REF!</definedName>
    <definedName name="제수문" localSheetId="4" hidden="1">#REF!</definedName>
    <definedName name="제수문" hidden="1">#REF!</definedName>
    <definedName name="조찬" localSheetId="1" hidden="1">#REF!</definedName>
    <definedName name="조찬" localSheetId="2" hidden="1">#REF!</definedName>
    <definedName name="조찬" localSheetId="4" hidden="1">#REF!</definedName>
    <definedName name="조찬" hidden="1">#REF!</definedName>
    <definedName name="종별">#REF!</definedName>
    <definedName name="주요자재">[65]전기명!$J$326</definedName>
    <definedName name="중기운전기사">[70]노임단가!$F$5</definedName>
    <definedName name="중기운전조수">[70]노임단가!$C$6</definedName>
    <definedName name="중기조장">[70]노임단가!$F$6</definedName>
    <definedName name="중량">#REF!</definedName>
    <definedName name="중분대1">#REF!</definedName>
    <definedName name="중분대2">#REF!</definedName>
    <definedName name="중유">'[7]노임,재료비'!$C$5</definedName>
    <definedName name="중유2">'[7]노임,재료비'!$D$5</definedName>
    <definedName name="중철1">'[83]화해(함평)'!$AJ$506</definedName>
    <definedName name="중철131">'[83]화해(함평)'!$AL$504</definedName>
    <definedName name="중철132">'[83]화해(장성)'!$AL$504</definedName>
    <definedName name="중철161">'[83]화해(함평)'!$AL$502</definedName>
    <definedName name="중철162">'[83]화해(장성)'!$AL$502</definedName>
    <definedName name="중철2">'[83]화해(장성)'!$AJ$507</definedName>
    <definedName name="중콘1">'[83]화해(함평)'!$AL$498</definedName>
    <definedName name="중콘2">'[83]화해(장성)'!$AL$498</definedName>
    <definedName name="중합3회1">#REF!</definedName>
    <definedName name="중합3회2">#REF!</definedName>
    <definedName name="증감">#REF!</definedName>
    <definedName name="증감1">#REF!</definedName>
    <definedName name="증감대비">#REF!</definedName>
    <definedName name="증감표">#REF!</definedName>
    <definedName name="지" localSheetId="1" hidden="1">#REF!</definedName>
    <definedName name="지" localSheetId="2" hidden="1">#REF!</definedName>
    <definedName name="지" localSheetId="4" hidden="1">#REF!</definedName>
    <definedName name="지" hidden="1">#REF!</definedName>
    <definedName name="지구외에서답">[103]특별땅고르기!#REF!</definedName>
    <definedName name="지구외에서수로">[103]특별땅고르기!#REF!</definedName>
    <definedName name="지급2">[104]입상내역!#REF!</definedName>
    <definedName name="지내력">#REF!</definedName>
    <definedName name="지동">#REF!</definedName>
    <definedName name="지어닙재">#REF!</definedName>
    <definedName name="지적기능2">[70]노임단가!$F$16</definedName>
    <definedName name="지적기사1">[70]노임단가!$F$15</definedName>
    <definedName name="지적기사2">[70]노임단가!$C$16</definedName>
    <definedName name="지준덕">#REF!</definedName>
    <definedName name="지지">#REF!</definedName>
    <definedName name="지진D">#REF!</definedName>
    <definedName name="지진L">#REF!</definedName>
    <definedName name="직접노무비">[105]공사비총괄표!#REF!</definedName>
    <definedName name="직접재료비">#REF!</definedName>
    <definedName name="진동_파일_햄머">[43]장비집계!#REF!</definedName>
    <definedName name="집계">#REF!</definedName>
    <definedName name="집계표">#REF!</definedName>
    <definedName name="집수" localSheetId="1" hidden="1">#REF!</definedName>
    <definedName name="집수" localSheetId="2" hidden="1">#REF!</definedName>
    <definedName name="집수" localSheetId="4" hidden="1">#REF!</definedName>
    <definedName name="집수" hidden="1">#REF!</definedName>
    <definedName name="ㅊ">#REF!</definedName>
    <definedName name="ㅊ20">[106]골재산출!#REF!</definedName>
    <definedName name="ㅊ3030">#REF!</definedName>
    <definedName name="ㅊㄴ">#REF!</definedName>
    <definedName name="ㅊㅇㄹ">#REF!</definedName>
    <definedName name="ㅊㅍ" localSheetId="1" hidden="1">#REF!</definedName>
    <definedName name="ㅊㅍ" localSheetId="2" hidden="1">#REF!</definedName>
    <definedName name="ㅊㅍ" localSheetId="4" hidden="1">#REF!</definedName>
    <definedName name="ㅊㅍ" hidden="1">#REF!</definedName>
    <definedName name="ㅊㅍㅁㄴㅇㄹ">#REF!</definedName>
    <definedName name="ㅊㅍㅋㅌㅊㅍㅁㄴ">#REF!</definedName>
    <definedName name="착_암_기__주간">[43]장비집계!#REF!</definedName>
    <definedName name="착암공">[20]단가비교표!#REF!</definedName>
    <definedName name="착정심도">#REF!</definedName>
    <definedName name="창">#REF!</definedName>
    <definedName name="철공">[20]단가비교표!#REF!</definedName>
    <definedName name="철공2">'[7]노임,재료비'!$J$8</definedName>
    <definedName name="철근1">#REF!</definedName>
    <definedName name="철근공">'[7]노임,재료비'!$H$9</definedName>
    <definedName name="철근공2">'[7]노임,재료비'!$J$9</definedName>
    <definedName name="철근복잡1">#REF!</definedName>
    <definedName name="철근복잡2">#REF!</definedName>
    <definedName name="철근항복응력">'[102]#REF'!$G$144</definedName>
    <definedName name="철목1호">#REF!</definedName>
    <definedName name="철목2호">#REF!</definedName>
    <definedName name="철목3호">#REF!</definedName>
    <definedName name="철목4호">#REF!</definedName>
    <definedName name="철선">'[7]노임,재료비'!$M$50</definedName>
    <definedName name="철선2">'[7]노임,재료비'!$O$50</definedName>
    <definedName name="철판공">'[7]노임,재료비'!$H$10</definedName>
    <definedName name="철판공2">'[7]노임,재료비'!$J$10</definedName>
    <definedName name="청림1호">#REF!</definedName>
    <definedName name="청림2호">#REF!</definedName>
    <definedName name="청림3호">#REF!</definedName>
    <definedName name="초_고_압_펌_프">[43]장비집계!#REF!</definedName>
    <definedName name="총괄1">#REF!</definedName>
    <definedName name="총괄222">#REF!</definedName>
    <definedName name="총괄표">#REF!</definedName>
    <definedName name="총액">[98]DANGA!$J$4:$J$300</definedName>
    <definedName name="추" localSheetId="1" hidden="1">#REF!</definedName>
    <definedName name="추" localSheetId="2" hidden="1">#REF!</definedName>
    <definedName name="추" localSheetId="4" hidden="1">#REF!</definedName>
    <definedName name="추" hidden="1">#REF!</definedName>
    <definedName name="추억">#REF!</definedName>
    <definedName name="추초" localSheetId="1" hidden="1">#REF!</definedName>
    <definedName name="추초" localSheetId="2" hidden="1">#REF!</definedName>
    <definedName name="추초" localSheetId="4" hidden="1">#REF!</definedName>
    <definedName name="추초" hidden="1">#REF!</definedName>
    <definedName name="출국">#REF!</definedName>
    <definedName name="출근길">#REF!</definedName>
    <definedName name="충격">#REF!</definedName>
    <definedName name="충동" localSheetId="1" hidden="1">#REF!</definedName>
    <definedName name="충동" localSheetId="2" hidden="1">#REF!</definedName>
    <definedName name="충동" localSheetId="4" hidden="1">#REF!</definedName>
    <definedName name="충동" hidden="1">#REF!</definedName>
    <definedName name="취소">#REF!</definedName>
    <definedName name="취입" localSheetId="1" hidden="1">#REF!</definedName>
    <definedName name="취입" localSheetId="2" hidden="1">#REF!</definedName>
    <definedName name="취입" localSheetId="4" hidden="1">#REF!</definedName>
    <definedName name="취입" hidden="1">#REF!</definedName>
    <definedName name="측구">#REF!</definedName>
    <definedName name="치즐">'[7]노임,재료비'!$M$2</definedName>
    <definedName name="치즐2">'[7]노임,재료비'!$O$2</definedName>
    <definedName name="칠성" localSheetId="1" hidden="1">#REF!</definedName>
    <definedName name="칠성" localSheetId="2" hidden="1">#REF!</definedName>
    <definedName name="칠성" localSheetId="4" hidden="1">#REF!</definedName>
    <definedName name="칠성" hidden="1">#REF!</definedName>
    <definedName name="ㅋ">#REF!</definedName>
    <definedName name="ㅋㄴㅊㅍㅁㄴㅇㄹ">#REF!</definedName>
    <definedName name="ㅋㅌㄹ">#REF!</definedName>
    <definedName name="ㅋㅌㅊㅍㄴ">#REF!</definedName>
    <definedName name="컴">#REF!</definedName>
    <definedName name="케이블">#REF!</definedName>
    <definedName name="코드">#N/A</definedName>
    <definedName name="코팅1">#REF!</definedName>
    <definedName name="코팅2">#REF!</definedName>
    <definedName name="코핑B">#REF!</definedName>
    <definedName name="코핑길이">#REF!</definedName>
    <definedName name="코핑높이">#REF!</definedName>
    <definedName name="콘1601">#REF!</definedName>
    <definedName name="콘1602">#REF!</definedName>
    <definedName name="콘2701">#REF!</definedName>
    <definedName name="콘2702">#REF!</definedName>
    <definedName name="콘270함">#REF!</definedName>
    <definedName name="콘버림함">#REF!</definedName>
    <definedName name="콘크리트_진동기">[43]장비집계!#REF!</definedName>
    <definedName name="콘크리트_커트">[43]장비집계!#REF!</definedName>
    <definedName name="콘크리트2" localSheetId="1" hidden="1">#REF!</definedName>
    <definedName name="콘크리트2" localSheetId="2" hidden="1">#REF!</definedName>
    <definedName name="콘크리트2" localSheetId="4" hidden="1">#REF!</definedName>
    <definedName name="콘크리트2" hidden="1">#REF!</definedName>
    <definedName name="콘크리트공">[20]단가비교표!#REF!</definedName>
    <definedName name="콘크리트공2">'[7]노임,재료비'!$J$27</definedName>
    <definedName name="콘크리트공칭강도">'[102]#REF'!$G$132</definedName>
    <definedName name="콘크리트함">#REF!</definedName>
    <definedName name="크____람____셸">[43]장비집계!#REF!</definedName>
    <definedName name="크____레____인">[43]장비집계!#REF!</definedName>
    <definedName name="크_레_인__트럭">[43]장비집계!#REF!</definedName>
    <definedName name="크경">#REF!</definedName>
    <definedName name="크노">#REF!</definedName>
    <definedName name="크레인__트럭">[43]장비집계!#REF!</definedName>
    <definedName name="크레인_트럭탑재형">[43]장비집계!#REF!</definedName>
    <definedName name="크레인노">#REF!</definedName>
    <definedName name="크레인재">#REF!</definedName>
    <definedName name="크재">#REF!</definedName>
    <definedName name="ㅌ1">[107]종단계산!#REF!</definedName>
    <definedName name="ㅌ2">[107]종단계산!#REF!</definedName>
    <definedName name="ㅌㅇㄹ">#REF!</definedName>
    <definedName name="ㅌㅊㅍㅌㅊㅍㄴㅇㄹ">#REF!</definedName>
    <definedName name="ㅌㅊㅍㅌㅊㅍㅌ">#REF!</definedName>
    <definedName name="ㅌㅋ">#REF!</definedName>
    <definedName name="타이어_롤러">[43]장비집계!#REF!</definedName>
    <definedName name="태풍루사_상양혈리_수해복구공사_폐기물처리비_내역">#REF!</definedName>
    <definedName name="택코팅1">#REF!</definedName>
    <definedName name="택코팅2">#REF!</definedName>
    <definedName name="탠덤_로울러">[43]장비집계!#REF!</definedName>
    <definedName name="터파기상폭">[73]횡배수관!#REF!</definedName>
    <definedName name="토">'[80]#REF'!#REF!</definedName>
    <definedName name="토공">#REF!</definedName>
    <definedName name="토목">#REF!</definedName>
    <definedName name="토목자재">[65]토목명!$O$184</definedName>
    <definedName name="토적">#REF!</definedName>
    <definedName name="통신외선공">[70]노임단가!$C$12</definedName>
    <definedName name="통일">#REF!</definedName>
    <definedName name="트렉트_및_트레일러">[43]장비집계!#REF!</definedName>
    <definedName name="특별">[85]Sheet3!$B$2</definedName>
    <definedName name="특별인부">'[7]노임,재료비'!$H$86</definedName>
    <definedName name="특별인부2">'[7]노임,재료비'!$J$86</definedName>
    <definedName name="ㅍ" hidden="1">'[93]98수문일위'!$A$1:$P$2004</definedName>
    <definedName name="ㅍㄴㅇㄹ" localSheetId="1" hidden="1">#REF!</definedName>
    <definedName name="ㅍㄴㅇㄹ" localSheetId="2" hidden="1">#REF!</definedName>
    <definedName name="ㅍㄴㅇㄹ" localSheetId="4" hidden="1">#REF!</definedName>
    <definedName name="ㅍㄴㅇㄹ" hidden="1">#REF!</definedName>
    <definedName name="ㅍㅇ">#REF!</definedName>
    <definedName name="ㅍㅇㄴ" hidden="1">'[22]98수문일위'!$A$1:$P$2004</definedName>
    <definedName name="ㅍㅇㄹㄴㅇㅁ">#REF!</definedName>
    <definedName name="ㅍㅋㅌㅊㅍㅇㄷ" hidden="1">'[22]98수문일위'!$A$1:$P$2004</definedName>
    <definedName name="ㅍㅌㅊ">#REF!</definedName>
    <definedName name="ㅍㅍ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이1">#REF!</definedName>
    <definedName name="파이2">#REF!</definedName>
    <definedName name="펌프구경">#REF!</definedName>
    <definedName name="페기갑지" localSheetId="1" hidden="1">#REF!</definedName>
    <definedName name="페기갑지" localSheetId="2" hidden="1">#REF!</definedName>
    <definedName name="페기갑지" localSheetId="4" hidden="1">#REF!</definedName>
    <definedName name="페기갑지" hidden="1">#REF!</definedName>
    <definedName name="페이브먼트_브레카">[43]장비집계!#REF!</definedName>
    <definedName name="평소">#REF!</definedName>
    <definedName name="폐기" localSheetId="1" hidden="1">#REF!</definedName>
    <definedName name="폐기" localSheetId="2" hidden="1">#REF!</definedName>
    <definedName name="폐기" localSheetId="4" hidden="1">#REF!</definedName>
    <definedName name="폐기" hidden="1">#REF!</definedName>
    <definedName name="폐기갑지">#REF!</definedName>
    <definedName name="폐기갑지용" localSheetId="1" hidden="1">#REF!</definedName>
    <definedName name="폐기갑지용" localSheetId="2" hidden="1">#REF!</definedName>
    <definedName name="폐기갑지용" localSheetId="4" hidden="1">#REF!</definedName>
    <definedName name="폐기갑지용" hidden="1">#REF!</definedName>
    <definedName name="폐기물수량산출서" localSheetId="4" hidden="1">#REF!</definedName>
    <definedName name="폐기물수량산출서" hidden="1">#REF!</definedName>
    <definedName name="포설공">[70]노임단가!$F$17</definedName>
    <definedName name="포장층두께">[73]횡배수관!#REF!</definedName>
    <definedName name="폭">#REF!</definedName>
    <definedName name="폭약">'[7]노임,재료비'!#REF!</definedName>
    <definedName name="푸">#REF!</definedName>
    <definedName name="푸기">#REF!</definedName>
    <definedName name="풍하중모멘트">#REF!</definedName>
    <definedName name="플랜트기계설치공">[70]노임단가!$C$18</definedName>
    <definedName name="플랜트배관공">[70]노임단가!$C$20</definedName>
    <definedName name="플랜트용접공">[70]노임단가!$C$19</definedName>
    <definedName name="플랜트재단공">[70]노임단가!$F$18</definedName>
    <definedName name="ㅎㄴㅇㅁㄹ" hidden="1">'[108]98수문일위'!$A$1:$P$2004</definedName>
    <definedName name="ㅎㅀㄹ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" localSheetId="4" hidden="1">{#N/A,#N/A,FALSE,"조골재"}</definedName>
    <definedName name="한교1호">#REF!</definedName>
    <definedName name="한교2호">#REF!</definedName>
    <definedName name="한교3호">#REF!</definedName>
    <definedName name="한동" localSheetId="4" hidden="1">{#N/A,#N/A,FALSE,"단가표지"}</definedName>
    <definedName name="한전2">[104]입상내역!#REF!</definedName>
    <definedName name="한전납입금">[65]전기명!$O$340</definedName>
    <definedName name="할석공">[20]단가비교표!#REF!</definedName>
    <definedName name="할석공2">'[7]노임,재료비'!$J$120</definedName>
    <definedName name="함1">#REF!</definedName>
    <definedName name="함2">#REF!</definedName>
    <definedName name="함석공">[20]단가비교표!#REF!</definedName>
    <definedName name="합37">'[10]주현(영광)'!#REF!</definedName>
    <definedName name="합372">'[10]주현(해보)'!#REF!</definedName>
    <definedName name="합37a">#REF!</definedName>
    <definedName name="합37함">#REF!</definedName>
    <definedName name="합3함7">#REF!</definedName>
    <definedName name="합판">'[7]노임,재료비'!$M$49</definedName>
    <definedName name="합판1회1">#REF!</definedName>
    <definedName name="합판1회2">#REF!</definedName>
    <definedName name="합판2">'[7]노임,재료비'!$O$49</definedName>
    <definedName name="합판31">#REF!</definedName>
    <definedName name="합판317">#REF!</definedName>
    <definedName name="합판371">#REF!</definedName>
    <definedName name="합판3함">#REF!</definedName>
    <definedName name="합판3회1">#REF!</definedName>
    <definedName name="합판3회2">#REF!</definedName>
    <definedName name="합판4회1">#REF!</definedName>
    <definedName name="합판4회2">#REF!</definedName>
    <definedName name="합판6회1">#REF!</definedName>
    <definedName name="합판6회2">#REF!</definedName>
    <definedName name="합판731">#REF!</definedName>
    <definedName name="항목">#REF!</definedName>
    <definedName name="항타비1">#REF!</definedName>
    <definedName name="항타비2">#REF!</definedName>
    <definedName name="허">#REF!</definedName>
    <definedName name="허용전류">#REF!</definedName>
    <definedName name="형상">[49]DATE!$D$24:$D$85</definedName>
    <definedName name="형틀목공">'[7]노임,재료비'!$H$5</definedName>
    <definedName name="형틀목공2">'[7]노임,재료비'!$J$5</definedName>
    <definedName name="호" localSheetId="1" hidden="1">#REF!</definedName>
    <definedName name="호" localSheetId="2" hidden="1">#REF!</definedName>
    <definedName name="호" localSheetId="4" hidden="1">#REF!</definedName>
    <definedName name="호" hidden="1">#REF!</definedName>
    <definedName name="호서" localSheetId="1" hidden="1">#REF!</definedName>
    <definedName name="호서" localSheetId="2" hidden="1">#REF!</definedName>
    <definedName name="호서" localSheetId="4" hidden="1">#REF!</definedName>
    <definedName name="호서" hidden="1">#REF!</definedName>
    <definedName name="호ㅎ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화근거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[70]노임단가!$C$11</definedName>
    <definedName name="화원고무교체">#REF!</definedName>
    <definedName name="확인">#REF!</definedName>
    <definedName name="확인서">#REF!</definedName>
    <definedName name="확인요">[109]철집!#REF!</definedName>
    <definedName name="활하중재하시풍하중">#REF!</definedName>
    <definedName name="황룡강배수개선사업">#REF!</definedName>
    <definedName name="황룡지구">#REF!</definedName>
    <definedName name="회시1호">#REF!</definedName>
    <definedName name="회시2호">#REF!</definedName>
    <definedName name="흙">#REF!</definedName>
    <definedName name="ㅏㅏ">#REF!</definedName>
    <definedName name="ㅑ1262">#REF!</definedName>
    <definedName name="ㅓ39">#REF!</definedName>
    <definedName name="ㅗㅅ20">#REF!</definedName>
    <definedName name="ㅗㅗㅗ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ㅘㅓ">#REF!</definedName>
    <definedName name="ㅛ쇼ㅐㅗ">#REF!</definedName>
    <definedName name="ㅠ239">#REF!</definedName>
    <definedName name="ㅠㄹㅇㄶㅈㅁㄹ">#REF!</definedName>
    <definedName name="ㅠㅍ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" localSheetId="1" hidden="1">#REF!</definedName>
    <definedName name="ㅡ" localSheetId="2" hidden="1">#REF!</definedName>
    <definedName name="ㅡ" localSheetId="4" hidden="1">#REF!</definedName>
    <definedName name="ㅡ" hidden="1">#REF!</definedName>
    <definedName name="ㅣ">#REF!</definedName>
    <definedName name="ㅣ1517">#REF!</definedName>
    <definedName name="ㅣ1549">#REF!</definedName>
    <definedName name="ㅣ618">#REF!</definedName>
    <definedName name="ㅣㅋ팇러밍ㄹㄴㅇㄹ">#REF!</definedName>
    <definedName name="ㅣㅣ" localSheetId="4" hidden="1">{#N/A,#N/A,FALSE,"골재소요량";#N/A,#N/A,FALSE,"골재소요량"}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6" l="1"/>
  <c r="I43" i="16"/>
  <c r="I42" i="16"/>
  <c r="F6" i="16"/>
  <c r="D6" i="16" s="1"/>
  <c r="F5" i="16"/>
  <c r="D5" i="16" s="1"/>
  <c r="N20" i="15"/>
  <c r="G20" i="15" s="1"/>
  <c r="N19" i="15"/>
  <c r="G19" i="15"/>
  <c r="Q18" i="15"/>
  <c r="A4" i="15"/>
  <c r="A9" i="14"/>
  <c r="A8" i="14"/>
  <c r="A7" i="14"/>
  <c r="A6" i="14"/>
  <c r="A5" i="14"/>
  <c r="A4" i="14"/>
  <c r="A3" i="14"/>
  <c r="A2" i="14"/>
  <c r="A1" i="14"/>
  <c r="A7" i="12"/>
  <c r="E105" i="10"/>
  <c r="G105" i="10" s="1"/>
  <c r="E104" i="10"/>
  <c r="G104" i="10" s="1"/>
  <c r="E103" i="10"/>
  <c r="G103" i="10" s="1"/>
  <c r="E102" i="10"/>
  <c r="G102" i="10" s="1"/>
  <c r="E101" i="10"/>
  <c r="G101" i="10" s="1"/>
  <c r="E100" i="10"/>
  <c r="G100" i="10" s="1"/>
  <c r="E99" i="10"/>
  <c r="G99" i="10" s="1"/>
  <c r="E98" i="10"/>
  <c r="G98" i="10" s="1"/>
  <c r="E97" i="10"/>
  <c r="G97" i="10" s="1"/>
  <c r="E96" i="10"/>
  <c r="G96" i="10" s="1"/>
  <c r="E95" i="10"/>
  <c r="G95" i="10" s="1"/>
  <c r="E91" i="10"/>
  <c r="G91" i="10" s="1"/>
  <c r="E90" i="10"/>
  <c r="G90" i="10" s="1"/>
  <c r="E89" i="10"/>
  <c r="G89" i="10" s="1"/>
  <c r="E88" i="10"/>
  <c r="G88" i="10" s="1"/>
  <c r="E87" i="10"/>
  <c r="G87" i="10" s="1"/>
  <c r="E86" i="10"/>
  <c r="G86" i="10" s="1"/>
  <c r="E85" i="10"/>
  <c r="G85" i="10" s="1"/>
  <c r="E84" i="10"/>
  <c r="G84" i="10" s="1"/>
  <c r="E80" i="10"/>
  <c r="G80" i="10" s="1"/>
  <c r="E79" i="10"/>
  <c r="G79" i="10" s="1"/>
  <c r="E78" i="10"/>
  <c r="G78" i="10" s="1"/>
  <c r="E77" i="10"/>
  <c r="G77" i="10" s="1"/>
  <c r="E76" i="10"/>
  <c r="G76" i="10" s="1"/>
  <c r="E75" i="10"/>
  <c r="G75" i="10" s="1"/>
  <c r="E74" i="10"/>
  <c r="G74" i="10" s="1"/>
  <c r="E73" i="10"/>
  <c r="G73" i="10" s="1"/>
  <c r="E69" i="10"/>
  <c r="G69" i="10" s="1"/>
  <c r="E68" i="10"/>
  <c r="G68" i="10" s="1"/>
  <c r="E67" i="10"/>
  <c r="G67" i="10" s="1"/>
  <c r="E66" i="10"/>
  <c r="G66" i="10" s="1"/>
  <c r="E65" i="10"/>
  <c r="G65" i="10" s="1"/>
  <c r="E64" i="10"/>
  <c r="G64" i="10" s="1"/>
  <c r="E63" i="10"/>
  <c r="G63" i="10" s="1"/>
  <c r="E62" i="10"/>
  <c r="G62" i="10" s="1"/>
  <c r="E58" i="10"/>
  <c r="G58" i="10" s="1"/>
  <c r="E57" i="10"/>
  <c r="G57" i="10" s="1"/>
  <c r="E56" i="10"/>
  <c r="G56" i="10" s="1"/>
  <c r="E55" i="10"/>
  <c r="G55" i="10" s="1"/>
  <c r="E54" i="10"/>
  <c r="G54" i="10" s="1"/>
  <c r="E53" i="10"/>
  <c r="G53" i="10" s="1"/>
  <c r="E52" i="10"/>
  <c r="G52" i="10" s="1"/>
  <c r="E48" i="10"/>
  <c r="G48" i="10" s="1"/>
  <c r="E47" i="10"/>
  <c r="G47" i="10" s="1"/>
  <c r="E46" i="10"/>
  <c r="G46" i="10" s="1"/>
  <c r="G45" i="10"/>
  <c r="E45" i="10"/>
  <c r="E44" i="10"/>
  <c r="G44" i="10" s="1"/>
  <c r="E43" i="10"/>
  <c r="G43" i="10" s="1"/>
  <c r="E39" i="10"/>
  <c r="G39" i="10" s="1"/>
  <c r="E38" i="10"/>
  <c r="G38" i="10" s="1"/>
  <c r="G37" i="10"/>
  <c r="E37" i="10"/>
  <c r="E36" i="10"/>
  <c r="G36" i="10" s="1"/>
  <c r="E35" i="10"/>
  <c r="G35" i="10" s="1"/>
  <c r="E34" i="10"/>
  <c r="G34" i="10" s="1"/>
  <c r="G33" i="10"/>
  <c r="E33" i="10"/>
  <c r="E32" i="10"/>
  <c r="G32" i="10" s="1"/>
  <c r="E31" i="10"/>
  <c r="G31" i="10" s="1"/>
  <c r="E30" i="10"/>
  <c r="G30" i="10" s="1"/>
  <c r="E26" i="10"/>
  <c r="G26" i="10" s="1"/>
  <c r="E25" i="10"/>
  <c r="G25" i="10" s="1"/>
  <c r="E24" i="10"/>
  <c r="G24" i="10" s="1"/>
  <c r="E23" i="10"/>
  <c r="G23" i="10" s="1"/>
  <c r="E22" i="10"/>
  <c r="G22" i="10" s="1"/>
  <c r="E21" i="10"/>
  <c r="G21" i="10" s="1"/>
  <c r="E20" i="10"/>
  <c r="G20" i="10" s="1"/>
  <c r="E19" i="10"/>
  <c r="G19" i="10" s="1"/>
  <c r="E18" i="10"/>
  <c r="G18" i="10" s="1"/>
  <c r="E17" i="10"/>
  <c r="G17" i="10" s="1"/>
  <c r="E13" i="10"/>
  <c r="G13" i="10" s="1"/>
  <c r="E12" i="10"/>
  <c r="G12" i="10" s="1"/>
  <c r="E11" i="10"/>
  <c r="G11" i="10" s="1"/>
  <c r="E10" i="10"/>
  <c r="G10" i="10" s="1"/>
  <c r="E9" i="10"/>
  <c r="G9" i="10" s="1"/>
  <c r="E8" i="10"/>
  <c r="G8" i="10" s="1"/>
  <c r="E7" i="10"/>
  <c r="G7" i="10" s="1"/>
  <c r="E6" i="10"/>
  <c r="G6" i="10" s="1"/>
  <c r="E5" i="10"/>
  <c r="G5" i="10" s="1"/>
  <c r="I207" i="8"/>
  <c r="J207" i="8" s="1"/>
  <c r="G207" i="8"/>
  <c r="E207" i="8"/>
  <c r="F207" i="8" s="1"/>
  <c r="I206" i="8"/>
  <c r="J206" i="8" s="1"/>
  <c r="G206" i="8"/>
  <c r="H206" i="8" s="1"/>
  <c r="E206" i="8"/>
  <c r="I205" i="8"/>
  <c r="J205" i="8" s="1"/>
  <c r="G205" i="8"/>
  <c r="H205" i="8" s="1"/>
  <c r="E205" i="8"/>
  <c r="I204" i="8"/>
  <c r="J204" i="8" s="1"/>
  <c r="G204" i="8"/>
  <c r="H204" i="8" s="1"/>
  <c r="E204" i="8"/>
  <c r="I203" i="8"/>
  <c r="J203" i="8" s="1"/>
  <c r="G203" i="8"/>
  <c r="H203" i="8" s="1"/>
  <c r="E203" i="8"/>
  <c r="I202" i="8"/>
  <c r="J202" i="8" s="1"/>
  <c r="G202" i="8"/>
  <c r="H202" i="8" s="1"/>
  <c r="E202" i="8"/>
  <c r="I201" i="8"/>
  <c r="J201" i="8" s="1"/>
  <c r="G201" i="8"/>
  <c r="H201" i="8" s="1"/>
  <c r="E201" i="8"/>
  <c r="I200" i="8"/>
  <c r="J200" i="8" s="1"/>
  <c r="G200" i="8"/>
  <c r="H200" i="8" s="1"/>
  <c r="E200" i="8"/>
  <c r="I199" i="8"/>
  <c r="J199" i="8" s="1"/>
  <c r="G199" i="8"/>
  <c r="H199" i="8" s="1"/>
  <c r="E199" i="8"/>
  <c r="I198" i="8"/>
  <c r="J198" i="8" s="1"/>
  <c r="G198" i="8"/>
  <c r="H198" i="8" s="1"/>
  <c r="E198" i="8"/>
  <c r="I197" i="8"/>
  <c r="J197" i="8" s="1"/>
  <c r="G197" i="8"/>
  <c r="H197" i="8" s="1"/>
  <c r="E197" i="8"/>
  <c r="I180" i="8"/>
  <c r="J180" i="8" s="1"/>
  <c r="G180" i="8"/>
  <c r="H180" i="8" s="1"/>
  <c r="E180" i="8"/>
  <c r="I179" i="8"/>
  <c r="J179" i="8" s="1"/>
  <c r="G179" i="8"/>
  <c r="H179" i="8" s="1"/>
  <c r="E179" i="8"/>
  <c r="I178" i="8"/>
  <c r="J178" i="8" s="1"/>
  <c r="G178" i="8"/>
  <c r="H178" i="8" s="1"/>
  <c r="E178" i="8"/>
  <c r="I177" i="8"/>
  <c r="J177" i="8" s="1"/>
  <c r="G177" i="8"/>
  <c r="H177" i="8" s="1"/>
  <c r="E177" i="8"/>
  <c r="I176" i="8"/>
  <c r="J176" i="8" s="1"/>
  <c r="G176" i="8"/>
  <c r="H176" i="8" s="1"/>
  <c r="E176" i="8"/>
  <c r="I175" i="8"/>
  <c r="J175" i="8" s="1"/>
  <c r="G175" i="8"/>
  <c r="H175" i="8" s="1"/>
  <c r="E175" i="8"/>
  <c r="I174" i="8"/>
  <c r="J174" i="8" s="1"/>
  <c r="G174" i="8"/>
  <c r="H174" i="8" s="1"/>
  <c r="E174" i="8"/>
  <c r="I173" i="8"/>
  <c r="J173" i="8" s="1"/>
  <c r="J195" i="8" s="1"/>
  <c r="I15" i="9" s="1"/>
  <c r="J15" i="9" s="1"/>
  <c r="G173" i="8"/>
  <c r="H173" i="8" s="1"/>
  <c r="E173" i="8"/>
  <c r="I156" i="8"/>
  <c r="J156" i="8" s="1"/>
  <c r="G156" i="8"/>
  <c r="E156" i="8"/>
  <c r="F156" i="8" s="1"/>
  <c r="I155" i="8"/>
  <c r="J155" i="8" s="1"/>
  <c r="G155" i="8"/>
  <c r="H155" i="8" s="1"/>
  <c r="E155" i="8"/>
  <c r="I154" i="8"/>
  <c r="J154" i="8" s="1"/>
  <c r="G154" i="8"/>
  <c r="H154" i="8" s="1"/>
  <c r="E154" i="8"/>
  <c r="I153" i="8"/>
  <c r="J153" i="8" s="1"/>
  <c r="G153" i="8"/>
  <c r="H153" i="8" s="1"/>
  <c r="E153" i="8"/>
  <c r="I152" i="8"/>
  <c r="J152" i="8" s="1"/>
  <c r="G152" i="8"/>
  <c r="H152" i="8" s="1"/>
  <c r="E152" i="8"/>
  <c r="I151" i="8"/>
  <c r="J151" i="8" s="1"/>
  <c r="G151" i="8"/>
  <c r="H151" i="8" s="1"/>
  <c r="E151" i="8"/>
  <c r="I150" i="8"/>
  <c r="J150" i="8" s="1"/>
  <c r="G150" i="8"/>
  <c r="H150" i="8" s="1"/>
  <c r="E150" i="8"/>
  <c r="I149" i="8"/>
  <c r="J149" i="8" s="1"/>
  <c r="G149" i="8"/>
  <c r="H149" i="8" s="1"/>
  <c r="E149" i="8"/>
  <c r="I132" i="8"/>
  <c r="J132" i="8" s="1"/>
  <c r="G132" i="8"/>
  <c r="H132" i="8" s="1"/>
  <c r="E132" i="8"/>
  <c r="I131" i="8"/>
  <c r="G131" i="8"/>
  <c r="E131" i="8"/>
  <c r="I130" i="8"/>
  <c r="G130" i="8"/>
  <c r="E130" i="8"/>
  <c r="I129" i="8"/>
  <c r="G129" i="8"/>
  <c r="E129" i="8"/>
  <c r="I128" i="8"/>
  <c r="G128" i="8"/>
  <c r="E128" i="8"/>
  <c r="I127" i="8"/>
  <c r="G127" i="8"/>
  <c r="E127" i="8"/>
  <c r="I126" i="8"/>
  <c r="G126" i="8"/>
  <c r="E126" i="8"/>
  <c r="I125" i="8"/>
  <c r="G125" i="8"/>
  <c r="E125" i="8"/>
  <c r="I107" i="8"/>
  <c r="G107" i="8"/>
  <c r="E107" i="8"/>
  <c r="I106" i="8"/>
  <c r="G106" i="8"/>
  <c r="E106" i="8"/>
  <c r="I105" i="8"/>
  <c r="G105" i="8"/>
  <c r="E105" i="8"/>
  <c r="I104" i="8"/>
  <c r="G104" i="8"/>
  <c r="E104" i="8"/>
  <c r="I103" i="8"/>
  <c r="G103" i="8"/>
  <c r="E103" i="8"/>
  <c r="I102" i="8"/>
  <c r="G102" i="8"/>
  <c r="E102" i="8"/>
  <c r="I101" i="8"/>
  <c r="G101" i="8"/>
  <c r="E101" i="8"/>
  <c r="I82" i="8"/>
  <c r="G82" i="8"/>
  <c r="E82" i="8"/>
  <c r="I81" i="8"/>
  <c r="G81" i="8"/>
  <c r="E81" i="8"/>
  <c r="I80" i="8"/>
  <c r="G80" i="8"/>
  <c r="E80" i="8"/>
  <c r="I79" i="8"/>
  <c r="G79" i="8"/>
  <c r="E79" i="8"/>
  <c r="I78" i="8"/>
  <c r="G78" i="8"/>
  <c r="E78" i="8"/>
  <c r="I77" i="8"/>
  <c r="G77" i="8"/>
  <c r="E77" i="8"/>
  <c r="I62" i="8"/>
  <c r="G62" i="8"/>
  <c r="E62" i="8"/>
  <c r="I61" i="8"/>
  <c r="G61" i="8"/>
  <c r="E61" i="8"/>
  <c r="I60" i="8"/>
  <c r="G60" i="8"/>
  <c r="E60" i="8"/>
  <c r="I59" i="8"/>
  <c r="G59" i="8"/>
  <c r="E59" i="8"/>
  <c r="I58" i="8"/>
  <c r="G58" i="8"/>
  <c r="E58" i="8"/>
  <c r="F58" i="8" s="1"/>
  <c r="I57" i="8"/>
  <c r="G57" i="8"/>
  <c r="E57" i="8"/>
  <c r="I56" i="8"/>
  <c r="G56" i="8"/>
  <c r="E56" i="8"/>
  <c r="I55" i="8"/>
  <c r="G55" i="8"/>
  <c r="E55" i="8"/>
  <c r="I54" i="8"/>
  <c r="G54" i="8"/>
  <c r="E54" i="8"/>
  <c r="I53" i="8"/>
  <c r="G53" i="8"/>
  <c r="E53" i="8"/>
  <c r="I38" i="8"/>
  <c r="G38" i="8"/>
  <c r="E38" i="8"/>
  <c r="I37" i="8"/>
  <c r="G37" i="8"/>
  <c r="E37" i="8"/>
  <c r="I36" i="8"/>
  <c r="G36" i="8"/>
  <c r="E36" i="8"/>
  <c r="I35" i="8"/>
  <c r="G35" i="8"/>
  <c r="E35" i="8"/>
  <c r="I34" i="8"/>
  <c r="G34" i="8"/>
  <c r="E34" i="8"/>
  <c r="I33" i="8"/>
  <c r="G33" i="8"/>
  <c r="E33" i="8"/>
  <c r="I32" i="8"/>
  <c r="G32" i="8"/>
  <c r="E32" i="8"/>
  <c r="I31" i="8"/>
  <c r="G31" i="8"/>
  <c r="E31" i="8"/>
  <c r="I30" i="8"/>
  <c r="G30" i="8"/>
  <c r="E30" i="8"/>
  <c r="I29" i="8"/>
  <c r="G29" i="8"/>
  <c r="E29" i="8"/>
  <c r="I13" i="8"/>
  <c r="G13" i="8"/>
  <c r="E13" i="8"/>
  <c r="I12" i="8"/>
  <c r="G12" i="8"/>
  <c r="E12" i="8"/>
  <c r="I11" i="8"/>
  <c r="G11" i="8"/>
  <c r="E11" i="8"/>
  <c r="I10" i="8"/>
  <c r="G10" i="8"/>
  <c r="E10" i="8"/>
  <c r="I9" i="8"/>
  <c r="G9" i="8"/>
  <c r="E9" i="8"/>
  <c r="I8" i="8"/>
  <c r="G8" i="8"/>
  <c r="E8" i="8"/>
  <c r="I7" i="8"/>
  <c r="G7" i="8"/>
  <c r="E7" i="8"/>
  <c r="I6" i="8"/>
  <c r="G6" i="8"/>
  <c r="E6" i="8"/>
  <c r="I5" i="8"/>
  <c r="G5" i="8"/>
  <c r="E5" i="8"/>
  <c r="D324" i="6"/>
  <c r="D318" i="6"/>
  <c r="D312" i="6"/>
  <c r="D306" i="6"/>
  <c r="D300" i="6"/>
  <c r="D294" i="6"/>
  <c r="D288" i="6"/>
  <c r="D282" i="6"/>
  <c r="D276" i="6"/>
  <c r="D270" i="6"/>
  <c r="D264" i="6"/>
  <c r="D258" i="6"/>
  <c r="D251" i="6"/>
  <c r="D233" i="6"/>
  <c r="D227" i="6"/>
  <c r="D221" i="6"/>
  <c r="D214" i="6"/>
  <c r="D206" i="6"/>
  <c r="D200" i="6"/>
  <c r="D194" i="6"/>
  <c r="D188" i="6"/>
  <c r="D181" i="6"/>
  <c r="D173" i="6"/>
  <c r="D167" i="6"/>
  <c r="D161" i="6"/>
  <c r="D151" i="6"/>
  <c r="D145" i="6"/>
  <c r="D139" i="6"/>
  <c r="D131" i="6"/>
  <c r="D123" i="6"/>
  <c r="D115" i="6"/>
  <c r="D109" i="6"/>
  <c r="D103" i="6"/>
  <c r="D97" i="6"/>
  <c r="D90" i="6"/>
  <c r="D83" i="6"/>
  <c r="D76" i="6"/>
  <c r="D68" i="6"/>
  <c r="D49" i="6"/>
  <c r="D34" i="6"/>
  <c r="D28" i="6"/>
  <c r="D22" i="6"/>
  <c r="D15" i="6"/>
  <c r="D8" i="6"/>
  <c r="I329" i="6"/>
  <c r="G329" i="6"/>
  <c r="E329" i="6"/>
  <c r="I324" i="6"/>
  <c r="G324" i="6"/>
  <c r="E324" i="6"/>
  <c r="I323" i="6"/>
  <c r="G323" i="6"/>
  <c r="E323" i="6"/>
  <c r="I318" i="6"/>
  <c r="G318" i="6"/>
  <c r="E318" i="6"/>
  <c r="I317" i="6"/>
  <c r="G317" i="6"/>
  <c r="E317" i="6"/>
  <c r="I312" i="6"/>
  <c r="G312" i="6"/>
  <c r="E312" i="6"/>
  <c r="I311" i="6"/>
  <c r="G311" i="6"/>
  <c r="E311" i="6"/>
  <c r="I306" i="6"/>
  <c r="G306" i="6"/>
  <c r="E306" i="6"/>
  <c r="I305" i="6"/>
  <c r="G305" i="6"/>
  <c r="E305" i="6"/>
  <c r="I300" i="6"/>
  <c r="G300" i="6"/>
  <c r="E300" i="6"/>
  <c r="I299" i="6"/>
  <c r="G299" i="6"/>
  <c r="E299" i="6"/>
  <c r="I294" i="6"/>
  <c r="G294" i="6"/>
  <c r="E294" i="6"/>
  <c r="F294" i="6" s="1"/>
  <c r="I293" i="6"/>
  <c r="G293" i="6"/>
  <c r="E293" i="6"/>
  <c r="F293" i="6" s="1"/>
  <c r="I288" i="6"/>
  <c r="G288" i="6"/>
  <c r="E288" i="6"/>
  <c r="I287" i="6"/>
  <c r="G287" i="6"/>
  <c r="E287" i="6"/>
  <c r="I282" i="6"/>
  <c r="G282" i="6"/>
  <c r="E282" i="6"/>
  <c r="I281" i="6"/>
  <c r="G281" i="6"/>
  <c r="E281" i="6"/>
  <c r="I276" i="6"/>
  <c r="G276" i="6"/>
  <c r="E276" i="6"/>
  <c r="I275" i="6"/>
  <c r="G275" i="6"/>
  <c r="E275" i="6"/>
  <c r="I270" i="6"/>
  <c r="G270" i="6"/>
  <c r="E270" i="6"/>
  <c r="I269" i="6"/>
  <c r="G269" i="6"/>
  <c r="E269" i="6"/>
  <c r="I264" i="6"/>
  <c r="G264" i="6"/>
  <c r="E264" i="6"/>
  <c r="I263" i="6"/>
  <c r="G263" i="6"/>
  <c r="E263" i="6"/>
  <c r="I258" i="6"/>
  <c r="G258" i="6"/>
  <c r="E258" i="6"/>
  <c r="I257" i="6"/>
  <c r="G257" i="6"/>
  <c r="E257" i="6"/>
  <c r="I256" i="6"/>
  <c r="G256" i="6"/>
  <c r="E256" i="6"/>
  <c r="I251" i="6"/>
  <c r="G251" i="6"/>
  <c r="E251" i="6"/>
  <c r="I249" i="6"/>
  <c r="G249" i="6"/>
  <c r="E249" i="6"/>
  <c r="I245" i="6"/>
  <c r="G245" i="6"/>
  <c r="E245" i="6"/>
  <c r="I244" i="6"/>
  <c r="G244" i="6"/>
  <c r="E244" i="6"/>
  <c r="I243" i="6"/>
  <c r="G243" i="6"/>
  <c r="E243" i="6"/>
  <c r="I238" i="6"/>
  <c r="G238" i="6"/>
  <c r="E238" i="6"/>
  <c r="F238" i="6" s="1"/>
  <c r="I233" i="6"/>
  <c r="G233" i="6"/>
  <c r="E233" i="6"/>
  <c r="I232" i="6"/>
  <c r="G232" i="6"/>
  <c r="E232" i="6"/>
  <c r="I227" i="6"/>
  <c r="G227" i="6"/>
  <c r="E227" i="6"/>
  <c r="I226" i="6"/>
  <c r="G226" i="6"/>
  <c r="E226" i="6"/>
  <c r="I221" i="6"/>
  <c r="G221" i="6"/>
  <c r="E221" i="6"/>
  <c r="I219" i="6"/>
  <c r="G219" i="6"/>
  <c r="E219" i="6"/>
  <c r="I214" i="6"/>
  <c r="G214" i="6"/>
  <c r="E214" i="6"/>
  <c r="I211" i="6"/>
  <c r="G211" i="6"/>
  <c r="E211" i="6"/>
  <c r="I206" i="6"/>
  <c r="G206" i="6"/>
  <c r="E206" i="6"/>
  <c r="I205" i="6"/>
  <c r="G205" i="6"/>
  <c r="E205" i="6"/>
  <c r="I200" i="6"/>
  <c r="G200" i="6"/>
  <c r="E200" i="6"/>
  <c r="I199" i="6"/>
  <c r="G199" i="6"/>
  <c r="E199" i="6"/>
  <c r="F199" i="6" s="1"/>
  <c r="I194" i="6"/>
  <c r="G194" i="6"/>
  <c r="E194" i="6"/>
  <c r="I193" i="6"/>
  <c r="G193" i="6"/>
  <c r="E193" i="6"/>
  <c r="I188" i="6"/>
  <c r="G188" i="6"/>
  <c r="E188" i="6"/>
  <c r="I186" i="6"/>
  <c r="G186" i="6"/>
  <c r="E186" i="6"/>
  <c r="I181" i="6"/>
  <c r="G181" i="6"/>
  <c r="E181" i="6"/>
  <c r="I178" i="6"/>
  <c r="G178" i="6"/>
  <c r="E178" i="6"/>
  <c r="I173" i="6"/>
  <c r="G173" i="6"/>
  <c r="E173" i="6"/>
  <c r="I172" i="6"/>
  <c r="G172" i="6"/>
  <c r="E172" i="6"/>
  <c r="I167" i="6"/>
  <c r="G167" i="6"/>
  <c r="E167" i="6"/>
  <c r="I166" i="6"/>
  <c r="G166" i="6"/>
  <c r="E166" i="6"/>
  <c r="I161" i="6"/>
  <c r="G161" i="6"/>
  <c r="E161" i="6"/>
  <c r="I160" i="6"/>
  <c r="G160" i="6"/>
  <c r="E160" i="6"/>
  <c r="I156" i="6"/>
  <c r="G156" i="6"/>
  <c r="E156" i="6"/>
  <c r="I151" i="6"/>
  <c r="G151" i="6"/>
  <c r="E151" i="6"/>
  <c r="I150" i="6"/>
  <c r="G150" i="6"/>
  <c r="E150" i="6"/>
  <c r="I145" i="6"/>
  <c r="J145" i="6" s="1"/>
  <c r="J147" i="6" s="1"/>
  <c r="G23" i="7" s="1"/>
  <c r="G145" i="6"/>
  <c r="H145" i="6" s="1"/>
  <c r="E145" i="6"/>
  <c r="I144" i="6"/>
  <c r="J144" i="6" s="1"/>
  <c r="G144" i="6"/>
  <c r="H144" i="6" s="1"/>
  <c r="E144" i="6"/>
  <c r="I139" i="6"/>
  <c r="G139" i="6"/>
  <c r="E139" i="6"/>
  <c r="I136" i="6"/>
  <c r="G136" i="6"/>
  <c r="E136" i="6"/>
  <c r="I131" i="6"/>
  <c r="G131" i="6"/>
  <c r="E131" i="6"/>
  <c r="I128" i="6"/>
  <c r="G128" i="6"/>
  <c r="E128" i="6"/>
  <c r="I123" i="6"/>
  <c r="G123" i="6"/>
  <c r="E123" i="6"/>
  <c r="I120" i="6"/>
  <c r="G120" i="6"/>
  <c r="E120" i="6"/>
  <c r="I115" i="6"/>
  <c r="G115" i="6"/>
  <c r="E115" i="6"/>
  <c r="I114" i="6"/>
  <c r="G114" i="6"/>
  <c r="E114" i="6"/>
  <c r="I109" i="6"/>
  <c r="G109" i="6"/>
  <c r="E109" i="6"/>
  <c r="I108" i="6"/>
  <c r="G108" i="6"/>
  <c r="E108" i="6"/>
  <c r="I103" i="6"/>
  <c r="G103" i="6"/>
  <c r="E103" i="6"/>
  <c r="I102" i="6"/>
  <c r="G102" i="6"/>
  <c r="E102" i="6"/>
  <c r="I97" i="6"/>
  <c r="G97" i="6"/>
  <c r="E97" i="6"/>
  <c r="I96" i="6"/>
  <c r="G96" i="6"/>
  <c r="E96" i="6"/>
  <c r="I95" i="6"/>
  <c r="G95" i="6"/>
  <c r="E95" i="6"/>
  <c r="I90" i="6"/>
  <c r="G90" i="6"/>
  <c r="E90" i="6"/>
  <c r="I88" i="6"/>
  <c r="G88" i="6"/>
  <c r="E88" i="6"/>
  <c r="I83" i="6"/>
  <c r="G83" i="6"/>
  <c r="E83" i="6"/>
  <c r="I81" i="6"/>
  <c r="G81" i="6"/>
  <c r="E81" i="6"/>
  <c r="I76" i="6"/>
  <c r="G76" i="6"/>
  <c r="E76" i="6"/>
  <c r="I73" i="6"/>
  <c r="G73" i="6"/>
  <c r="E73" i="6"/>
  <c r="I68" i="6"/>
  <c r="G68" i="6"/>
  <c r="E68" i="6"/>
  <c r="I65" i="6"/>
  <c r="G65" i="6"/>
  <c r="E65" i="6"/>
  <c r="I60" i="6"/>
  <c r="G60" i="6"/>
  <c r="E60" i="6"/>
  <c r="I59" i="6"/>
  <c r="G59" i="6"/>
  <c r="E59" i="6"/>
  <c r="I54" i="6"/>
  <c r="G54" i="6"/>
  <c r="E54" i="6"/>
  <c r="I49" i="6"/>
  <c r="G49" i="6"/>
  <c r="E49" i="6"/>
  <c r="I48" i="6"/>
  <c r="G48" i="6"/>
  <c r="E48" i="6"/>
  <c r="I47" i="6"/>
  <c r="G47" i="6"/>
  <c r="E47" i="6"/>
  <c r="I46" i="6"/>
  <c r="G46" i="6"/>
  <c r="E46" i="6"/>
  <c r="I45" i="6"/>
  <c r="G45" i="6"/>
  <c r="E45" i="6"/>
  <c r="I44" i="6"/>
  <c r="G44" i="6"/>
  <c r="E44" i="6"/>
  <c r="I43" i="6"/>
  <c r="G43" i="6"/>
  <c r="E43" i="6"/>
  <c r="I42" i="6"/>
  <c r="G42" i="6"/>
  <c r="E42" i="6"/>
  <c r="I41" i="6"/>
  <c r="G41" i="6"/>
  <c r="E41" i="6"/>
  <c r="I40" i="6"/>
  <c r="G40" i="6"/>
  <c r="E40" i="6"/>
  <c r="I39" i="6"/>
  <c r="G39" i="6"/>
  <c r="E39" i="6"/>
  <c r="I34" i="6"/>
  <c r="G34" i="6"/>
  <c r="E34" i="6"/>
  <c r="I33" i="6"/>
  <c r="G33" i="6"/>
  <c r="E33" i="6"/>
  <c r="I28" i="6"/>
  <c r="G28" i="6"/>
  <c r="E28" i="6"/>
  <c r="I27" i="6"/>
  <c r="G27" i="6"/>
  <c r="E27" i="6"/>
  <c r="I22" i="6"/>
  <c r="G22" i="6"/>
  <c r="E22" i="6"/>
  <c r="I20" i="6"/>
  <c r="G20" i="6"/>
  <c r="E20" i="6"/>
  <c r="I15" i="6"/>
  <c r="G15" i="6"/>
  <c r="E15" i="6"/>
  <c r="I13" i="6"/>
  <c r="G13" i="6"/>
  <c r="E13" i="6"/>
  <c r="I8" i="6"/>
  <c r="G8" i="6"/>
  <c r="E8" i="6"/>
  <c r="I5" i="6"/>
  <c r="G5" i="6"/>
  <c r="E5" i="6"/>
  <c r="F138" i="4"/>
  <c r="K138" i="4"/>
  <c r="M137" i="4"/>
  <c r="N137" i="4"/>
  <c r="Y137" i="4"/>
  <c r="F135" i="4"/>
  <c r="K135" i="4"/>
  <c r="M134" i="4"/>
  <c r="N134" i="4"/>
  <c r="V134" i="4" s="1"/>
  <c r="F132" i="4"/>
  <c r="K132" i="4"/>
  <c r="M131" i="4"/>
  <c r="N131" i="4"/>
  <c r="V131" i="4" s="1"/>
  <c r="F129" i="4"/>
  <c r="K129" i="4"/>
  <c r="M128" i="4"/>
  <c r="N128" i="4"/>
  <c r="V128" i="4" s="1"/>
  <c r="F126" i="4"/>
  <c r="K126" i="4"/>
  <c r="M125" i="4"/>
  <c r="N125" i="4" s="1"/>
  <c r="V125" i="4" s="1"/>
  <c r="F123" i="4"/>
  <c r="K123" i="4"/>
  <c r="M122" i="4"/>
  <c r="N122" i="4"/>
  <c r="V122" i="4" s="1"/>
  <c r="F120" i="4"/>
  <c r="K120" i="4"/>
  <c r="M119" i="4"/>
  <c r="N119" i="4"/>
  <c r="V119" i="4" s="1"/>
  <c r="F117" i="4"/>
  <c r="K117" i="4"/>
  <c r="M116" i="4"/>
  <c r="N116" i="4"/>
  <c r="V116" i="4" s="1"/>
  <c r="F114" i="4"/>
  <c r="K114" i="4"/>
  <c r="M113" i="4"/>
  <c r="N113" i="4"/>
  <c r="V113" i="4"/>
  <c r="F111" i="4"/>
  <c r="K111" i="4"/>
  <c r="M110" i="4"/>
  <c r="N110" i="4"/>
  <c r="Y110" i="4" s="1"/>
  <c r="F108" i="4"/>
  <c r="K108" i="4"/>
  <c r="M107" i="4"/>
  <c r="N107" i="4"/>
  <c r="V107" i="4" s="1"/>
  <c r="F105" i="4"/>
  <c r="K105" i="4"/>
  <c r="M104" i="4"/>
  <c r="N104" i="4"/>
  <c r="V104" i="4"/>
  <c r="F102" i="4"/>
  <c r="K102" i="4"/>
  <c r="M101" i="4"/>
  <c r="N101" i="4"/>
  <c r="V101" i="4"/>
  <c r="F99" i="4"/>
  <c r="K99" i="4"/>
  <c r="M98" i="4"/>
  <c r="N98" i="4"/>
  <c r="V98" i="4" s="1"/>
  <c r="F96" i="4"/>
  <c r="K96" i="4"/>
  <c r="M95" i="4"/>
  <c r="N95" i="4"/>
  <c r="V95" i="4"/>
  <c r="F93" i="4"/>
  <c r="K93" i="4" s="1"/>
  <c r="M92" i="4"/>
  <c r="N92" i="4" s="1"/>
  <c r="X92" i="4" s="1"/>
  <c r="F90" i="4"/>
  <c r="K90" i="4"/>
  <c r="M89" i="4"/>
  <c r="N89" i="4"/>
  <c r="V89" i="4"/>
  <c r="F87" i="4"/>
  <c r="K87" i="4" s="1"/>
  <c r="M86" i="4"/>
  <c r="N86" i="4"/>
  <c r="V86" i="4" s="1"/>
  <c r="F84" i="4"/>
  <c r="K84" i="4"/>
  <c r="M83" i="4"/>
  <c r="N83" i="4"/>
  <c r="V83" i="4" s="1"/>
  <c r="F81" i="4"/>
  <c r="K81" i="4"/>
  <c r="M80" i="4"/>
  <c r="N80" i="4"/>
  <c r="V80" i="4"/>
  <c r="F78" i="4"/>
  <c r="K78" i="4"/>
  <c r="M77" i="4"/>
  <c r="N77" i="4"/>
  <c r="V77" i="4"/>
  <c r="F75" i="4"/>
  <c r="K75" i="4"/>
  <c r="M74" i="4"/>
  <c r="N74" i="4"/>
  <c r="V74" i="4"/>
  <c r="F72" i="4"/>
  <c r="K72" i="4"/>
  <c r="M71" i="4"/>
  <c r="N71" i="4"/>
  <c r="V71" i="4" s="1"/>
  <c r="F69" i="4"/>
  <c r="K69" i="4"/>
  <c r="M68" i="4"/>
  <c r="N68" i="4"/>
  <c r="V68" i="4" s="1"/>
  <c r="F66" i="4"/>
  <c r="K66" i="4"/>
  <c r="M65" i="4"/>
  <c r="N65" i="4"/>
  <c r="V65" i="4" s="1"/>
  <c r="F63" i="4"/>
  <c r="K63" i="4"/>
  <c r="M62" i="4"/>
  <c r="N62" i="4" s="1"/>
  <c r="V62" i="4" s="1"/>
  <c r="F60" i="4"/>
  <c r="K60" i="4"/>
  <c r="M59" i="4"/>
  <c r="N59" i="4"/>
  <c r="V59" i="4" s="1"/>
  <c r="F57" i="4"/>
  <c r="K57" i="4"/>
  <c r="M56" i="4"/>
  <c r="N56" i="4"/>
  <c r="X56" i="4"/>
  <c r="F54" i="4"/>
  <c r="K54" i="4"/>
  <c r="M53" i="4"/>
  <c r="N53" i="4"/>
  <c r="X53" i="4"/>
  <c r="F51" i="4"/>
  <c r="K51" i="4"/>
  <c r="M50" i="4"/>
  <c r="N50" i="4"/>
  <c r="X50" i="4"/>
  <c r="F48" i="4"/>
  <c r="K48" i="4"/>
  <c r="M47" i="4"/>
  <c r="N47" i="4"/>
  <c r="V47" i="4"/>
  <c r="F45" i="4"/>
  <c r="K45" i="4"/>
  <c r="M44" i="4"/>
  <c r="N44" i="4"/>
  <c r="V44" i="4" s="1"/>
  <c r="F42" i="4"/>
  <c r="K42" i="4"/>
  <c r="M41" i="4"/>
  <c r="N41" i="4"/>
  <c r="V41" i="4" s="1"/>
  <c r="F39" i="4"/>
  <c r="K39" i="4"/>
  <c r="M38" i="4"/>
  <c r="N38" i="4"/>
  <c r="V38" i="4"/>
  <c r="F36" i="4"/>
  <c r="K36" i="4"/>
  <c r="M35" i="4"/>
  <c r="N35" i="4"/>
  <c r="V35" i="4" s="1"/>
  <c r="F33" i="4"/>
  <c r="K33" i="4"/>
  <c r="M32" i="4"/>
  <c r="N32" i="4"/>
  <c r="X32" i="4" s="1"/>
  <c r="F30" i="4"/>
  <c r="K30" i="4"/>
  <c r="M29" i="4"/>
  <c r="N29" i="4"/>
  <c r="X29" i="4"/>
  <c r="F27" i="4"/>
  <c r="K27" i="4"/>
  <c r="M26" i="4"/>
  <c r="N26" i="4"/>
  <c r="V26" i="4" s="1"/>
  <c r="F24" i="4"/>
  <c r="K24" i="4"/>
  <c r="M23" i="4"/>
  <c r="N23" i="4"/>
  <c r="V23" i="4"/>
  <c r="M22" i="4"/>
  <c r="N22" i="4"/>
  <c r="V22" i="4"/>
  <c r="M21" i="4"/>
  <c r="N21" i="4"/>
  <c r="V21" i="4"/>
  <c r="M20" i="4"/>
  <c r="N20" i="4"/>
  <c r="V20" i="4" s="1"/>
  <c r="F18" i="4"/>
  <c r="K18" i="4"/>
  <c r="M17" i="4"/>
  <c r="N17" i="4" s="1"/>
  <c r="V17" i="4" s="1"/>
  <c r="F15" i="4"/>
  <c r="K15" i="4"/>
  <c r="M14" i="4"/>
  <c r="N14" i="4"/>
  <c r="V14" i="4" s="1"/>
  <c r="F12" i="4"/>
  <c r="K12" i="4"/>
  <c r="M11" i="4"/>
  <c r="N11" i="4"/>
  <c r="V11" i="4" s="1"/>
  <c r="F9" i="4"/>
  <c r="K9" i="4"/>
  <c r="M8" i="4"/>
  <c r="N8" i="4"/>
  <c r="X8" i="4"/>
  <c r="F6" i="4"/>
  <c r="K6" i="4" s="1"/>
  <c r="M5" i="4"/>
  <c r="N5" i="4" s="1"/>
  <c r="V5" i="4" s="1"/>
  <c r="H331" i="6"/>
  <c r="F53" i="7" s="1"/>
  <c r="J331" i="6"/>
  <c r="G53" i="7" s="1"/>
  <c r="E330" i="6"/>
  <c r="H330" i="6"/>
  <c r="J330" i="6"/>
  <c r="F329" i="6"/>
  <c r="H329" i="6"/>
  <c r="J329" i="6"/>
  <c r="K329" i="6"/>
  <c r="E325" i="6"/>
  <c r="H325" i="6"/>
  <c r="J325" i="6"/>
  <c r="F324" i="6"/>
  <c r="H324" i="6"/>
  <c r="H326" i="6" s="1"/>
  <c r="F52" i="7" s="1"/>
  <c r="J324" i="6"/>
  <c r="J326" i="6" s="1"/>
  <c r="K324" i="6"/>
  <c r="F323" i="6"/>
  <c r="H323" i="6"/>
  <c r="J323" i="6"/>
  <c r="K323" i="6"/>
  <c r="E319" i="6"/>
  <c r="H319" i="6"/>
  <c r="J319" i="6"/>
  <c r="F318" i="6"/>
  <c r="H318" i="6"/>
  <c r="H320" i="6" s="1"/>
  <c r="F51" i="7" s="1"/>
  <c r="J318" i="6"/>
  <c r="J320" i="6" s="1"/>
  <c r="G51" i="7" s="1"/>
  <c r="K318" i="6"/>
  <c r="F317" i="6"/>
  <c r="H317" i="6"/>
  <c r="J317" i="6"/>
  <c r="K317" i="6"/>
  <c r="L317" i="6"/>
  <c r="J314" i="6"/>
  <c r="G50" i="7" s="1"/>
  <c r="E313" i="6"/>
  <c r="H313" i="6"/>
  <c r="J313" i="6"/>
  <c r="F312" i="6"/>
  <c r="H312" i="6"/>
  <c r="H314" i="6" s="1"/>
  <c r="F50" i="7" s="1"/>
  <c r="J312" i="6"/>
  <c r="K312" i="6"/>
  <c r="F311" i="6"/>
  <c r="H311" i="6"/>
  <c r="J311" i="6"/>
  <c r="K311" i="6"/>
  <c r="H307" i="6"/>
  <c r="J307" i="6"/>
  <c r="F306" i="6"/>
  <c r="H306" i="6"/>
  <c r="J306" i="6"/>
  <c r="J308" i="6" s="1"/>
  <c r="G49" i="7" s="1"/>
  <c r="K306" i="6"/>
  <c r="H305" i="6"/>
  <c r="J305" i="6"/>
  <c r="J302" i="6"/>
  <c r="G48" i="7" s="1"/>
  <c r="E301" i="6"/>
  <c r="H301" i="6"/>
  <c r="J301" i="6"/>
  <c r="F300" i="6"/>
  <c r="H300" i="6"/>
  <c r="H302" i="6" s="1"/>
  <c r="F48" i="7" s="1"/>
  <c r="J300" i="6"/>
  <c r="K300" i="6"/>
  <c r="F299" i="6"/>
  <c r="H299" i="6"/>
  <c r="J299" i="6"/>
  <c r="K299" i="6"/>
  <c r="J296" i="6"/>
  <c r="G47" i="7" s="1"/>
  <c r="H295" i="6"/>
  <c r="J295" i="6"/>
  <c r="H294" i="6"/>
  <c r="J294" i="6"/>
  <c r="K294" i="6"/>
  <c r="H293" i="6"/>
  <c r="J293" i="6"/>
  <c r="K293" i="6"/>
  <c r="H290" i="6"/>
  <c r="F46" i="7" s="1"/>
  <c r="J290" i="6"/>
  <c r="G46" i="7" s="1"/>
  <c r="E289" i="6"/>
  <c r="H289" i="6"/>
  <c r="J289" i="6"/>
  <c r="F288" i="6"/>
  <c r="H288" i="6"/>
  <c r="J288" i="6"/>
  <c r="K288" i="6"/>
  <c r="F287" i="6"/>
  <c r="H287" i="6"/>
  <c r="J287" i="6"/>
  <c r="K287" i="6"/>
  <c r="J284" i="6"/>
  <c r="G45" i="7" s="1"/>
  <c r="H283" i="6"/>
  <c r="J283" i="6"/>
  <c r="F282" i="6"/>
  <c r="H282" i="6"/>
  <c r="E283" i="6" s="1"/>
  <c r="J282" i="6"/>
  <c r="K282" i="6"/>
  <c r="F281" i="6"/>
  <c r="H281" i="6"/>
  <c r="H284" i="6" s="1"/>
  <c r="F45" i="7" s="1"/>
  <c r="J281" i="6"/>
  <c r="K281" i="6"/>
  <c r="H277" i="6"/>
  <c r="J277" i="6"/>
  <c r="F276" i="6"/>
  <c r="J276" i="6"/>
  <c r="F275" i="6"/>
  <c r="H275" i="6"/>
  <c r="J275" i="6"/>
  <c r="J278" i="6" s="1"/>
  <c r="G44" i="7" s="1"/>
  <c r="K275" i="6"/>
  <c r="H272" i="6"/>
  <c r="F43" i="7" s="1"/>
  <c r="E271" i="6"/>
  <c r="H271" i="6"/>
  <c r="J271" i="6"/>
  <c r="F270" i="6"/>
  <c r="H270" i="6"/>
  <c r="J270" i="6"/>
  <c r="K270" i="6"/>
  <c r="F269" i="6"/>
  <c r="H269" i="6"/>
  <c r="J269" i="6"/>
  <c r="J272" i="6" s="1"/>
  <c r="G43" i="7" s="1"/>
  <c r="K269" i="6"/>
  <c r="H265" i="6"/>
  <c r="J265" i="6"/>
  <c r="F264" i="6"/>
  <c r="H264" i="6"/>
  <c r="J264" i="6"/>
  <c r="K264" i="6"/>
  <c r="F263" i="6"/>
  <c r="H263" i="6"/>
  <c r="J263" i="6"/>
  <c r="J266" i="6" s="1"/>
  <c r="G42" i="7" s="1"/>
  <c r="K263" i="6"/>
  <c r="L263" i="6"/>
  <c r="H260" i="6"/>
  <c r="J260" i="6"/>
  <c r="G41" i="7" s="1"/>
  <c r="E259" i="6"/>
  <c r="H259" i="6"/>
  <c r="J259" i="6"/>
  <c r="F258" i="6"/>
  <c r="H258" i="6"/>
  <c r="J258" i="6"/>
  <c r="K258" i="6"/>
  <c r="F257" i="6"/>
  <c r="H257" i="6"/>
  <c r="J257" i="6"/>
  <c r="K257" i="6"/>
  <c r="F256" i="6"/>
  <c r="H256" i="6"/>
  <c r="J256" i="6"/>
  <c r="K256" i="6"/>
  <c r="J253" i="6"/>
  <c r="G40" i="7" s="1"/>
  <c r="H252" i="6"/>
  <c r="J252" i="6"/>
  <c r="F251" i="6"/>
  <c r="H251" i="6"/>
  <c r="E252" i="6" s="1"/>
  <c r="J251" i="6"/>
  <c r="K251" i="6"/>
  <c r="E250" i="6"/>
  <c r="H250" i="6"/>
  <c r="J250" i="6"/>
  <c r="F249" i="6"/>
  <c r="H249" i="6"/>
  <c r="H253" i="6" s="1"/>
  <c r="F40" i="7" s="1"/>
  <c r="J249" i="6"/>
  <c r="K249" i="6"/>
  <c r="F246" i="6"/>
  <c r="H246" i="6"/>
  <c r="F39" i="7" s="1"/>
  <c r="J246" i="6"/>
  <c r="G39" i="7" s="1"/>
  <c r="F245" i="6"/>
  <c r="H245" i="6"/>
  <c r="J245" i="6"/>
  <c r="K245" i="6"/>
  <c r="F244" i="6"/>
  <c r="H244" i="6"/>
  <c r="J244" i="6"/>
  <c r="K244" i="6"/>
  <c r="F243" i="6"/>
  <c r="H243" i="6"/>
  <c r="J243" i="6"/>
  <c r="K243" i="6"/>
  <c r="H240" i="6"/>
  <c r="J240" i="6"/>
  <c r="G38" i="7" s="1"/>
  <c r="E239" i="6"/>
  <c r="H239" i="6"/>
  <c r="J239" i="6"/>
  <c r="H238" i="6"/>
  <c r="J238" i="6"/>
  <c r="K238" i="6"/>
  <c r="J235" i="6"/>
  <c r="G37" i="7" s="1"/>
  <c r="E234" i="6"/>
  <c r="H234" i="6"/>
  <c r="J234" i="6"/>
  <c r="F233" i="6"/>
  <c r="H233" i="6"/>
  <c r="H235" i="6" s="1"/>
  <c r="J233" i="6"/>
  <c r="K233" i="6"/>
  <c r="F232" i="6"/>
  <c r="H232" i="6"/>
  <c r="J232" i="6"/>
  <c r="K232" i="6"/>
  <c r="J229" i="6"/>
  <c r="G36" i="7" s="1"/>
  <c r="E228" i="6"/>
  <c r="H228" i="6"/>
  <c r="J228" i="6"/>
  <c r="F227" i="6"/>
  <c r="H227" i="6"/>
  <c r="J227" i="6"/>
  <c r="K227" i="6"/>
  <c r="F226" i="6"/>
  <c r="J226" i="6"/>
  <c r="H223" i="6"/>
  <c r="J223" i="6"/>
  <c r="G35" i="7" s="1"/>
  <c r="E222" i="6"/>
  <c r="H222" i="6"/>
  <c r="J222" i="6"/>
  <c r="F221" i="6"/>
  <c r="H221" i="6"/>
  <c r="J221" i="6"/>
  <c r="K221" i="6"/>
  <c r="E220" i="6"/>
  <c r="H220" i="6"/>
  <c r="J220" i="6"/>
  <c r="F219" i="6"/>
  <c r="H219" i="6"/>
  <c r="J219" i="6"/>
  <c r="K219" i="6"/>
  <c r="H216" i="6"/>
  <c r="F34" i="7" s="1"/>
  <c r="J216" i="6"/>
  <c r="G34" i="7" s="1"/>
  <c r="E215" i="6"/>
  <c r="H215" i="6"/>
  <c r="J215" i="6"/>
  <c r="H214" i="6"/>
  <c r="J214" i="6"/>
  <c r="E213" i="6"/>
  <c r="H213" i="6"/>
  <c r="J213" i="6"/>
  <c r="E212" i="6"/>
  <c r="H212" i="6"/>
  <c r="J212" i="6"/>
  <c r="F211" i="6"/>
  <c r="H211" i="6"/>
  <c r="J211" i="6"/>
  <c r="K211" i="6"/>
  <c r="L211" i="6"/>
  <c r="H208" i="6"/>
  <c r="F33" i="7" s="1"/>
  <c r="H207" i="6"/>
  <c r="J207" i="6"/>
  <c r="F206" i="6"/>
  <c r="H206" i="6"/>
  <c r="E207" i="6" s="1"/>
  <c r="J206" i="6"/>
  <c r="K206" i="6"/>
  <c r="L206" i="6"/>
  <c r="F205" i="6"/>
  <c r="H205" i="6"/>
  <c r="J205" i="6"/>
  <c r="K205" i="6"/>
  <c r="H201" i="6"/>
  <c r="J201" i="6"/>
  <c r="F200" i="6"/>
  <c r="H200" i="6"/>
  <c r="J200" i="6"/>
  <c r="J202" i="6" s="1"/>
  <c r="K200" i="6"/>
  <c r="H199" i="6"/>
  <c r="J199" i="6"/>
  <c r="K199" i="6"/>
  <c r="J196" i="6"/>
  <c r="G31" i="7" s="1"/>
  <c r="E195" i="6"/>
  <c r="H195" i="6"/>
  <c r="J195" i="6"/>
  <c r="F194" i="6"/>
  <c r="H194" i="6"/>
  <c r="L194" i="6" s="1"/>
  <c r="J194" i="6"/>
  <c r="K194" i="6"/>
  <c r="F193" i="6"/>
  <c r="H193" i="6"/>
  <c r="J193" i="6"/>
  <c r="K193" i="6"/>
  <c r="H190" i="6"/>
  <c r="F30" i="7" s="1"/>
  <c r="J190" i="6"/>
  <c r="G30" i="7" s="1"/>
  <c r="H189" i="6"/>
  <c r="J189" i="6"/>
  <c r="F188" i="6"/>
  <c r="H188" i="6"/>
  <c r="E189" i="6" s="1"/>
  <c r="J188" i="6"/>
  <c r="K188" i="6"/>
  <c r="E187" i="6"/>
  <c r="H187" i="6"/>
  <c r="J187" i="6"/>
  <c r="F186" i="6"/>
  <c r="H186" i="6"/>
  <c r="J186" i="6"/>
  <c r="K186" i="6"/>
  <c r="L186" i="6"/>
  <c r="H182" i="6"/>
  <c r="J182" i="6"/>
  <c r="F181" i="6"/>
  <c r="H181" i="6"/>
  <c r="J181" i="6"/>
  <c r="J183" i="6" s="1"/>
  <c r="G29" i="7" s="1"/>
  <c r="K181" i="6"/>
  <c r="H180" i="6"/>
  <c r="J180" i="6"/>
  <c r="H179" i="6"/>
  <c r="J179" i="6"/>
  <c r="F178" i="6"/>
  <c r="H178" i="6"/>
  <c r="J178" i="6"/>
  <c r="K178" i="6"/>
  <c r="L178" i="6"/>
  <c r="H175" i="6"/>
  <c r="H174" i="6"/>
  <c r="J174" i="6"/>
  <c r="F173" i="6"/>
  <c r="H173" i="6"/>
  <c r="E174" i="6" s="1"/>
  <c r="J173" i="6"/>
  <c r="K173" i="6"/>
  <c r="F172" i="6"/>
  <c r="H172" i="6"/>
  <c r="J172" i="6"/>
  <c r="J175" i="6" s="1"/>
  <c r="G28" i="7" s="1"/>
  <c r="K172" i="6"/>
  <c r="L172" i="6"/>
  <c r="H168" i="6"/>
  <c r="J168" i="6"/>
  <c r="H167" i="6"/>
  <c r="E168" i="6" s="1"/>
  <c r="J167" i="6"/>
  <c r="J169" i="6" s="1"/>
  <c r="F166" i="6"/>
  <c r="H166" i="6"/>
  <c r="J166" i="6"/>
  <c r="K166" i="6"/>
  <c r="J163" i="6"/>
  <c r="G26" i="7" s="1"/>
  <c r="H162" i="6"/>
  <c r="J162" i="6"/>
  <c r="F161" i="6"/>
  <c r="H161" i="6"/>
  <c r="E162" i="6" s="1"/>
  <c r="J161" i="6"/>
  <c r="K161" i="6"/>
  <c r="F160" i="6"/>
  <c r="H160" i="6"/>
  <c r="H163" i="6" s="1"/>
  <c r="F26" i="7" s="1"/>
  <c r="J160" i="6"/>
  <c r="K160" i="6"/>
  <c r="L160" i="6"/>
  <c r="F157" i="6"/>
  <c r="E25" i="7" s="1"/>
  <c r="F156" i="6"/>
  <c r="H156" i="6"/>
  <c r="H157" i="6" s="1"/>
  <c r="F25" i="7" s="1"/>
  <c r="J156" i="6"/>
  <c r="J157" i="6" s="1"/>
  <c r="G25" i="7" s="1"/>
  <c r="K156" i="6"/>
  <c r="L156" i="6"/>
  <c r="J153" i="6"/>
  <c r="G24" i="7" s="1"/>
  <c r="H152" i="6"/>
  <c r="J152" i="6"/>
  <c r="F151" i="6"/>
  <c r="H151" i="6"/>
  <c r="E152" i="6" s="1"/>
  <c r="J151" i="6"/>
  <c r="K151" i="6"/>
  <c r="L151" i="6"/>
  <c r="F150" i="6"/>
  <c r="H150" i="6"/>
  <c r="H153" i="6" s="1"/>
  <c r="F24" i="7" s="1"/>
  <c r="J150" i="6"/>
  <c r="K150" i="6"/>
  <c r="L150" i="6"/>
  <c r="H146" i="6"/>
  <c r="J146" i="6"/>
  <c r="H140" i="6"/>
  <c r="J140" i="6"/>
  <c r="F139" i="6"/>
  <c r="H139" i="6"/>
  <c r="H141" i="6" s="1"/>
  <c r="F22" i="7" s="1"/>
  <c r="J139" i="6"/>
  <c r="J141" i="6" s="1"/>
  <c r="G22" i="7" s="1"/>
  <c r="K139" i="6"/>
  <c r="H138" i="6"/>
  <c r="J138" i="6"/>
  <c r="H137" i="6"/>
  <c r="J137" i="6"/>
  <c r="F136" i="6"/>
  <c r="H136" i="6"/>
  <c r="J136" i="6"/>
  <c r="K136" i="6"/>
  <c r="L136" i="6"/>
  <c r="H133" i="6"/>
  <c r="F21" i="7" s="1"/>
  <c r="J133" i="6"/>
  <c r="G21" i="7" s="1"/>
  <c r="H132" i="6"/>
  <c r="J132" i="6"/>
  <c r="F131" i="6"/>
  <c r="H131" i="6"/>
  <c r="E132" i="6" s="1"/>
  <c r="J131" i="6"/>
  <c r="K131" i="6"/>
  <c r="H130" i="6"/>
  <c r="J130" i="6"/>
  <c r="H129" i="6"/>
  <c r="J129" i="6"/>
  <c r="F128" i="6"/>
  <c r="H128" i="6"/>
  <c r="J128" i="6"/>
  <c r="K128" i="6"/>
  <c r="L128" i="6"/>
  <c r="H125" i="6"/>
  <c r="F20" i="7" s="1"/>
  <c r="J125" i="6"/>
  <c r="G20" i="7" s="1"/>
  <c r="H124" i="6"/>
  <c r="J124" i="6"/>
  <c r="F123" i="6"/>
  <c r="H123" i="6"/>
  <c r="E124" i="6" s="1"/>
  <c r="J123" i="6"/>
  <c r="K123" i="6"/>
  <c r="H122" i="6"/>
  <c r="J122" i="6"/>
  <c r="H121" i="6"/>
  <c r="J121" i="6"/>
  <c r="F120" i="6"/>
  <c r="H120" i="6"/>
  <c r="J120" i="6"/>
  <c r="K120" i="6"/>
  <c r="L120" i="6"/>
  <c r="J117" i="6"/>
  <c r="E116" i="6"/>
  <c r="H116" i="6"/>
  <c r="J116" i="6"/>
  <c r="F115" i="6"/>
  <c r="H115" i="6"/>
  <c r="J115" i="6"/>
  <c r="K115" i="6"/>
  <c r="F114" i="6"/>
  <c r="H114" i="6"/>
  <c r="H117" i="6" s="1"/>
  <c r="F19" i="7" s="1"/>
  <c r="J114" i="6"/>
  <c r="K114" i="6"/>
  <c r="L114" i="6"/>
  <c r="J111" i="6"/>
  <c r="G18" i="7" s="1"/>
  <c r="H110" i="6"/>
  <c r="J110" i="6"/>
  <c r="H109" i="6"/>
  <c r="E110" i="6" s="1"/>
  <c r="J109" i="6"/>
  <c r="F108" i="6"/>
  <c r="H108" i="6"/>
  <c r="H111" i="6" s="1"/>
  <c r="F18" i="7" s="1"/>
  <c r="J108" i="6"/>
  <c r="K108" i="6"/>
  <c r="L108" i="6"/>
  <c r="J105" i="6"/>
  <c r="G17" i="7" s="1"/>
  <c r="E104" i="6"/>
  <c r="H104" i="6"/>
  <c r="J104" i="6"/>
  <c r="F103" i="6"/>
  <c r="L103" i="6" s="1"/>
  <c r="H103" i="6"/>
  <c r="J103" i="6"/>
  <c r="K103" i="6"/>
  <c r="F102" i="6"/>
  <c r="H102" i="6"/>
  <c r="H105" i="6" s="1"/>
  <c r="F17" i="7" s="1"/>
  <c r="J102" i="6"/>
  <c r="K102" i="6"/>
  <c r="L102" i="6"/>
  <c r="J99" i="6"/>
  <c r="G16" i="7" s="1"/>
  <c r="E98" i="6"/>
  <c r="H98" i="6"/>
  <c r="J98" i="6"/>
  <c r="F97" i="6"/>
  <c r="H97" i="6"/>
  <c r="J97" i="6"/>
  <c r="K97" i="6"/>
  <c r="F96" i="6"/>
  <c r="H96" i="6"/>
  <c r="J96" i="6"/>
  <c r="K96" i="6"/>
  <c r="L96" i="6"/>
  <c r="F95" i="6"/>
  <c r="H95" i="6"/>
  <c r="H99" i="6" s="1"/>
  <c r="J95" i="6"/>
  <c r="K95" i="6"/>
  <c r="L95" i="6"/>
  <c r="H92" i="6"/>
  <c r="F15" i="7" s="1"/>
  <c r="J92" i="6"/>
  <c r="G15" i="7" s="1"/>
  <c r="H91" i="6"/>
  <c r="J91" i="6"/>
  <c r="F90" i="6"/>
  <c r="H90" i="6"/>
  <c r="J90" i="6"/>
  <c r="K90" i="6"/>
  <c r="E89" i="6"/>
  <c r="H89" i="6"/>
  <c r="J89" i="6"/>
  <c r="F88" i="6"/>
  <c r="H88" i="6"/>
  <c r="J88" i="6"/>
  <c r="K88" i="6"/>
  <c r="L88" i="6"/>
  <c r="H85" i="6"/>
  <c r="F14" i="7" s="1"/>
  <c r="J85" i="6"/>
  <c r="G14" i="7" s="1"/>
  <c r="H84" i="6"/>
  <c r="J84" i="6"/>
  <c r="F83" i="6"/>
  <c r="H83" i="6"/>
  <c r="E84" i="6" s="1"/>
  <c r="J83" i="6"/>
  <c r="K83" i="6"/>
  <c r="E82" i="6"/>
  <c r="H82" i="6"/>
  <c r="J82" i="6"/>
  <c r="F81" i="6"/>
  <c r="H81" i="6"/>
  <c r="J81" i="6"/>
  <c r="K81" i="6"/>
  <c r="L81" i="6"/>
  <c r="H78" i="6"/>
  <c r="J78" i="6"/>
  <c r="G13" i="7" s="1"/>
  <c r="E77" i="6"/>
  <c r="H77" i="6"/>
  <c r="J77" i="6"/>
  <c r="F76" i="6"/>
  <c r="H76" i="6"/>
  <c r="J76" i="6"/>
  <c r="L76" i="6" s="1"/>
  <c r="K76" i="6"/>
  <c r="H75" i="6"/>
  <c r="J75" i="6"/>
  <c r="H74" i="6"/>
  <c r="J74" i="6"/>
  <c r="F73" i="6"/>
  <c r="H73" i="6"/>
  <c r="J73" i="6"/>
  <c r="K73" i="6"/>
  <c r="L73" i="6"/>
  <c r="J70" i="6"/>
  <c r="H69" i="6"/>
  <c r="J69" i="6"/>
  <c r="F68" i="6"/>
  <c r="H68" i="6"/>
  <c r="E69" i="6" s="1"/>
  <c r="J68" i="6"/>
  <c r="K68" i="6"/>
  <c r="H67" i="6"/>
  <c r="J67" i="6"/>
  <c r="H66" i="6"/>
  <c r="J66" i="6"/>
  <c r="F65" i="6"/>
  <c r="H65" i="6"/>
  <c r="H70" i="6" s="1"/>
  <c r="F12" i="7" s="1"/>
  <c r="J65" i="6"/>
  <c r="K65" i="6"/>
  <c r="L65" i="6"/>
  <c r="J62" i="6"/>
  <c r="G11" i="7" s="1"/>
  <c r="E61" i="6"/>
  <c r="H61" i="6"/>
  <c r="J61" i="6"/>
  <c r="F60" i="6"/>
  <c r="H60" i="6"/>
  <c r="J60" i="6"/>
  <c r="K60" i="6"/>
  <c r="L60" i="6"/>
  <c r="F59" i="6"/>
  <c r="H59" i="6"/>
  <c r="H62" i="6" s="1"/>
  <c r="F11" i="7" s="1"/>
  <c r="J59" i="6"/>
  <c r="K59" i="6"/>
  <c r="L59" i="6"/>
  <c r="J56" i="6"/>
  <c r="G10" i="7" s="1"/>
  <c r="E55" i="6"/>
  <c r="H55" i="6"/>
  <c r="J55" i="6"/>
  <c r="F54" i="6"/>
  <c r="H54" i="6"/>
  <c r="H56" i="6" s="1"/>
  <c r="F10" i="7" s="1"/>
  <c r="J54" i="6"/>
  <c r="K54" i="6"/>
  <c r="L54" i="6"/>
  <c r="H50" i="6"/>
  <c r="J50" i="6"/>
  <c r="F49" i="6"/>
  <c r="H49" i="6"/>
  <c r="E50" i="6" s="1"/>
  <c r="J49" i="6"/>
  <c r="K49" i="6"/>
  <c r="F48" i="6"/>
  <c r="H48" i="6"/>
  <c r="J48" i="6"/>
  <c r="K48" i="6"/>
  <c r="F47" i="6"/>
  <c r="H47" i="6"/>
  <c r="J47" i="6"/>
  <c r="K47" i="6"/>
  <c r="F46" i="6"/>
  <c r="H46" i="6"/>
  <c r="F45" i="6"/>
  <c r="H45" i="6"/>
  <c r="J45" i="6"/>
  <c r="K45" i="6"/>
  <c r="F44" i="6"/>
  <c r="H44" i="6"/>
  <c r="J44" i="6"/>
  <c r="K44" i="6"/>
  <c r="F43" i="6"/>
  <c r="H43" i="6"/>
  <c r="J43" i="6"/>
  <c r="K43" i="6"/>
  <c r="F42" i="6"/>
  <c r="H42" i="6"/>
  <c r="J42" i="6"/>
  <c r="K42" i="6"/>
  <c r="F41" i="6"/>
  <c r="H41" i="6"/>
  <c r="J41" i="6"/>
  <c r="K41" i="6"/>
  <c r="F40" i="6"/>
  <c r="H40" i="6"/>
  <c r="J40" i="6"/>
  <c r="K40" i="6"/>
  <c r="F39" i="6"/>
  <c r="H39" i="6"/>
  <c r="H51" i="6" s="1"/>
  <c r="F9" i="7" s="1"/>
  <c r="J39" i="6"/>
  <c r="K39" i="6"/>
  <c r="L39" i="6"/>
  <c r="H36" i="6"/>
  <c r="J36" i="6"/>
  <c r="G8" i="7" s="1"/>
  <c r="E35" i="6"/>
  <c r="H35" i="6"/>
  <c r="J35" i="6"/>
  <c r="F34" i="6"/>
  <c r="H34" i="6"/>
  <c r="J34" i="6"/>
  <c r="K34" i="6"/>
  <c r="F33" i="6"/>
  <c r="H33" i="6"/>
  <c r="J33" i="6"/>
  <c r="K33" i="6"/>
  <c r="E29" i="6"/>
  <c r="H29" i="6"/>
  <c r="J29" i="6"/>
  <c r="F28" i="6"/>
  <c r="H28" i="6"/>
  <c r="L28" i="6" s="1"/>
  <c r="J28" i="6"/>
  <c r="K28" i="6"/>
  <c r="F27" i="6"/>
  <c r="H27" i="6"/>
  <c r="H30" i="6" s="1"/>
  <c r="F7" i="7" s="1"/>
  <c r="J27" i="6"/>
  <c r="J30" i="6" s="1"/>
  <c r="G7" i="7" s="1"/>
  <c r="K27" i="6"/>
  <c r="L27" i="6"/>
  <c r="H23" i="6"/>
  <c r="J23" i="6"/>
  <c r="F22" i="6"/>
  <c r="H22" i="6"/>
  <c r="J22" i="6"/>
  <c r="K22" i="6"/>
  <c r="E21" i="6"/>
  <c r="H21" i="6"/>
  <c r="J21" i="6"/>
  <c r="F20" i="6"/>
  <c r="H20" i="6"/>
  <c r="H24" i="6" s="1"/>
  <c r="F6" i="7" s="1"/>
  <c r="J20" i="6"/>
  <c r="J24" i="6" s="1"/>
  <c r="G6" i="7" s="1"/>
  <c r="K20" i="6"/>
  <c r="L20" i="6"/>
  <c r="H16" i="6"/>
  <c r="J16" i="6"/>
  <c r="K15" i="6"/>
  <c r="E14" i="6"/>
  <c r="H14" i="6"/>
  <c r="J14" i="6"/>
  <c r="F13" i="6"/>
  <c r="H13" i="6"/>
  <c r="J13" i="6"/>
  <c r="K13" i="6"/>
  <c r="H10" i="6"/>
  <c r="F4" i="7" s="1"/>
  <c r="J10" i="6"/>
  <c r="E9" i="6"/>
  <c r="H9" i="6"/>
  <c r="J9" i="6"/>
  <c r="F8" i="6"/>
  <c r="H8" i="6"/>
  <c r="J8" i="6"/>
  <c r="K8" i="6"/>
  <c r="H7" i="6"/>
  <c r="J7" i="6"/>
  <c r="H6" i="6"/>
  <c r="J6" i="6"/>
  <c r="F5" i="6"/>
  <c r="H5" i="6"/>
  <c r="J5" i="6"/>
  <c r="K5" i="6"/>
  <c r="F131" i="8"/>
  <c r="H131" i="8"/>
  <c r="J131" i="8"/>
  <c r="K131" i="8"/>
  <c r="F130" i="8"/>
  <c r="J130" i="8"/>
  <c r="F129" i="8"/>
  <c r="H129" i="8"/>
  <c r="J129" i="8"/>
  <c r="K129" i="8"/>
  <c r="L129" i="8"/>
  <c r="F128" i="8"/>
  <c r="H128" i="8"/>
  <c r="J128" i="8"/>
  <c r="K128" i="8"/>
  <c r="F127" i="8"/>
  <c r="H127" i="8"/>
  <c r="J127" i="8"/>
  <c r="K127" i="8"/>
  <c r="F126" i="8"/>
  <c r="H126" i="8"/>
  <c r="J126" i="8"/>
  <c r="K126" i="8"/>
  <c r="F125" i="8"/>
  <c r="H125" i="8"/>
  <c r="J125" i="8"/>
  <c r="K125" i="8"/>
  <c r="L125" i="8"/>
  <c r="F107" i="8"/>
  <c r="H107" i="8"/>
  <c r="J107" i="8"/>
  <c r="K107" i="8"/>
  <c r="F106" i="8"/>
  <c r="H106" i="8"/>
  <c r="J106" i="8"/>
  <c r="L106" i="8" s="1"/>
  <c r="K106" i="8"/>
  <c r="F105" i="8"/>
  <c r="J105" i="8"/>
  <c r="F104" i="8"/>
  <c r="H104" i="8"/>
  <c r="J104" i="8"/>
  <c r="K104" i="8"/>
  <c r="L104" i="8"/>
  <c r="F103" i="8"/>
  <c r="H103" i="8"/>
  <c r="J103" i="8"/>
  <c r="K103" i="8"/>
  <c r="F102" i="8"/>
  <c r="H102" i="8"/>
  <c r="J102" i="8"/>
  <c r="K102" i="8"/>
  <c r="F101" i="8"/>
  <c r="H101" i="8"/>
  <c r="J101" i="8"/>
  <c r="J123" i="8" s="1"/>
  <c r="I12" i="9" s="1"/>
  <c r="J12" i="9" s="1"/>
  <c r="K101" i="8"/>
  <c r="F82" i="8"/>
  <c r="H82" i="8"/>
  <c r="J82" i="8"/>
  <c r="K82" i="8"/>
  <c r="F81" i="8"/>
  <c r="H81" i="8"/>
  <c r="J81" i="8"/>
  <c r="K81" i="8"/>
  <c r="F80" i="8"/>
  <c r="H80" i="8"/>
  <c r="J80" i="8"/>
  <c r="K80" i="8"/>
  <c r="F79" i="8"/>
  <c r="H79" i="8"/>
  <c r="J79" i="8"/>
  <c r="K79" i="8"/>
  <c r="L79" i="8"/>
  <c r="F78" i="8"/>
  <c r="F99" i="8" s="1"/>
  <c r="E10" i="9" s="1"/>
  <c r="H78" i="8"/>
  <c r="J78" i="8"/>
  <c r="K78" i="8"/>
  <c r="F77" i="8"/>
  <c r="H77" i="8"/>
  <c r="J77" i="8"/>
  <c r="K77" i="8"/>
  <c r="F62" i="8"/>
  <c r="H62" i="8"/>
  <c r="J62" i="8"/>
  <c r="K62" i="8"/>
  <c r="F61" i="8"/>
  <c r="H61" i="8"/>
  <c r="J61" i="8"/>
  <c r="K61" i="8"/>
  <c r="F60" i="8"/>
  <c r="H60" i="8"/>
  <c r="J60" i="8"/>
  <c r="K60" i="8"/>
  <c r="F59" i="8"/>
  <c r="H59" i="8"/>
  <c r="J59" i="8"/>
  <c r="L59" i="8" s="1"/>
  <c r="K59" i="8"/>
  <c r="H58" i="8"/>
  <c r="J58" i="8"/>
  <c r="K58" i="8"/>
  <c r="F57" i="8"/>
  <c r="H57" i="8"/>
  <c r="J57" i="8"/>
  <c r="K57" i="8"/>
  <c r="F56" i="8"/>
  <c r="H56" i="8"/>
  <c r="J56" i="8"/>
  <c r="K56" i="8"/>
  <c r="F55" i="8"/>
  <c r="H55" i="8"/>
  <c r="J55" i="8"/>
  <c r="K55" i="8"/>
  <c r="F54" i="8"/>
  <c r="H54" i="8"/>
  <c r="J54" i="8"/>
  <c r="K54" i="8"/>
  <c r="L54" i="8"/>
  <c r="F53" i="8"/>
  <c r="H53" i="8"/>
  <c r="J53" i="8"/>
  <c r="K53" i="8"/>
  <c r="F38" i="8"/>
  <c r="H38" i="8"/>
  <c r="J38" i="8"/>
  <c r="K38" i="8"/>
  <c r="F37" i="8"/>
  <c r="H37" i="8"/>
  <c r="J37" i="8"/>
  <c r="K37" i="8"/>
  <c r="F36" i="8"/>
  <c r="H36" i="8"/>
  <c r="J36" i="8"/>
  <c r="K36" i="8"/>
  <c r="F35" i="8"/>
  <c r="H35" i="8"/>
  <c r="J35" i="8"/>
  <c r="K35" i="8"/>
  <c r="F34" i="8"/>
  <c r="H34" i="8"/>
  <c r="J34" i="8"/>
  <c r="K34" i="8"/>
  <c r="F33" i="8"/>
  <c r="H33" i="8"/>
  <c r="J33" i="8"/>
  <c r="K33" i="8"/>
  <c r="F32" i="8"/>
  <c r="H32" i="8"/>
  <c r="J32" i="8"/>
  <c r="K32" i="8"/>
  <c r="F31" i="8"/>
  <c r="H31" i="8"/>
  <c r="J31" i="8"/>
  <c r="K31" i="8"/>
  <c r="F30" i="8"/>
  <c r="H30" i="8"/>
  <c r="H51" i="8" s="1"/>
  <c r="G8" i="9" s="1"/>
  <c r="H8" i="9" s="1"/>
  <c r="J30" i="8"/>
  <c r="K30" i="8"/>
  <c r="F29" i="8"/>
  <c r="H29" i="8"/>
  <c r="J29" i="8"/>
  <c r="J51" i="8" s="1"/>
  <c r="I8" i="9" s="1"/>
  <c r="J8" i="9" s="1"/>
  <c r="K29" i="8"/>
  <c r="F13" i="8"/>
  <c r="H13" i="8"/>
  <c r="J13" i="8"/>
  <c r="K13" i="8"/>
  <c r="F12" i="8"/>
  <c r="H12" i="8"/>
  <c r="J12" i="8"/>
  <c r="K12" i="8"/>
  <c r="F11" i="8"/>
  <c r="H11" i="8"/>
  <c r="J11" i="8"/>
  <c r="K11" i="8"/>
  <c r="H10" i="8"/>
  <c r="J10" i="8"/>
  <c r="F9" i="8"/>
  <c r="H9" i="8"/>
  <c r="J9" i="8"/>
  <c r="K9" i="8"/>
  <c r="F8" i="8"/>
  <c r="H8" i="8"/>
  <c r="J8" i="8"/>
  <c r="K8" i="8"/>
  <c r="F7" i="8"/>
  <c r="J7" i="8"/>
  <c r="F6" i="8"/>
  <c r="J6" i="8"/>
  <c r="F5" i="8"/>
  <c r="H5" i="8"/>
  <c r="J5" i="8"/>
  <c r="K5" i="8"/>
  <c r="F206" i="8" l="1"/>
  <c r="L206" i="8" s="1"/>
  <c r="K206" i="8"/>
  <c r="K205" i="8"/>
  <c r="F205" i="8"/>
  <c r="K204" i="8"/>
  <c r="F204" i="8"/>
  <c r="K203" i="8"/>
  <c r="F203" i="8"/>
  <c r="K202" i="8"/>
  <c r="F202" i="8"/>
  <c r="F201" i="8"/>
  <c r="K201" i="8"/>
  <c r="K200" i="8"/>
  <c r="F200" i="8"/>
  <c r="F199" i="8"/>
  <c r="L199" i="8" s="1"/>
  <c r="K199" i="8"/>
  <c r="K198" i="8"/>
  <c r="F198" i="8"/>
  <c r="K197" i="8"/>
  <c r="F197" i="8"/>
  <c r="L197" i="8" s="1"/>
  <c r="F180" i="8"/>
  <c r="K180" i="8"/>
  <c r="F179" i="8"/>
  <c r="K179" i="8"/>
  <c r="F178" i="8"/>
  <c r="L178" i="8" s="1"/>
  <c r="K178" i="8"/>
  <c r="F177" i="8"/>
  <c r="K177" i="8"/>
  <c r="F176" i="8"/>
  <c r="K176" i="8"/>
  <c r="F175" i="8"/>
  <c r="L175" i="8" s="1"/>
  <c r="K175" i="8"/>
  <c r="F174" i="8"/>
  <c r="K174" i="8"/>
  <c r="K173" i="8"/>
  <c r="F173" i="8"/>
  <c r="K155" i="8"/>
  <c r="F155" i="8"/>
  <c r="K154" i="8"/>
  <c r="F154" i="8"/>
  <c r="L154" i="8" s="1"/>
  <c r="K153" i="8"/>
  <c r="F153" i="8"/>
  <c r="L153" i="8" s="1"/>
  <c r="K152" i="8"/>
  <c r="F152" i="8"/>
  <c r="K151" i="8"/>
  <c r="F151" i="8"/>
  <c r="F150" i="8"/>
  <c r="K150" i="8"/>
  <c r="K149" i="8"/>
  <c r="F149" i="8"/>
  <c r="L149" i="8" s="1"/>
  <c r="F132" i="8"/>
  <c r="F147" i="8" s="1"/>
  <c r="E13" i="9" s="1"/>
  <c r="K132" i="8"/>
  <c r="L203" i="8"/>
  <c r="L201" i="8"/>
  <c r="J27" i="8"/>
  <c r="I7" i="9" s="1"/>
  <c r="J7" i="9" s="1"/>
  <c r="L9" i="8"/>
  <c r="L174" i="8"/>
  <c r="L61" i="8"/>
  <c r="L53" i="8"/>
  <c r="L101" i="8"/>
  <c r="J75" i="8"/>
  <c r="I9" i="9" s="1"/>
  <c r="J9" i="9" s="1"/>
  <c r="L5" i="8"/>
  <c r="L128" i="8"/>
  <c r="L12" i="8"/>
  <c r="L103" i="8"/>
  <c r="L80" i="8"/>
  <c r="L31" i="8"/>
  <c r="F219" i="8"/>
  <c r="E17" i="9" s="1"/>
  <c r="F17" i="9" s="1"/>
  <c r="F195" i="8"/>
  <c r="E15" i="9" s="1"/>
  <c r="L56" i="8"/>
  <c r="L8" i="8"/>
  <c r="H207" i="8"/>
  <c r="K207" i="8"/>
  <c r="J99" i="8"/>
  <c r="I10" i="9" s="1"/>
  <c r="J10" i="9" s="1"/>
  <c r="I6" i="9" s="1"/>
  <c r="J6" i="9" s="1"/>
  <c r="L77" i="8"/>
  <c r="J219" i="8"/>
  <c r="I17" i="9" s="1"/>
  <c r="J17" i="9" s="1"/>
  <c r="I16" i="9" s="1"/>
  <c r="J16" i="9" s="1"/>
  <c r="L173" i="8"/>
  <c r="F171" i="8"/>
  <c r="E14" i="9" s="1"/>
  <c r="F14" i="9" s="1"/>
  <c r="J171" i="8"/>
  <c r="I14" i="9" s="1"/>
  <c r="J14" i="9" s="1"/>
  <c r="H195" i="8"/>
  <c r="G15" i="9" s="1"/>
  <c r="H15" i="9" s="1"/>
  <c r="J147" i="8"/>
  <c r="I13" i="9" s="1"/>
  <c r="J13" i="9" s="1"/>
  <c r="L200" i="8"/>
  <c r="F123" i="8"/>
  <c r="E12" i="9" s="1"/>
  <c r="F12" i="9" s="1"/>
  <c r="H99" i="8"/>
  <c r="G10" i="9" s="1"/>
  <c r="L78" i="8"/>
  <c r="H75" i="8"/>
  <c r="G9" i="9" s="1"/>
  <c r="H9" i="9" s="1"/>
  <c r="L205" i="8"/>
  <c r="L204" i="8"/>
  <c r="L202" i="8"/>
  <c r="L198" i="8"/>
  <c r="L180" i="8"/>
  <c r="L179" i="8"/>
  <c r="L177" i="8"/>
  <c r="L176" i="8"/>
  <c r="H156" i="8"/>
  <c r="K156" i="8"/>
  <c r="L155" i="8"/>
  <c r="L152" i="8"/>
  <c r="L151" i="8"/>
  <c r="L150" i="8"/>
  <c r="L132" i="8"/>
  <c r="L131" i="8"/>
  <c r="H130" i="8"/>
  <c r="L130" i="8" s="1"/>
  <c r="K130" i="8"/>
  <c r="L127" i="8"/>
  <c r="L126" i="8"/>
  <c r="L147" i="8" s="1"/>
  <c r="H147" i="8"/>
  <c r="G13" i="9" s="1"/>
  <c r="F13" i="9"/>
  <c r="L107" i="8"/>
  <c r="H105" i="8"/>
  <c r="K105" i="8"/>
  <c r="L102" i="8"/>
  <c r="L82" i="8"/>
  <c r="L81" i="8"/>
  <c r="F10" i="9"/>
  <c r="L62" i="8"/>
  <c r="L60" i="8"/>
  <c r="L58" i="8"/>
  <c r="F75" i="8"/>
  <c r="E9" i="9" s="1"/>
  <c r="L57" i="8"/>
  <c r="L55" i="8"/>
  <c r="L75" i="8" s="1"/>
  <c r="L38" i="8"/>
  <c r="L37" i="8"/>
  <c r="L36" i="8"/>
  <c r="L35" i="8"/>
  <c r="L34" i="8"/>
  <c r="L33" i="8"/>
  <c r="L32" i="8"/>
  <c r="L30" i="8"/>
  <c r="F51" i="8"/>
  <c r="E8" i="9" s="1"/>
  <c r="L29" i="8"/>
  <c r="L13" i="8"/>
  <c r="L11" i="8"/>
  <c r="F10" i="8"/>
  <c r="K10" i="8"/>
  <c r="H7" i="8"/>
  <c r="L7" i="8" s="1"/>
  <c r="K7" i="8"/>
  <c r="H6" i="8"/>
  <c r="K6" i="8"/>
  <c r="E307" i="6"/>
  <c r="H308" i="6"/>
  <c r="F49" i="7" s="1"/>
  <c r="L282" i="6"/>
  <c r="H266" i="6"/>
  <c r="F42" i="7" s="1"/>
  <c r="E265" i="6"/>
  <c r="H202" i="6"/>
  <c r="F32" i="7" s="1"/>
  <c r="E201" i="6"/>
  <c r="H15" i="6"/>
  <c r="F15" i="6"/>
  <c r="L15" i="6" s="1"/>
  <c r="J15" i="6"/>
  <c r="J17" i="6" s="1"/>
  <c r="G5" i="7" s="1"/>
  <c r="F330" i="6"/>
  <c r="K330" i="6"/>
  <c r="L329" i="6"/>
  <c r="L324" i="6"/>
  <c r="L323" i="6"/>
  <c r="F325" i="6"/>
  <c r="K325" i="6"/>
  <c r="L318" i="6"/>
  <c r="L312" i="6"/>
  <c r="F313" i="6"/>
  <c r="K313" i="6"/>
  <c r="L311" i="6"/>
  <c r="L306" i="6"/>
  <c r="F305" i="6"/>
  <c r="K305" i="6"/>
  <c r="L300" i="6"/>
  <c r="L299" i="6"/>
  <c r="F301" i="6"/>
  <c r="K301" i="6"/>
  <c r="E295" i="6"/>
  <c r="H296" i="6"/>
  <c r="F47" i="7" s="1"/>
  <c r="L294" i="6"/>
  <c r="L293" i="6"/>
  <c r="L288" i="6"/>
  <c r="L287" i="6"/>
  <c r="L281" i="6"/>
  <c r="H276" i="6"/>
  <c r="K276" i="6"/>
  <c r="L275" i="6"/>
  <c r="L270" i="6"/>
  <c r="L269" i="6"/>
  <c r="F271" i="6"/>
  <c r="K271" i="6"/>
  <c r="L264" i="6"/>
  <c r="L258" i="6"/>
  <c r="L257" i="6"/>
  <c r="L256" i="6"/>
  <c r="L251" i="6"/>
  <c r="L249" i="6"/>
  <c r="F252" i="6"/>
  <c r="L252" i="6" s="1"/>
  <c r="K252" i="6"/>
  <c r="L245" i="6"/>
  <c r="L244" i="6"/>
  <c r="L243" i="6"/>
  <c r="F240" i="6"/>
  <c r="L238" i="6"/>
  <c r="L233" i="6"/>
  <c r="L232" i="6"/>
  <c r="L227" i="6"/>
  <c r="K226" i="6"/>
  <c r="H226" i="6"/>
  <c r="L221" i="6"/>
  <c r="L219" i="6"/>
  <c r="F214" i="6"/>
  <c r="L214" i="6" s="1"/>
  <c r="K214" i="6"/>
  <c r="J208" i="6"/>
  <c r="G33" i="7" s="1"/>
  <c r="L205" i="6"/>
  <c r="F207" i="6"/>
  <c r="K207" i="6"/>
  <c r="L200" i="6"/>
  <c r="L199" i="6"/>
  <c r="L193" i="6"/>
  <c r="H196" i="6"/>
  <c r="F31" i="7" s="1"/>
  <c r="L188" i="6"/>
  <c r="L181" i="6"/>
  <c r="H183" i="6"/>
  <c r="F29" i="7" s="1"/>
  <c r="E182" i="6"/>
  <c r="E180" i="6"/>
  <c r="E179" i="6"/>
  <c r="L173" i="6"/>
  <c r="F167" i="6"/>
  <c r="L167" i="6" s="1"/>
  <c r="K167" i="6"/>
  <c r="F168" i="6"/>
  <c r="K168" i="6"/>
  <c r="H169" i="6"/>
  <c r="F27" i="7" s="1"/>
  <c r="L166" i="6"/>
  <c r="L161" i="6"/>
  <c r="F162" i="6"/>
  <c r="K162" i="6"/>
  <c r="H25" i="7"/>
  <c r="L157" i="6"/>
  <c r="F152" i="6"/>
  <c r="K152" i="6"/>
  <c r="E146" i="6"/>
  <c r="H147" i="6"/>
  <c r="F23" i="7" s="1"/>
  <c r="F145" i="6"/>
  <c r="L145" i="6" s="1"/>
  <c r="K145" i="6"/>
  <c r="F144" i="6"/>
  <c r="K144" i="6"/>
  <c r="E140" i="6"/>
  <c r="L139" i="6"/>
  <c r="E137" i="6"/>
  <c r="E138" i="6"/>
  <c r="L131" i="6"/>
  <c r="E129" i="6"/>
  <c r="E130" i="6"/>
  <c r="L123" i="6"/>
  <c r="E122" i="6"/>
  <c r="E121" i="6"/>
  <c r="L115" i="6"/>
  <c r="F109" i="6"/>
  <c r="L109" i="6" s="1"/>
  <c r="K109" i="6"/>
  <c r="L97" i="6"/>
  <c r="L90" i="6"/>
  <c r="E91" i="6"/>
  <c r="L83" i="6"/>
  <c r="E74" i="6"/>
  <c r="E75" i="6"/>
  <c r="L68" i="6"/>
  <c r="E67" i="6"/>
  <c r="E66" i="6"/>
  <c r="F55" i="6"/>
  <c r="K55" i="6"/>
  <c r="L49" i="6"/>
  <c r="L48" i="6"/>
  <c r="L47" i="6"/>
  <c r="K46" i="6"/>
  <c r="J46" i="6"/>
  <c r="J51" i="6" s="1"/>
  <c r="G9" i="7" s="1"/>
  <c r="L46" i="6"/>
  <c r="L45" i="6"/>
  <c r="L44" i="6"/>
  <c r="L43" i="6"/>
  <c r="L42" i="6"/>
  <c r="L41" i="6"/>
  <c r="L40" i="6"/>
  <c r="L34" i="6"/>
  <c r="L33" i="6"/>
  <c r="L22" i="6"/>
  <c r="E23" i="6"/>
  <c r="L13" i="6"/>
  <c r="L8" i="6"/>
  <c r="E6" i="6"/>
  <c r="L5" i="6"/>
  <c r="E7" i="6"/>
  <c r="G52" i="7"/>
  <c r="F319" i="6"/>
  <c r="K319" i="6"/>
  <c r="F307" i="6"/>
  <c r="L307" i="6" s="1"/>
  <c r="K307" i="6"/>
  <c r="F289" i="6"/>
  <c r="K289" i="6"/>
  <c r="F283" i="6"/>
  <c r="K283" i="6"/>
  <c r="F41" i="7"/>
  <c r="K259" i="6"/>
  <c r="F259" i="6"/>
  <c r="F250" i="6"/>
  <c r="K250" i="6"/>
  <c r="L246" i="6"/>
  <c r="E39" i="7"/>
  <c r="H39" i="7" s="1"/>
  <c r="F38" i="7"/>
  <c r="K239" i="6"/>
  <c r="F239" i="6"/>
  <c r="L239" i="6" s="1"/>
  <c r="F37" i="7"/>
  <c r="F234" i="6"/>
  <c r="K234" i="6"/>
  <c r="F228" i="6"/>
  <c r="K228" i="6"/>
  <c r="F35" i="7"/>
  <c r="K222" i="6"/>
  <c r="F222" i="6"/>
  <c r="L222" i="6" s="1"/>
  <c r="F220" i="6"/>
  <c r="K220" i="6"/>
  <c r="F215" i="6"/>
  <c r="L215" i="6" s="1"/>
  <c r="K215" i="6"/>
  <c r="F213" i="6"/>
  <c r="L213" i="6" s="1"/>
  <c r="K213" i="6"/>
  <c r="F212" i="6"/>
  <c r="K212" i="6"/>
  <c r="G32" i="7"/>
  <c r="F195" i="6"/>
  <c r="K195" i="6"/>
  <c r="F189" i="6"/>
  <c r="L189" i="6" s="1"/>
  <c r="K189" i="6"/>
  <c r="F187" i="6"/>
  <c r="K187" i="6"/>
  <c r="F182" i="6"/>
  <c r="L182" i="6" s="1"/>
  <c r="K182" i="6"/>
  <c r="F28" i="7"/>
  <c r="F174" i="6"/>
  <c r="K174" i="6"/>
  <c r="G27" i="7"/>
  <c r="F132" i="6"/>
  <c r="L132" i="6" s="1"/>
  <c r="K132" i="6"/>
  <c r="F124" i="6"/>
  <c r="L124" i="6" s="1"/>
  <c r="K124" i="6"/>
  <c r="G19" i="7"/>
  <c r="F116" i="6"/>
  <c r="K116" i="6"/>
  <c r="F110" i="6"/>
  <c r="K110" i="6"/>
  <c r="K104" i="6"/>
  <c r="F104" i="6"/>
  <c r="F16" i="7"/>
  <c r="F98" i="6"/>
  <c r="K98" i="6"/>
  <c r="F89" i="6"/>
  <c r="K89" i="6"/>
  <c r="F84" i="6"/>
  <c r="L84" i="6" s="1"/>
  <c r="K84" i="6"/>
  <c r="F82" i="6"/>
  <c r="K82" i="6"/>
  <c r="F13" i="7"/>
  <c r="F77" i="6"/>
  <c r="L77" i="6" s="1"/>
  <c r="K77" i="6"/>
  <c r="G12" i="7"/>
  <c r="F69" i="6"/>
  <c r="L69" i="6" s="1"/>
  <c r="K69" i="6"/>
  <c r="F61" i="6"/>
  <c r="K61" i="6"/>
  <c r="F50" i="6"/>
  <c r="K50" i="6"/>
  <c r="F8" i="7"/>
  <c r="F35" i="6"/>
  <c r="K35" i="6"/>
  <c r="F29" i="6"/>
  <c r="K29" i="6"/>
  <c r="F21" i="6"/>
  <c r="K21" i="6"/>
  <c r="F14" i="6"/>
  <c r="K14" i="6"/>
  <c r="G4" i="7"/>
  <c r="F9" i="6"/>
  <c r="L9" i="6" s="1"/>
  <c r="K9" i="6"/>
  <c r="H219" i="8" l="1"/>
  <c r="G17" i="9" s="1"/>
  <c r="L207" i="8"/>
  <c r="L99" i="8"/>
  <c r="L51" i="8"/>
  <c r="I11" i="9"/>
  <c r="J11" i="9" s="1"/>
  <c r="I5" i="9" s="1"/>
  <c r="J5" i="9" s="1"/>
  <c r="J27" i="9" s="1"/>
  <c r="G17" i="16" s="1"/>
  <c r="H10" i="9"/>
  <c r="L10" i="9" s="1"/>
  <c r="K10" i="9"/>
  <c r="L105" i="8"/>
  <c r="L123" i="8" s="1"/>
  <c r="H123" i="8"/>
  <c r="G12" i="9" s="1"/>
  <c r="L219" i="8"/>
  <c r="K15" i="9"/>
  <c r="F15" i="9"/>
  <c r="L195" i="8"/>
  <c r="E16" i="9"/>
  <c r="H171" i="8"/>
  <c r="G14" i="9" s="1"/>
  <c r="L156" i="8"/>
  <c r="L171" i="8" s="1"/>
  <c r="H13" i="9"/>
  <c r="L13" i="9" s="1"/>
  <c r="K13" i="9"/>
  <c r="K9" i="9"/>
  <c r="F9" i="9"/>
  <c r="L9" i="9" s="1"/>
  <c r="K8" i="9"/>
  <c r="F8" i="9"/>
  <c r="L8" i="9" s="1"/>
  <c r="F27" i="8"/>
  <c r="E7" i="9" s="1"/>
  <c r="F7" i="9" s="1"/>
  <c r="L10" i="8"/>
  <c r="H27" i="8"/>
  <c r="G7" i="9" s="1"/>
  <c r="L6" i="8"/>
  <c r="L27" i="8" s="1"/>
  <c r="K265" i="6"/>
  <c r="F265" i="6"/>
  <c r="F201" i="6"/>
  <c r="K201" i="6"/>
  <c r="K91" i="6"/>
  <c r="F91" i="6"/>
  <c r="F23" i="6"/>
  <c r="L23" i="6" s="1"/>
  <c r="K23" i="6"/>
  <c r="E16" i="6"/>
  <c r="H17" i="6"/>
  <c r="F5" i="7" s="1"/>
  <c r="F331" i="6"/>
  <c r="L330" i="6"/>
  <c r="F326" i="6"/>
  <c r="L325" i="6"/>
  <c r="L319" i="6"/>
  <c r="F320" i="6"/>
  <c r="F314" i="6"/>
  <c r="L313" i="6"/>
  <c r="F308" i="6"/>
  <c r="L305" i="6"/>
  <c r="L301" i="6"/>
  <c r="F302" i="6"/>
  <c r="F295" i="6"/>
  <c r="K295" i="6"/>
  <c r="L289" i="6"/>
  <c r="F290" i="6"/>
  <c r="L283" i="6"/>
  <c r="F284" i="6"/>
  <c r="L276" i="6"/>
  <c r="E277" i="6"/>
  <c r="H278" i="6"/>
  <c r="F44" i="7" s="1"/>
  <c r="F272" i="6"/>
  <c r="L271" i="6"/>
  <c r="F266" i="6"/>
  <c r="L265" i="6"/>
  <c r="L259" i="6"/>
  <c r="F260" i="6"/>
  <c r="L250" i="6"/>
  <c r="F253" i="6"/>
  <c r="E38" i="7"/>
  <c r="H38" i="7" s="1"/>
  <c r="L240" i="6"/>
  <c r="L234" i="6"/>
  <c r="F235" i="6"/>
  <c r="L226" i="6"/>
  <c r="H229" i="6"/>
  <c r="F36" i="7" s="1"/>
  <c r="L228" i="6"/>
  <c r="F229" i="6"/>
  <c r="L220" i="6"/>
  <c r="F223" i="6"/>
  <c r="L212" i="6"/>
  <c r="F216" i="6"/>
  <c r="F208" i="6"/>
  <c r="L207" i="6"/>
  <c r="L195" i="6"/>
  <c r="F196" i="6"/>
  <c r="L187" i="6"/>
  <c r="F190" i="6"/>
  <c r="F180" i="6"/>
  <c r="L180" i="6" s="1"/>
  <c r="K180" i="6"/>
  <c r="F179" i="6"/>
  <c r="K179" i="6"/>
  <c r="L174" i="6"/>
  <c r="F175" i="6"/>
  <c r="L168" i="6"/>
  <c r="F169" i="6"/>
  <c r="F163" i="6"/>
  <c r="L162" i="6"/>
  <c r="L152" i="6"/>
  <c r="F153" i="6"/>
  <c r="F146" i="6"/>
  <c r="L146" i="6" s="1"/>
  <c r="K146" i="6"/>
  <c r="F147" i="6"/>
  <c r="L144" i="6"/>
  <c r="F140" i="6"/>
  <c r="L140" i="6" s="1"/>
  <c r="K140" i="6"/>
  <c r="F137" i="6"/>
  <c r="K137" i="6"/>
  <c r="F138" i="6"/>
  <c r="L138" i="6" s="1"/>
  <c r="K138" i="6"/>
  <c r="F129" i="6"/>
  <c r="K129" i="6"/>
  <c r="F130" i="6"/>
  <c r="L130" i="6" s="1"/>
  <c r="K130" i="6"/>
  <c r="F122" i="6"/>
  <c r="L122" i="6" s="1"/>
  <c r="K122" i="6"/>
  <c r="F121" i="6"/>
  <c r="K121" i="6"/>
  <c r="L116" i="6"/>
  <c r="F117" i="6"/>
  <c r="L110" i="6"/>
  <c r="F111" i="6"/>
  <c r="L104" i="6"/>
  <c r="F105" i="6"/>
  <c r="L98" i="6"/>
  <c r="F99" i="6"/>
  <c r="L89" i="6"/>
  <c r="L82" i="6"/>
  <c r="F85" i="6"/>
  <c r="F74" i="6"/>
  <c r="K74" i="6"/>
  <c r="F75" i="6"/>
  <c r="L75" i="6" s="1"/>
  <c r="K75" i="6"/>
  <c r="F67" i="6"/>
  <c r="L67" i="6" s="1"/>
  <c r="K67" i="6"/>
  <c r="F66" i="6"/>
  <c r="K66" i="6"/>
  <c r="L61" i="6"/>
  <c r="F62" i="6"/>
  <c r="F56" i="6"/>
  <c r="L55" i="6"/>
  <c r="L50" i="6"/>
  <c r="F51" i="6"/>
  <c r="L35" i="6"/>
  <c r="F36" i="6"/>
  <c r="L29" i="6"/>
  <c r="F30" i="6"/>
  <c r="L21" i="6"/>
  <c r="F24" i="6"/>
  <c r="L14" i="6"/>
  <c r="F6" i="6"/>
  <c r="K6" i="6"/>
  <c r="F7" i="6"/>
  <c r="L7" i="6" s="1"/>
  <c r="K7" i="6"/>
  <c r="H17" i="9" l="1"/>
  <c r="K17" i="9"/>
  <c r="L15" i="9"/>
  <c r="E11" i="9"/>
  <c r="K12" i="9"/>
  <c r="H12" i="9"/>
  <c r="L12" i="9" s="1"/>
  <c r="E6" i="9"/>
  <c r="F6" i="9" s="1"/>
  <c r="G16" i="9"/>
  <c r="H16" i="9" s="1"/>
  <c r="L17" i="9"/>
  <c r="F16" i="9"/>
  <c r="K16" i="9"/>
  <c r="K14" i="9"/>
  <c r="H14" i="9"/>
  <c r="F11" i="9"/>
  <c r="K7" i="9"/>
  <c r="H7" i="9"/>
  <c r="L201" i="6"/>
  <c r="F202" i="6"/>
  <c r="L91" i="6"/>
  <c r="F92" i="6"/>
  <c r="K16" i="6"/>
  <c r="F16" i="6"/>
  <c r="E53" i="7"/>
  <c r="H53" i="7" s="1"/>
  <c r="L331" i="6"/>
  <c r="L326" i="6"/>
  <c r="E52" i="7"/>
  <c r="H52" i="7" s="1"/>
  <c r="L320" i="6"/>
  <c r="E51" i="7"/>
  <c r="H51" i="7" s="1"/>
  <c r="E50" i="7"/>
  <c r="H50" i="7" s="1"/>
  <c r="L314" i="6"/>
  <c r="L308" i="6"/>
  <c r="E49" i="7"/>
  <c r="H49" i="7" s="1"/>
  <c r="L302" i="6"/>
  <c r="E48" i="7"/>
  <c r="H48" i="7" s="1"/>
  <c r="F296" i="6"/>
  <c r="L295" i="6"/>
  <c r="E46" i="7"/>
  <c r="H46" i="7" s="1"/>
  <c r="L290" i="6"/>
  <c r="L284" i="6"/>
  <c r="E45" i="7"/>
  <c r="H45" i="7" s="1"/>
  <c r="K277" i="6"/>
  <c r="F277" i="6"/>
  <c r="E43" i="7"/>
  <c r="H43" i="7" s="1"/>
  <c r="L272" i="6"/>
  <c r="L266" i="6"/>
  <c r="E42" i="7"/>
  <c r="H42" i="7" s="1"/>
  <c r="L260" i="6"/>
  <c r="E41" i="7"/>
  <c r="H41" i="7" s="1"/>
  <c r="E40" i="7"/>
  <c r="H40" i="7" s="1"/>
  <c r="L253" i="6"/>
  <c r="L235" i="6"/>
  <c r="E37" i="7"/>
  <c r="H37" i="7" s="1"/>
  <c r="L229" i="6"/>
  <c r="E36" i="7"/>
  <c r="H36" i="7" s="1"/>
  <c r="L223" i="6"/>
  <c r="E35" i="7"/>
  <c r="H35" i="7" s="1"/>
  <c r="L216" i="6"/>
  <c r="E34" i="7"/>
  <c r="H34" i="7" s="1"/>
  <c r="E33" i="7"/>
  <c r="H33" i="7" s="1"/>
  <c r="L208" i="6"/>
  <c r="E31" i="7"/>
  <c r="H31" i="7" s="1"/>
  <c r="L196" i="6"/>
  <c r="E30" i="7"/>
  <c r="H30" i="7" s="1"/>
  <c r="L190" i="6"/>
  <c r="F183" i="6"/>
  <c r="L179" i="6"/>
  <c r="L175" i="6"/>
  <c r="E28" i="7"/>
  <c r="H28" i="7" s="1"/>
  <c r="L169" i="6"/>
  <c r="E27" i="7"/>
  <c r="H27" i="7" s="1"/>
  <c r="L163" i="6"/>
  <c r="E26" i="7"/>
  <c r="H26" i="7" s="1"/>
  <c r="E24" i="7"/>
  <c r="H24" i="7" s="1"/>
  <c r="L153" i="6"/>
  <c r="E23" i="7"/>
  <c r="H23" i="7" s="1"/>
  <c r="L147" i="6"/>
  <c r="F141" i="6"/>
  <c r="L137" i="6"/>
  <c r="F133" i="6"/>
  <c r="L129" i="6"/>
  <c r="F125" i="6"/>
  <c r="L121" i="6"/>
  <c r="L117" i="6"/>
  <c r="E19" i="7"/>
  <c r="H19" i="7" s="1"/>
  <c r="L111" i="6"/>
  <c r="E18" i="7"/>
  <c r="H18" i="7" s="1"/>
  <c r="E17" i="7"/>
  <c r="H17" i="7" s="1"/>
  <c r="L105" i="6"/>
  <c r="L99" i="6"/>
  <c r="E16" i="7"/>
  <c r="H16" i="7" s="1"/>
  <c r="E14" i="7"/>
  <c r="H14" i="7" s="1"/>
  <c r="L85" i="6"/>
  <c r="F78" i="6"/>
  <c r="L74" i="6"/>
  <c r="F70" i="6"/>
  <c r="L66" i="6"/>
  <c r="L62" i="6"/>
  <c r="E11" i="7"/>
  <c r="H11" i="7" s="1"/>
  <c r="L56" i="6"/>
  <c r="E10" i="7"/>
  <c r="H10" i="7" s="1"/>
  <c r="L51" i="6"/>
  <c r="E9" i="7"/>
  <c r="H9" i="7" s="1"/>
  <c r="L36" i="6"/>
  <c r="E8" i="7"/>
  <c r="H8" i="7" s="1"/>
  <c r="L30" i="6"/>
  <c r="E7" i="7"/>
  <c r="H7" i="7" s="1"/>
  <c r="E6" i="7"/>
  <c r="H6" i="7" s="1"/>
  <c r="L24" i="6"/>
  <c r="F10" i="6"/>
  <c r="L6" i="6"/>
  <c r="L16" i="9" l="1"/>
  <c r="G11" i="9"/>
  <c r="L14" i="9"/>
  <c r="E5" i="9"/>
  <c r="F5" i="9" s="1"/>
  <c r="L7" i="9"/>
  <c r="G6" i="9"/>
  <c r="L202" i="6"/>
  <c r="E32" i="7"/>
  <c r="H32" i="7" s="1"/>
  <c r="E15" i="7"/>
  <c r="H15" i="7" s="1"/>
  <c r="L92" i="6"/>
  <c r="F17" i="6"/>
  <c r="L16" i="6"/>
  <c r="L296" i="6"/>
  <c r="E47" i="7"/>
  <c r="H47" i="7" s="1"/>
  <c r="F278" i="6"/>
  <c r="L277" i="6"/>
  <c r="E29" i="7"/>
  <c r="H29" i="7" s="1"/>
  <c r="L183" i="6"/>
  <c r="E22" i="7"/>
  <c r="H22" i="7" s="1"/>
  <c r="L141" i="6"/>
  <c r="E21" i="7"/>
  <c r="H21" i="7" s="1"/>
  <c r="L133" i="6"/>
  <c r="E20" i="7"/>
  <c r="H20" i="7" s="1"/>
  <c r="L125" i="6"/>
  <c r="L78" i="6"/>
  <c r="E13" i="7"/>
  <c r="H13" i="7" s="1"/>
  <c r="L70" i="6"/>
  <c r="E12" i="7"/>
  <c r="H12" i="7" s="1"/>
  <c r="L10" i="6"/>
  <c r="E4" i="7"/>
  <c r="H4" i="7" s="1"/>
  <c r="K11" i="9" l="1"/>
  <c r="H11" i="9"/>
  <c r="L11" i="9" s="1"/>
  <c r="K6" i="9"/>
  <c r="H6" i="9"/>
  <c r="F27" i="9"/>
  <c r="G10" i="16" s="1"/>
  <c r="G13" i="16" s="1"/>
  <c r="L17" i="6"/>
  <c r="E5" i="7"/>
  <c r="H5" i="7" s="1"/>
  <c r="L278" i="6"/>
  <c r="E44" i="7"/>
  <c r="H44" i="7" s="1"/>
  <c r="L6" i="9" l="1"/>
  <c r="G5" i="9"/>
  <c r="K5" i="9" l="1"/>
  <c r="H5" i="9"/>
  <c r="L5" i="9" l="1"/>
  <c r="L27" i="9" s="1"/>
  <c r="H27" i="9"/>
  <c r="G14" i="16" s="1"/>
  <c r="G31" i="16" l="1"/>
  <c r="F24" i="16"/>
  <c r="F26" i="16"/>
  <c r="G27" i="16"/>
  <c r="F25" i="16"/>
  <c r="G15" i="16"/>
  <c r="G16" i="16" s="1"/>
  <c r="G20" i="16"/>
  <c r="G21" i="16"/>
  <c r="I21" i="16" s="1"/>
  <c r="G23" i="16"/>
  <c r="I23" i="16" s="1"/>
  <c r="G24" i="16" l="1"/>
  <c r="I24" i="16" s="1"/>
  <c r="G28" i="16"/>
  <c r="G30" i="16"/>
  <c r="G29" i="16"/>
  <c r="G19" i="16"/>
  <c r="G18" i="16"/>
  <c r="G22" i="16"/>
  <c r="I22" i="16" s="1"/>
  <c r="I20" i="16"/>
  <c r="G32" i="16" l="1"/>
  <c r="G33" i="16" s="1"/>
  <c r="G34" i="16" l="1"/>
  <c r="G36" i="16" l="1"/>
  <c r="G35" i="16"/>
  <c r="G37" i="16" l="1"/>
  <c r="G38" i="16" s="1"/>
  <c r="G39" i="16" s="1"/>
  <c r="N16" i="15" l="1"/>
  <c r="G16" i="15" s="1"/>
  <c r="G40" i="16"/>
  <c r="N17" i="15" l="1"/>
  <c r="G17" i="15" s="1"/>
  <c r="G41" i="16"/>
  <c r="F4" i="16" s="1"/>
  <c r="D4" i="16" s="1"/>
  <c r="G45" i="16" l="1"/>
  <c r="F3" i="16" s="1"/>
  <c r="D3" i="16" s="1"/>
  <c r="N18" i="15"/>
  <c r="N15" i="15" l="1"/>
  <c r="G15" i="15" s="1"/>
  <c r="G18" i="15"/>
</calcChain>
</file>

<file path=xl/sharedStrings.xml><?xml version="1.0" encoding="utf-8"?>
<sst xmlns="http://schemas.openxmlformats.org/spreadsheetml/2006/main" count="9975" uniqueCount="1360">
  <si>
    <t>공 종 별 집 계 표</t>
  </si>
  <si>
    <t>[ 전문대학 혁신지원사업 미래형학습환경(공동실습실) 구축 전기공사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</si>
  <si>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</si>
  <si>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</si>
  <si>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</si>
  <si>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</si>
  <si>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</si>
  <si>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</si>
  <si>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</si>
  <si>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</si>
  <si>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</si>
  <si>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</si>
  <si>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</si>
  <si>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</si>
  <si>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</si>
  <si>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</si>
  <si>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</si>
  <si>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</si>
  <si>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</si>
  <si>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</si>
  <si>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</si>
  <si>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</si>
  <si>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</si>
  <si>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</si>
  <si>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</si>
  <si>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</si>
  <si>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</si>
  <si>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</si>
  <si>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</si>
  <si>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</si>
  <si>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</si>
  <si>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</si>
  <si>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</si>
  <si>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</si>
  <si>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</si>
  <si>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</si>
  <si>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</si>
  <si>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</si>
  <si>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</si>
  <si>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</si>
  <si>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</si>
  <si>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</si>
  <si>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</si>
  <si>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</si>
  <si>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</si>
  <si>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</si>
  <si>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</si>
  <si>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</si>
  <si>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</si>
  <si>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</si>
  <si>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</si>
  <si>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전문대학 혁신지원사업 미래형학습환경(공동실습실) 구축 전기공사</t>
  </si>
  <si>
    <t/>
  </si>
  <si>
    <t>01</t>
  </si>
  <si>
    <t>0101  웨이트트레이닝 실습실 전기설비공사</t>
  </si>
  <si>
    <t>0101</t>
  </si>
  <si>
    <t>010101  전력간선설비공사</t>
  </si>
  <si>
    <t>010101</t>
  </si>
  <si>
    <t>1종금속제가요전선관-노출</t>
  </si>
  <si>
    <t>42mm, 비방수</t>
  </si>
  <si>
    <t>M</t>
  </si>
  <si>
    <t>호표 1</t>
  </si>
  <si>
    <t>5302C349006DBB169083B2F55106CB</t>
  </si>
  <si>
    <t>T</t>
  </si>
  <si>
    <t>F</t>
  </si>
  <si>
    <t>0101015302C349006DBB169083B2F55106CB</t>
  </si>
  <si>
    <t>0.6/1kv 난연 전력케이블(F-CV)</t>
  </si>
  <si>
    <t>4C*10㎟</t>
  </si>
  <si>
    <t>호표 2</t>
  </si>
  <si>
    <t>5302C349006D983699E4435841D73B</t>
  </si>
  <si>
    <t>0101015302C349006D983699E4435841D73B</t>
  </si>
  <si>
    <t>난연 비닐절연접지용전선(F-GV)-관내</t>
  </si>
  <si>
    <t>0.6/1kv, 10㎟</t>
  </si>
  <si>
    <t>호표 3</t>
  </si>
  <si>
    <t>5302C349006D8FC99BE02701E50058</t>
  </si>
  <si>
    <t>0101015302C349006D8FC99BE02701E50058</t>
  </si>
  <si>
    <t>1종금속제가요전선관</t>
  </si>
  <si>
    <t>1종금속제가요전선관, 박스커넥터, 42mm, 비방수</t>
  </si>
  <si>
    <t>개</t>
  </si>
  <si>
    <t>54607357006FA57D9B4DE0019FF4ADFFAA1986</t>
  </si>
  <si>
    <t>01010154607357006FA57D9B4DE0019FF4ADFFAA1986</t>
  </si>
  <si>
    <t>풀박스</t>
  </si>
  <si>
    <t>300*300*200mm</t>
  </si>
  <si>
    <t>호표 4</t>
  </si>
  <si>
    <t>5302C349006D37BA94E4B855FFAFEA</t>
  </si>
  <si>
    <t>0101015302C349006D37BA94E4B855FFAFEA</t>
  </si>
  <si>
    <t>배선용 차단기 설치(MCCB)</t>
  </si>
  <si>
    <t>4P 50AF</t>
  </si>
  <si>
    <t>EA</t>
  </si>
  <si>
    <t>호표 5</t>
  </si>
  <si>
    <t>5302C349006D37BA97B8137B77C34E</t>
  </si>
  <si>
    <t>0101015302C349006D37BA97B8137B77C34E</t>
  </si>
  <si>
    <t>분전반 설치</t>
  </si>
  <si>
    <t>LP-웨이트, 도면규격 참조</t>
  </si>
  <si>
    <t>SET</t>
  </si>
  <si>
    <t>호표 6</t>
  </si>
  <si>
    <t>530203070067A8A194A5BE87DA13FB</t>
  </si>
  <si>
    <t>010101530203070067A8A194A5BE87DA13FB</t>
  </si>
  <si>
    <t>배관용 구멍뚫기(손파기)-Con,c</t>
  </si>
  <si>
    <t>두께 15cm 이하 ∮50mm</t>
  </si>
  <si>
    <t>개소</t>
  </si>
  <si>
    <t>호표 7</t>
  </si>
  <si>
    <t>5302C33A0065DB9A92922A790ACFF6</t>
  </si>
  <si>
    <t>0101015302C33A0065DB9A92922A790ACFF6</t>
  </si>
  <si>
    <t>기존 천정재 철거 후 재설치</t>
  </si>
  <si>
    <t>㎡</t>
  </si>
  <si>
    <t>호표 8</t>
  </si>
  <si>
    <t>530203070067A8A194A5BE852EAEF0</t>
  </si>
  <si>
    <t>010101530203070067A8A194A5BE852EAEF0</t>
  </si>
  <si>
    <t>[ 합           계 ]</t>
  </si>
  <si>
    <t>TOTAL</t>
  </si>
  <si>
    <t>010102  전열설비공사</t>
  </si>
  <si>
    <t>010102</t>
  </si>
  <si>
    <t>28mm, 비방수</t>
  </si>
  <si>
    <t>호표 9</t>
  </si>
  <si>
    <t>5302C349006DBB169083B2F551041E</t>
  </si>
  <si>
    <t>0101025302C349006DBB169083B2F551041E</t>
  </si>
  <si>
    <t>가요성알루미늄피케이블(ACF-IX)</t>
  </si>
  <si>
    <t>3C*4.0㎟, 2.25mm, 단선</t>
  </si>
  <si>
    <t>호표 10</t>
  </si>
  <si>
    <t>5302C3390064D6B29019F8869990AD</t>
  </si>
  <si>
    <t>0101025302C3390064D6B29019F8869990AD</t>
  </si>
  <si>
    <t>2C*6㎟</t>
  </si>
  <si>
    <t>호표 11</t>
  </si>
  <si>
    <t>5302C349006D983699E44505162D7E</t>
  </si>
  <si>
    <t>0101025302C349006D983699E44505162D7E</t>
  </si>
  <si>
    <t>0.6/1kv, 6㎟</t>
  </si>
  <si>
    <t>호표 12</t>
  </si>
  <si>
    <t>5302C349006D8FC99BE02701E50788</t>
  </si>
  <si>
    <t>0101025302C349006D8FC99BE02701E50788</t>
  </si>
  <si>
    <t>1종금속제가요전선관, 박스커넥터, 28mm, 비방수</t>
  </si>
  <si>
    <t>54607357006FA57D9B4DE0019FF4ADFFAA1988</t>
  </si>
  <si>
    <t>01010254607357006FA57D9B4DE0019FF4ADFFAA1988</t>
  </si>
  <si>
    <t>Outlet Box</t>
  </si>
  <si>
    <t>4각 54mm</t>
  </si>
  <si>
    <t>호표 13</t>
  </si>
  <si>
    <t>5302C338006A43389187F5F91E6ABE</t>
  </si>
  <si>
    <t>0101025302C338006A43389187F5F91E6ABE</t>
  </si>
  <si>
    <t>조인트박스</t>
  </si>
  <si>
    <t>100x100x50</t>
  </si>
  <si>
    <t>호표 14</t>
  </si>
  <si>
    <t>5302C338006A43389187F5F91E6C69</t>
  </si>
  <si>
    <t>0101025302C338006A43389187F5F91E6C69</t>
  </si>
  <si>
    <t>200*200*150mm</t>
  </si>
  <si>
    <t>호표 15</t>
  </si>
  <si>
    <t>5302C349006D37BA94E4B855FE808B</t>
  </si>
  <si>
    <t>0101025302C349006D37BA94E4B855FE808B</t>
  </si>
  <si>
    <t>콘센트 설치(매입)</t>
  </si>
  <si>
    <t>접지형, 15A 250V, 2구</t>
  </si>
  <si>
    <t>호표 16</t>
  </si>
  <si>
    <t>5302C349006D37BA96921505385389</t>
  </si>
  <si>
    <t>0101025302C349006D37BA96921505385389</t>
  </si>
  <si>
    <t>0101025302C33A0065DB9A92922A790ACFF6</t>
  </si>
  <si>
    <t>010103  전등설비공사</t>
  </si>
  <si>
    <t>010103</t>
  </si>
  <si>
    <t>3C*2.5㎟, 1.78mm, 단선</t>
  </si>
  <si>
    <t>호표 17</t>
  </si>
  <si>
    <t>5302C3390064D6B29019F886999361</t>
  </si>
  <si>
    <t>0101035302C3390064D6B29019F886999361</t>
  </si>
  <si>
    <t>4C*2.5㎟, 1.78mm, 단선</t>
  </si>
  <si>
    <t>호표 18</t>
  </si>
  <si>
    <t>5302C3390064D6B29019F886999E0B</t>
  </si>
  <si>
    <t>0101035302C3390064D6B29019F886999E0B</t>
  </si>
  <si>
    <t>5C*2.5㎟, 1.78mm, 단선</t>
  </si>
  <si>
    <t>호표 19</t>
  </si>
  <si>
    <t>5302C3390064D6B29019F886988E3D</t>
  </si>
  <si>
    <t>0101035302C3390064D6B29019F886988E3D</t>
  </si>
  <si>
    <t>스위치 박스</t>
  </si>
  <si>
    <t>1개용, 54mm</t>
  </si>
  <si>
    <t>호표 20</t>
  </si>
  <si>
    <t>5302C338006A43389187F5F91E68F1</t>
  </si>
  <si>
    <t>0101035302C338006A43389187F5F91E68F1</t>
  </si>
  <si>
    <t>0101035302C338006A43389187F5F91E6C69</t>
  </si>
  <si>
    <t>단로 스위치 (1개용)</t>
  </si>
  <si>
    <t>3구</t>
  </si>
  <si>
    <t>호표 21</t>
  </si>
  <si>
    <t>5302C349006D37BA969215053964FF</t>
  </si>
  <si>
    <t>0101035302C349006D37BA969215053964FF</t>
  </si>
  <si>
    <t>레일 트랙</t>
  </si>
  <si>
    <t>호표 22</t>
  </si>
  <si>
    <t>530203070067A8A194A5BE8406FC95</t>
  </si>
  <si>
    <t>010103530203070067A8A194A5BE8406FC95</t>
  </si>
  <si>
    <t>레일 트랙 지지대</t>
  </si>
  <si>
    <t>A형 행거</t>
  </si>
  <si>
    <t>호표 23</t>
  </si>
  <si>
    <t>530203070067A8A194A5BE8406FDA3</t>
  </si>
  <si>
    <t>010103530203070067A8A194A5BE8406FDA3</t>
  </si>
  <si>
    <t>TYPE "A"</t>
  </si>
  <si>
    <t>LED 25W(T7라인조명)-W1200</t>
  </si>
  <si>
    <t>호표 24</t>
  </si>
  <si>
    <t>530203070067A8A194A5BE852EA866</t>
  </si>
  <si>
    <t>010103530203070067A8A194A5BE852EA866</t>
  </si>
  <si>
    <t>TYPE "B"</t>
  </si>
  <si>
    <t>LED 20W(T7라인조명)-W900</t>
  </si>
  <si>
    <t>호표 25</t>
  </si>
  <si>
    <t>530203070067A8A194A5BE852EAB2A</t>
  </si>
  <si>
    <t>010103530203070067A8A194A5BE852EAB2A</t>
  </si>
  <si>
    <t>010104  기타설비공사</t>
  </si>
  <si>
    <t>010104</t>
  </si>
  <si>
    <t>16mm, 비방수</t>
  </si>
  <si>
    <t>호표 26</t>
  </si>
  <si>
    <t>5302C349006DBB169083B2F5510250</t>
  </si>
  <si>
    <t>0101045302C349006DBB169083B2F5510250</t>
  </si>
  <si>
    <t>450/75OV 저독성난연가교폴리올레핀절연전선(HFIX)</t>
  </si>
  <si>
    <t>1.38㎜(1.5㎟)</t>
  </si>
  <si>
    <t>호표 27</t>
  </si>
  <si>
    <t>5302C349006D8FC9993393205C1AF4</t>
  </si>
  <si>
    <t>0101045302C349006D8FC9993393205C1AF4</t>
  </si>
  <si>
    <t>1종금속제가요전선관, 박스커넥터, 16mm, 비방수</t>
  </si>
  <si>
    <t>54607357006FA57D9B4DE0019FF4ADFFAA198A</t>
  </si>
  <si>
    <t>01010454607357006FA57D9B4DE0019FF4ADFFAA198A</t>
  </si>
  <si>
    <t>덧박스</t>
  </si>
  <si>
    <t>4각  54mm</t>
  </si>
  <si>
    <t>호표 28</t>
  </si>
  <si>
    <t>5302C338006A43389187F5F91E6C6A</t>
  </si>
  <si>
    <t>0101045302C338006A43389187F5F91E6C6A</t>
  </si>
  <si>
    <t>화재감지기</t>
  </si>
  <si>
    <t>열감지기,차동식스포트형</t>
  </si>
  <si>
    <t>호표 29</t>
  </si>
  <si>
    <t>530203070067CB81939A1F1F3A7B27</t>
  </si>
  <si>
    <t>010104530203070067CB81939A1F1F3A7B27</t>
  </si>
  <si>
    <t>천정형 스피커 설치</t>
  </si>
  <si>
    <t>3W</t>
  </si>
  <si>
    <t>호표 30</t>
  </si>
  <si>
    <t>5302C33C0060A0E59548C11AAC7C14</t>
  </si>
  <si>
    <t>0101045302C33C0060A0E59548C11AAC7C14</t>
  </si>
  <si>
    <t>0102  강의실 전기설비공사</t>
  </si>
  <si>
    <t>0102</t>
  </si>
  <si>
    <t>010201  전력간선설비공사</t>
  </si>
  <si>
    <t>010201</t>
  </si>
  <si>
    <t>36mm, 비방수</t>
  </si>
  <si>
    <t>호표 31</t>
  </si>
  <si>
    <t>5302C349006DBB169083B2F55107D2</t>
  </si>
  <si>
    <t>0102015302C349006DBB169083B2F55107D2</t>
  </si>
  <si>
    <t>2C*10㎟</t>
  </si>
  <si>
    <t>호표 32</t>
  </si>
  <si>
    <t>5302C349006D983699E44505162C57</t>
  </si>
  <si>
    <t>0102015302C349006D983699E44505162C57</t>
  </si>
  <si>
    <t>0102015302C349006D8FC99BE02701E50058</t>
  </si>
  <si>
    <t>1종금속제가요전선관, 박스커넥터, 36mm, 비방수</t>
  </si>
  <si>
    <t>54607357006FA57D9B4DE0019FF4ADFFAA1989</t>
  </si>
  <si>
    <t>01020154607357006FA57D9B4DE0019FF4ADFFAA1989</t>
  </si>
  <si>
    <t>0102015302C349006D37BA94E4B855FFAFEA</t>
  </si>
  <si>
    <t>2P 50AF</t>
  </si>
  <si>
    <t>호표 33</t>
  </si>
  <si>
    <t>5302C349006D37BA97B8137B76358D</t>
  </si>
  <si>
    <t>0102015302C349006D37BA97B8137B76358D</t>
  </si>
  <si>
    <t>주택용 분전반(액자형) 설치</t>
  </si>
  <si>
    <t>MAIN 2P 50AF, 분기 30AF x 6EA</t>
  </si>
  <si>
    <t>호표 34</t>
  </si>
  <si>
    <t>530203070067A8A194A5BE87DA13FC</t>
  </si>
  <si>
    <t>010201530203070067A8A194A5BE87DA13FC</t>
  </si>
  <si>
    <t>010202  전열설비공사</t>
  </si>
  <si>
    <t>010202</t>
  </si>
  <si>
    <t>0102025302C3390064D6B29019F8869990AD</t>
  </si>
  <si>
    <t>0102025302C338006A43389187F5F91E6ABE</t>
  </si>
  <si>
    <t>0102025302C338006A43389187F5F91E6C69</t>
  </si>
  <si>
    <t>0102025302C349006D37BA96921505385389</t>
  </si>
  <si>
    <t>배관용 홈파기</t>
  </si>
  <si>
    <t>∮22mm 이하용</t>
  </si>
  <si>
    <t>호표 35</t>
  </si>
  <si>
    <t>5302C33A0065DB9A90E4B0668A4F85</t>
  </si>
  <si>
    <t>0102025302C33A0065DB9A90E4B0668A4F85</t>
  </si>
  <si>
    <t>0102025302C33A0065DB9A92922A790ACFF6</t>
  </si>
  <si>
    <t>010202530203070067A8A194A5BE852EAEF0</t>
  </si>
  <si>
    <t>모르타르 배합(배합품 포함)</t>
  </si>
  <si>
    <t>배합용적비 1:3</t>
  </si>
  <si>
    <t>M3</t>
  </si>
  <si>
    <t>호표 36</t>
  </si>
  <si>
    <t>5344338C006E94D19CAE430652C795</t>
  </si>
  <si>
    <t>0102025344338C006E94D19CAE430652C795</t>
  </si>
  <si>
    <t>010203  전등설비공사</t>
  </si>
  <si>
    <t>010203</t>
  </si>
  <si>
    <t>0102035302C3390064D6B29019F886999361</t>
  </si>
  <si>
    <t>0102035302C3390064D6B29019F886999E0B</t>
  </si>
  <si>
    <t>1.78㎜(2.5㎟)</t>
  </si>
  <si>
    <t>호표 37</t>
  </si>
  <si>
    <t>5302C349006D8FC9993393205C19ED</t>
  </si>
  <si>
    <t>0102035302C349006D8FC9993393205C19ED</t>
  </si>
  <si>
    <t>Concrete Box</t>
  </si>
  <si>
    <t>8각 54mm</t>
  </si>
  <si>
    <t>호표 38</t>
  </si>
  <si>
    <t>5302C338006A43389187F5F91E6ABC</t>
  </si>
  <si>
    <t>0102035302C338006A43389187F5F91E6ABC</t>
  </si>
  <si>
    <t>0102035302C338006A43389187F5F91E6C6A</t>
  </si>
  <si>
    <t>1구</t>
  </si>
  <si>
    <t>호표 39</t>
  </si>
  <si>
    <t>5302C349006D37BA969215053964FD</t>
  </si>
  <si>
    <t>0102035302C349006D37BA969215053964FD</t>
  </si>
  <si>
    <t>0102035302C349006D37BA969215053964FF</t>
  </si>
  <si>
    <t>010203530203070067A8A194A5BE852EAEF0</t>
  </si>
  <si>
    <t>010204  기타설비공사</t>
  </si>
  <si>
    <t>010204</t>
  </si>
  <si>
    <t>0102045302C349006DBB169083B2F5510250</t>
  </si>
  <si>
    <t>0102045302C349006D8FC9993393205C1AF4</t>
  </si>
  <si>
    <t>01020454607357006FA57D9B4DE0019FF4ADFFAA198A</t>
  </si>
  <si>
    <t>0102045302C338006A43389187F5F91E6C6A</t>
  </si>
  <si>
    <t>LAN 수구 UNIT 교체</t>
  </si>
  <si>
    <t>2구</t>
  </si>
  <si>
    <t>호표 40</t>
  </si>
  <si>
    <t>5302C33A0065711A95A8E0B6E66357</t>
  </si>
  <si>
    <t>0102045302C33A0065711A95A8E0B6E66357</t>
  </si>
  <si>
    <t>0102045302C33C0060A0E59548C11AAC7C14</t>
  </si>
  <si>
    <t>010204530203070067CB81939A1F1F3A7B27</t>
  </si>
  <si>
    <t>010204530203070067A8A194A5BE852EAEF0</t>
  </si>
  <si>
    <t>0103  철거설비공사</t>
  </si>
  <si>
    <t>0103</t>
  </si>
  <si>
    <t>010301  철거설비공사</t>
  </si>
  <si>
    <t>010301</t>
  </si>
  <si>
    <t>LED 매입등(LED 40W)</t>
  </si>
  <si>
    <t>철거</t>
  </si>
  <si>
    <t>호표 41</t>
  </si>
  <si>
    <t>530203070067A8A194A5BE85292386</t>
  </si>
  <si>
    <t>010301530203070067A8A194A5BE85292386</t>
  </si>
  <si>
    <t>콘센트 UNIT 철거</t>
  </si>
  <si>
    <t>호표 42</t>
  </si>
  <si>
    <t>5302C349006D37BA96921505385CE6</t>
  </si>
  <si>
    <t>0103015302C349006D37BA96921505385CE6</t>
  </si>
  <si>
    <t>스위치 UNIT 철거</t>
  </si>
  <si>
    <t>호표 43</t>
  </si>
  <si>
    <t>5302C349006D37BA96921505396A04</t>
  </si>
  <si>
    <t>0103015302C349006D37BA96921505396A04</t>
  </si>
  <si>
    <t>천정형 스피커</t>
  </si>
  <si>
    <t>호표 44</t>
  </si>
  <si>
    <t>530203070067A8A194A5BE852804CC</t>
  </si>
  <si>
    <t>010301530203070067A8A194A5BE852804CC</t>
  </si>
  <si>
    <t>감지기</t>
  </si>
  <si>
    <t>호표 45</t>
  </si>
  <si>
    <t>530203070067A8A194A5BE852804C5</t>
  </si>
  <si>
    <t>010301530203070067A8A194A5BE852804C5</t>
  </si>
  <si>
    <t>A/C 차단기함 철거</t>
  </si>
  <si>
    <t>호표 46</t>
  </si>
  <si>
    <t>530203070067A8A194A5BE85280055</t>
  </si>
  <si>
    <t>010301530203070067A8A194A5BE85280055</t>
  </si>
  <si>
    <t>차단기함 철거</t>
  </si>
  <si>
    <t>호표 47</t>
  </si>
  <si>
    <t>530203070067A8A194A5BE8528005A</t>
  </si>
  <si>
    <t>010301530203070067A8A194A5BE8528005A</t>
  </si>
  <si>
    <t>AL DUCT 철거</t>
  </si>
  <si>
    <t>호표 48</t>
  </si>
  <si>
    <t>530203070067A8A194A5BE8528005B</t>
  </si>
  <si>
    <t>010301530203070067A8A194A5BE8528005B</t>
  </si>
  <si>
    <t>LAN 수구(2구) UNIT 철거</t>
  </si>
  <si>
    <t>호표 49</t>
  </si>
  <si>
    <t>530203070067A8A194A5BE825D82F5</t>
  </si>
  <si>
    <t>010301530203070067A8A194A5BE825D82F5</t>
  </si>
  <si>
    <t>하이브리드 강의실 시스템 이전 설치</t>
  </si>
  <si>
    <t>케이블 및 자재 포함</t>
  </si>
  <si>
    <t>식</t>
  </si>
  <si>
    <t>52FC73BA006B432B911EA44380C37374ED7BBE</t>
  </si>
  <si>
    <t>01030152FC73BA006B432B911EA44380C37374ED7BBE</t>
  </si>
  <si>
    <t>기존 간선 정리</t>
  </si>
  <si>
    <t>호표 50</t>
  </si>
  <si>
    <t>530203070067A8A194A5BE85280781</t>
  </si>
  <si>
    <t>010301530203070067A8A194A5BE85280781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</si>
  <si>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</si>
  <si>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</si>
  <si>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</si>
  <si>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</si>
  <si>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</si>
  <si>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</si>
  <si>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</si>
  <si>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</si>
  <si>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</si>
  <si>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</si>
  <si>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</si>
  <si>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</si>
  <si>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</si>
  <si>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</si>
  <si>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</si>
  <si>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</si>
  <si>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</si>
  <si>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</si>
  <si>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</si>
  <si>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</si>
  <si>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</si>
  <si>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1종금속제가요전선관-노출  42mm, 비방수  M     ( 호표 1 )</t>
  </si>
  <si>
    <t>1종금속제가요전선관, 42mm, 비방수</t>
  </si>
  <si>
    <t>54607357006FA57D9B4DE0019FF4ADFFAA1BBF</t>
  </si>
  <si>
    <t>5302C349006DBB169083B2F55106CB54607357006FA57D9B4DE0019FF4ADFFAA1BBF</t>
  </si>
  <si>
    <t>전선관부속품비</t>
  </si>
  <si>
    <t>전선관의 15%</t>
  </si>
  <si>
    <t>5252F332006774A89EEEA2EA5CA0001</t>
  </si>
  <si>
    <t>5302C349006DBB169083B2F55106CB5252F332006774A89EEEA2EA5CA0001</t>
  </si>
  <si>
    <t>잡재료비</t>
  </si>
  <si>
    <t>배관배선의 2%</t>
  </si>
  <si>
    <t>5252F332006774A89EEEA2EA5CA3002</t>
  </si>
  <si>
    <t>5302C349006DBB169083B2F55106CB5252F332006774A89EEEA2EA5CA3002</t>
  </si>
  <si>
    <t>내선전공</t>
  </si>
  <si>
    <t>일반공사 직종</t>
  </si>
  <si>
    <t>인</t>
  </si>
  <si>
    <t>539B6372006EFD5F9A8275A2A596CBA53B6E0A</t>
  </si>
  <si>
    <t>5302C349006DBB169083B2F55106CB539B6372006EFD5F9A8275A2A596CBA53B6E0A</t>
  </si>
  <si>
    <t>공구손료</t>
  </si>
  <si>
    <t>인력품의 3%</t>
  </si>
  <si>
    <t>5252F332006774A89EEEA2EA5CA2003</t>
  </si>
  <si>
    <t>5302C349006DBB169083B2F55106CB5252F332006774A89EEEA2EA5CA2003</t>
  </si>
  <si>
    <t xml:space="preserve"> [ 합          계 ]</t>
  </si>
  <si>
    <t>0.6/1kv 난연 전력케이블(F-CV)  4C*10㎟  M     ( 호표 2 )</t>
  </si>
  <si>
    <t>600V폴리에틸렌케이블</t>
  </si>
  <si>
    <t>600V폴리에틸렌케이블, 0.6/1kv, F-CV, 4C*10㎟</t>
  </si>
  <si>
    <t>54712323006789BD98304026F781FFDA421193</t>
  </si>
  <si>
    <t>5302C349006D983699E4435841D73B54712323006789BD98304026F781FFDA421193</t>
  </si>
  <si>
    <t>5302C349006D983699E4435841D73B5252F332006774A89EEEA2EA5CA0001</t>
  </si>
  <si>
    <t>저압케이블전공</t>
  </si>
  <si>
    <t>539B6372006EFD5F9A8275A2A596CBA53B6E07</t>
  </si>
  <si>
    <t>5302C349006D983699E4435841D73B539B6372006EFD5F9A8275A2A596CBA53B6E07</t>
  </si>
  <si>
    <t>5302C349006D983699E4435841D73B5252F332006774A89EEEA2EA5CA3002</t>
  </si>
  <si>
    <t>난연 비닐절연접지용전선(F-GV)-관내  0.6/1kv, 10㎟  M     ( 호표 3 )</t>
  </si>
  <si>
    <t>접지용비닐절연전선</t>
  </si>
  <si>
    <t>접지용비닐절연전선, F-GV, 10㎟</t>
  </si>
  <si>
    <t>54712323006789BD9B844395FFAF9920A1ED4E</t>
  </si>
  <si>
    <t>5302C349006D8FC99BE02701E5005854712323006789BD9B844395FFAF9920A1ED4E</t>
  </si>
  <si>
    <t>5302C349006D8FC99BE02701E500585252F332006774A89EEEA2EA5CA0001</t>
  </si>
  <si>
    <t>5302C349006D8FC99BE02701E50058539B6372006EFD5F9A8275A2A596CBA53B6E0A</t>
  </si>
  <si>
    <t>5302C349006D8FC99BE02701E500585252F332006774A89EEEA2EA5CA3002</t>
  </si>
  <si>
    <t>풀박스  300*300*200mm  개     ( 호표 4 )</t>
  </si>
  <si>
    <t>풀박스, 300*300*200mm</t>
  </si>
  <si>
    <t>54607357006FB7C39AB0125F7DDDA20109146C</t>
  </si>
  <si>
    <t>5302C349006D37BA94E4B855FFAFEA54607357006FB7C39AB0125F7DDDA20109146C</t>
  </si>
  <si>
    <t>5302C349006D37BA94E4B855FFAFEA539B6372006EFD5F9A8275A2A596CBA53B6E0A</t>
  </si>
  <si>
    <t>5302C349006D37BA94E4B855FFAFEA5252F332006774A89EEEA2EA5CA0001</t>
  </si>
  <si>
    <t>배선용 차단기 설치(MCCB)  4P 50AF  EA     ( 호표 5 )</t>
  </si>
  <si>
    <t>배선용차단기</t>
  </si>
  <si>
    <t>배선용차단기, 4P 600V 50AF</t>
  </si>
  <si>
    <t>대</t>
  </si>
  <si>
    <t>54607357006FB7C39F3375F77C6CAE07968B3D</t>
  </si>
  <si>
    <t>5302C349006D37BA97B8137B77C34E54607357006FB7C39F3375F77C6CAE07968B3D</t>
  </si>
  <si>
    <t>5302C349006D37BA97B8137B77C34E539B6372006EFD5F9A8275A2A596CBA53B6E0A</t>
  </si>
  <si>
    <t>5302C349006D37BA97B8137B77C34E5252F332006774A89EEEA2EA5CA0001</t>
  </si>
  <si>
    <t>분전반 설치  LP-웨이트, 도면규격 참조  SET     ( 호표 6 )</t>
  </si>
  <si>
    <t>외함(매입) STEEL</t>
  </si>
  <si>
    <t>650W x 1000H x 150D</t>
  </si>
  <si>
    <t>면</t>
  </si>
  <si>
    <t>54607357006FB7C398833C3E1EB67A718BD227</t>
  </si>
  <si>
    <t>530203070067A8A194A5BE87DA13FB54607357006FB7C398833C3E1EB67A718BD227</t>
  </si>
  <si>
    <t>SUS DOOR</t>
  </si>
  <si>
    <t>750 x 1100</t>
  </si>
  <si>
    <t>54607357006FB7C398833C3E1EB67A718BD226</t>
  </si>
  <si>
    <t>530203070067A8A194A5BE87DA13FB54607357006FB7C398833C3E1EB67A718BD226</t>
  </si>
  <si>
    <t>BOARD &amp; COVER</t>
  </si>
  <si>
    <t>550 x 900mm</t>
  </si>
  <si>
    <t>장</t>
  </si>
  <si>
    <t>54607357006FB7C398833C3E1EB67A718BD336</t>
  </si>
  <si>
    <t>530203070067A8A194A5BE87DA13FB54607357006FB7C398833C3E1EB67A718BD336</t>
  </si>
  <si>
    <t>배전반</t>
  </si>
  <si>
    <t>배전반, Name Plate, 아크릴(중)</t>
  </si>
  <si>
    <t>54607357006FB7C398833EEF0D86A34BD74A5C</t>
  </si>
  <si>
    <t>530203070067A8A194A5BE87DA13FB54607357006FB7C398833EEF0D86A34BD74A5C</t>
  </si>
  <si>
    <t>배전반, Name Plate, CARD HOLDER</t>
  </si>
  <si>
    <t>54607357006FB7C398833EEF0D86A34BD74A59</t>
  </si>
  <si>
    <t>530203070067A8A194A5BE87DA13FB54607357006FB7C398833EEF0D86A34BD74A59</t>
  </si>
  <si>
    <t>배전반, ET, 5P</t>
  </si>
  <si>
    <t>54607357006FB7C398833EEF0D86A34BD745D4</t>
  </si>
  <si>
    <t>530203070067A8A194A5BE87DA13FB54607357006FB7C398833EEF0D86A34BD745D4</t>
  </si>
  <si>
    <t>연결리드또는와이어</t>
  </si>
  <si>
    <t>모선접속바, 3.0mm*25mm/kg</t>
  </si>
  <si>
    <t>kg</t>
  </si>
  <si>
    <t>54607357006FB7C39D072083D4B537523D050E</t>
  </si>
  <si>
    <t>530203070067A8A194A5BE87DA13FB54607357006FB7C39D072083D4B537523D050E</t>
  </si>
  <si>
    <t>530203070067A8A194A5BE87DA13FB54607357006FB7C39F3375F77C6CAE07968B3D</t>
  </si>
  <si>
    <t>누전차단기</t>
  </si>
  <si>
    <t>누전차단기, 경제형, EGR, 2P 50AF</t>
  </si>
  <si>
    <t>54607357006FB7C39F3377A17DC4FF8F011AB4</t>
  </si>
  <si>
    <t>530203070067A8A194A5BE87DA13FB54607357006FB7C39F3377A17DC4FF8F011AB4</t>
  </si>
  <si>
    <t>누전차단기, 분전반형, MGR, 2P 30AF</t>
  </si>
  <si>
    <t>54607357006FB7C39F3377A17DC4FF8F011880</t>
  </si>
  <si>
    <t>530203070067A8A194A5BE87DA13FB54607357006FB7C39F3377A17DC4FF8F011880</t>
  </si>
  <si>
    <t>530203070067A8A194A5BE87DA13FB539B6372006EFD5F9A8275A2A596CBA53B6E0A</t>
  </si>
  <si>
    <t>530203070067A8A194A5BE87DA13FB5252F332006774A89EEEA2EA5CA0001</t>
  </si>
  <si>
    <t>배관용 구멍뚫기(손파기)-Con,c  두께 15cm 이하 ∮50mm  개소     ( 호표 7 )</t>
  </si>
  <si>
    <t>특별인부</t>
  </si>
  <si>
    <t>539B6372006EFD5F9A8275A2A596CBA53B698D</t>
  </si>
  <si>
    <t>5302C33A0065DB9A92922A790ACFF6539B6372006EFD5F9A8275A2A596CBA53B698D</t>
  </si>
  <si>
    <t>5302C33A0065DB9A92922A790ACFF65252F332006774A89EEEA2EA5CA0001</t>
  </si>
  <si>
    <t>기존 천정재 철거 후 재설치    ㎡     ( 호표 8 )</t>
  </si>
  <si>
    <t>보통인부</t>
  </si>
  <si>
    <t>539B6372006EFD5F9A8275A2A596CBA53B698C</t>
  </si>
  <si>
    <t>530203070067A8A194A5BE852EAEF0539B6372006EFD5F9A8275A2A596CBA53B698C</t>
  </si>
  <si>
    <t>530203070067A8A194A5BE852EAEF0539B6372006EFD5F9A8275A2A596CBA53B6E0A</t>
  </si>
  <si>
    <t>530203070067A8A194A5BE852EAEF05252F332006774A89EEEA2EA5CA0001</t>
  </si>
  <si>
    <t>1종금속제가요전선관-노출  28mm, 비방수  M     ( 호표 9 )</t>
  </si>
  <si>
    <t>1종금속제가요전선관, 28mm, 비방수</t>
  </si>
  <si>
    <t>54607357006FA57D9B4DE0019FF4ADFFAA1BB9</t>
  </si>
  <si>
    <t>5302C349006DBB169083B2F551041E54607357006FA57D9B4DE0019FF4ADFFAA1BB9</t>
  </si>
  <si>
    <t>5302C349006DBB169083B2F551041E5252F332006774A89EEEA2EA5CA0001</t>
  </si>
  <si>
    <t>5302C349006DBB169083B2F551041E5252F332006774A89EEEA2EA5CA3002</t>
  </si>
  <si>
    <t>5302C349006DBB169083B2F551041E539B6372006EFD5F9A8275A2A596CBA53B6E0A</t>
  </si>
  <si>
    <t>5302C349006DBB169083B2F551041E5252F332006774A89EEEA2EA5CA2003</t>
  </si>
  <si>
    <t>가요성알루미늄피케이블(ACF-IX)  3C*4.0㎟, 2.25mm, 단선  M     ( 호표 10 )</t>
  </si>
  <si>
    <t>가요성알루미늄피복케이블</t>
  </si>
  <si>
    <t>가요성알루미늄피복케이블, 3C*4.0㎟, 2.25mm, 단선</t>
  </si>
  <si>
    <t>54712323006789BD98331E8488E2DF6E5051E7</t>
  </si>
  <si>
    <t>5302C3390064D6B29019F8869990AD54712323006789BD98331E8488E2DF6E5051E7</t>
  </si>
  <si>
    <t>전선관의 10%</t>
  </si>
  <si>
    <t>5302C3390064D6B29019F8869990AD5252F332006774A89EEEA2EA5CA2003</t>
  </si>
  <si>
    <t>5302C3390064D6B29019F8869990AD5252F332006774A89EEEA2EA5CA0001</t>
  </si>
  <si>
    <t>5302C3390064D6B29019F8869990AD539B6372006EFD5F9A8275A2A596CBA53B6E07</t>
  </si>
  <si>
    <t>5302C3390064D6B29019F8869990AD5252F332006774A89EEEA2EA5CA3002</t>
  </si>
  <si>
    <t>0.6/1kv 난연 전력케이블(F-CV)  2C*6㎟  M     ( 호표 11 )</t>
  </si>
  <si>
    <t>600V폴리에틸렌케이블, 0.6/1kv, F-CV, 2C*6㎟</t>
  </si>
  <si>
    <t>54712323006789BD98304026F781FFDA421574</t>
  </si>
  <si>
    <t>5302C349006D983699E44505162D7E54712323006789BD98304026F781FFDA421574</t>
  </si>
  <si>
    <t>5302C349006D983699E44505162D7E5252F332006774A89EEEA2EA5CA0001</t>
  </si>
  <si>
    <t>5302C349006D983699E44505162D7E539B6372006EFD5F9A8275A2A596CBA53B6E07</t>
  </si>
  <si>
    <t>5302C349006D983699E44505162D7E5252F332006774A89EEEA2EA5CA3002</t>
  </si>
  <si>
    <t>난연 비닐절연접지용전선(F-GV)-관내  0.6/1kv, 6㎟  M     ( 호표 12 )</t>
  </si>
  <si>
    <t>접지용비닐절연전선, F-GV, 6㎟</t>
  </si>
  <si>
    <t>54712323006789BD9B844395FFAF9920A1ED41</t>
  </si>
  <si>
    <t>5302C349006D8FC99BE02701E5078854712323006789BD9B844395FFAF9920A1ED41</t>
  </si>
  <si>
    <t>5302C349006D8FC99BE02701E507885252F332006774A89EEEA2EA5CA0001</t>
  </si>
  <si>
    <t>5302C349006D8FC99BE02701E50788539B6372006EFD5F9A8275A2A596CBA53B6E0A</t>
  </si>
  <si>
    <t>5302C349006D8FC99BE02701E507885252F332006774A89EEEA2EA5CA3002</t>
  </si>
  <si>
    <t>Outlet Box  4각 54mm  개     ( 호표 13 )</t>
  </si>
  <si>
    <t>아웃렛박스</t>
  </si>
  <si>
    <t>아웃렛박스, 중형4각, 54mm</t>
  </si>
  <si>
    <t>54607357006FB7C39AB0198D24F4EBA62049E7</t>
  </si>
  <si>
    <t>5302C338006A43389187F5F91E6ABE54607357006FB7C39AB0198D24F4EBA62049E7</t>
  </si>
  <si>
    <t>아웃렛박스, 커버, 4각, 둥근구멍, 오목</t>
  </si>
  <si>
    <t>54607357006FB7C39AB0198ECB3CD2FCC210E8</t>
  </si>
  <si>
    <t>5302C338006A43389187F5F91E6ABE54607357006FB7C39AB0198ECB3CD2FCC210E8</t>
  </si>
  <si>
    <t>5302C338006A43389187F5F91E6ABE539B6372006EFD5F9A8275A2A596CBA53B6E0A</t>
  </si>
  <si>
    <t>5302C338006A43389187F5F91E6ABE5252F332006774A89EEEA2EA5CA0001</t>
  </si>
  <si>
    <t>조인트박스  100x100x50  개     ( 호표 14 )</t>
  </si>
  <si>
    <t>100*100*50mm</t>
  </si>
  <si>
    <t>54607357006FB7C39AB0125CA856B62406750C</t>
  </si>
  <si>
    <t>5302C338006A43389187F5F91E6C6954607357006FB7C39AB0125CA856B62406750C</t>
  </si>
  <si>
    <t>5302C338006A43389187F5F91E6C69539B6372006EFD5F9A8275A2A596CBA53B6E0A</t>
  </si>
  <si>
    <t>5302C338006A43389187F5F91E6C695252F332006774A89EEEA2EA5CA0001</t>
  </si>
  <si>
    <t>풀박스  200*200*150mm  개     ( 호표 15 )</t>
  </si>
  <si>
    <t>풀박스, 200*200*150mm</t>
  </si>
  <si>
    <t>54607357006FB7C39AB0125CA856B62409307A</t>
  </si>
  <si>
    <t>5302C349006D37BA94E4B855FE808B54607357006FB7C39AB0125CA856B62409307A</t>
  </si>
  <si>
    <t>5302C349006D37BA94E4B855FE808B539B6372006EFD5F9A8275A2A596CBA53B6E0A</t>
  </si>
  <si>
    <t>5302C349006D37BA94E4B855FE808B5252F332006774A89EEEA2EA5CA0001</t>
  </si>
  <si>
    <t>콘센트 설치(매입)  접지형, 15A 250V, 2구  개     ( 호표 16 )</t>
  </si>
  <si>
    <t>콘센트</t>
  </si>
  <si>
    <t>콘센트, 2구, 15A, 250V, 매입형, 접지</t>
  </si>
  <si>
    <t>54607357006FB7C39D0457CE0BDF1773813DF8</t>
  </si>
  <si>
    <t>5302C349006D37BA9692150538538954607357006FB7C39D0457CE0BDF1773813DF8</t>
  </si>
  <si>
    <t>5302C349006D37BA96921505385389539B6372006EFD5F9A8275A2A596CBA53B6E0A</t>
  </si>
  <si>
    <t>5302C349006D37BA969215053853895252F332006774A89EEEA2EA5CA0001</t>
  </si>
  <si>
    <t>가요성알루미늄피케이블(ACF-IX)  3C*2.5㎟, 1.78mm, 단선  M     ( 호표 17 )</t>
  </si>
  <si>
    <t>가요성알루미늄피복케이블, 3C*2.5㎟, 1.78mm, 단선</t>
  </si>
  <si>
    <t>54712323006789BD98331E8488E2DF6E5051E4</t>
  </si>
  <si>
    <t>5302C3390064D6B29019F88699936154712323006789BD98331E8488E2DF6E5051E4</t>
  </si>
  <si>
    <t>5302C3390064D6B29019F8869993615252F332006774A89EEEA2EA5CA2003</t>
  </si>
  <si>
    <t>5302C3390064D6B29019F8869993615252F332006774A89EEEA2EA5CA0001</t>
  </si>
  <si>
    <t>5302C3390064D6B29019F886999361539B6372006EFD5F9A8275A2A596CBA53B6E07</t>
  </si>
  <si>
    <t>5302C3390064D6B29019F8869993615252F332006774A89EEEA2EA5CA3002</t>
  </si>
  <si>
    <t>가요성알루미늄피케이블(ACF-IX)  4C*2.5㎟, 1.78mm, 단선  M     ( 호표 18 )</t>
  </si>
  <si>
    <t>가요성알루미늄피복케이블, 4C*2.5㎟, 1.78mm, 단선</t>
  </si>
  <si>
    <t>54712323006789BD98331E8488E2DF6E5051E9</t>
  </si>
  <si>
    <t>5302C3390064D6B29019F886999E0B54712323006789BD98331E8488E2DF6E5051E9</t>
  </si>
  <si>
    <t>5302C3390064D6B29019F886999E0B5252F332006774A89EEEA2EA5CA2003</t>
  </si>
  <si>
    <t>5302C3390064D6B29019F886999E0B5252F332006774A89EEEA2EA5CA0001</t>
  </si>
  <si>
    <t>5302C3390064D6B29019F886999E0B539B6372006EFD5F9A8275A2A596CBA53B6E07</t>
  </si>
  <si>
    <t>5302C3390064D6B29019F886999E0B5252F332006774A89EEEA2EA5CA3002</t>
  </si>
  <si>
    <t>가요성알루미늄피케이블(ACF-IX)  5C*2.5㎟, 1.78mm, 단선  M     ( 호표 19 )</t>
  </si>
  <si>
    <t>가요성알루미늄피복케이블, 5C*2.5㎟, 1.78mm, 단선</t>
  </si>
  <si>
    <t>54712323006789BD98331E8488E2DF6E5050DB</t>
  </si>
  <si>
    <t>5302C3390064D6B29019F886988E3D54712323006789BD98331E8488E2DF6E5050DB</t>
  </si>
  <si>
    <t>5302C3390064D6B29019F886988E3D5252F332006774A89EEEA2EA5CA2003</t>
  </si>
  <si>
    <t>5302C3390064D6B29019F886988E3D5252F332006774A89EEEA2EA5CA0001</t>
  </si>
  <si>
    <t>5302C3390064D6B29019F886988E3D539B6372006EFD5F9A8275A2A596CBA53B6E07</t>
  </si>
  <si>
    <t>5302C3390064D6B29019F886988E3D5252F332006774A89EEEA2EA5CA3002</t>
  </si>
  <si>
    <t>스위치 박스  1개용, 54mm  개     ( 호표 20 )</t>
  </si>
  <si>
    <t>스위치박스</t>
  </si>
  <si>
    <t>스위치박스, 1개용, 54mm</t>
  </si>
  <si>
    <t>54607357006FB7C39AB017DEA2E9446FFFC3C1</t>
  </si>
  <si>
    <t>5302C338006A43389187F5F91E68F154607357006FB7C39AB017DEA2E9446FFFC3C1</t>
  </si>
  <si>
    <t>5302C338006A43389187F5F91E68F1539B6372006EFD5F9A8275A2A596CBA53B6E0A</t>
  </si>
  <si>
    <t>5302C338006A43389187F5F91E68F15252F332006774A89EEEA2EA5CA0001</t>
  </si>
  <si>
    <t>단로 스위치 (1개용)  3구  개     ( 호표 21 )</t>
  </si>
  <si>
    <t>와이드스위치</t>
  </si>
  <si>
    <t>단로, 15A 250V,  3구</t>
  </si>
  <si>
    <t>54607357006FB74E9A379F6A8978E1D0DEEB20</t>
  </si>
  <si>
    <t>5302C349006D37BA969215053964FF54607357006FB74E9A379F6A8978E1D0DEEB20</t>
  </si>
  <si>
    <t>5302C349006D37BA969215053964FF539B6372006EFD5F9A8275A2A596CBA53B6E0A</t>
  </si>
  <si>
    <t>5302C349006D37BA969215053964FF5252F332006774A89EEEA2EA5CA0001</t>
  </si>
  <si>
    <t>레일 트랙    M     ( 호표 22 )</t>
  </si>
  <si>
    <t>52FCF370006D74639DB2276EEA9F6F7687A85E</t>
  </si>
  <si>
    <t>530203070067A8A194A5BE8406FC9552FCF370006D74639DB2276EEA9F6F7687A85E</t>
  </si>
  <si>
    <t>레일 트랙 지지대  A형 행거  EA     ( 호표 23 )</t>
  </si>
  <si>
    <t>52FCF370006D74639DB2276EEA9F6F7687A85F</t>
  </si>
  <si>
    <t>530203070067A8A194A5BE8406FDA352FCF370006D74639DB2276EEA9F6F7687A85F</t>
  </si>
  <si>
    <t>530203070067A8A194A5BE8406FDA3539B6372006EFD5F9A8275A2A596CBA53B6E0A</t>
  </si>
  <si>
    <t>530203070067A8A194A5BE8406FDA35252F332006774A89EEEA2EA5CA0001</t>
  </si>
  <si>
    <t>TYPE "A"  LED 25W(T7라인조명)-W1200  EA     ( 호표 24 )</t>
  </si>
  <si>
    <t>LED 20W(레일T라인조명)-W900</t>
  </si>
  <si>
    <t>52FC73BA006B432B911EA44380C37374EE07F1</t>
  </si>
  <si>
    <t>530203070067A8A194A5BE852EA86652FC73BA006B432B911EA44380C37374EE07F1</t>
  </si>
  <si>
    <t>530203070067A8A194A5BE852EA866539B6372006EFD5F9A8275A2A596CBA53B6E0A</t>
  </si>
  <si>
    <t>530203070067A8A194A5BE852EA8665252F332006774A89EEEA2EA5CA0001</t>
  </si>
  <si>
    <t>TYPE "B"  LED 20W(T7라인조명)-W900  EA     ( 호표 25 )</t>
  </si>
  <si>
    <t>LED 14W(간접등)-W900</t>
  </si>
  <si>
    <t>52FC73BA006B432B911EA44380C37374EE07F0</t>
  </si>
  <si>
    <t>530203070067A8A194A5BE852EAB2A52FC73BA006B432B911EA44380C37374EE07F0</t>
  </si>
  <si>
    <t>530203070067A8A194A5BE852EAB2A539B6372006EFD5F9A8275A2A596CBA53B6E0A</t>
  </si>
  <si>
    <t>530203070067A8A194A5BE852EAB2A5252F332006774A89EEEA2EA5CA0001</t>
  </si>
  <si>
    <t>1종금속제가요전선관-노출  16mm, 비방수  M     ( 호표 26 )</t>
  </si>
  <si>
    <t>1종금속제가요전선관, 16mm, 비방수</t>
  </si>
  <si>
    <t>54607357006FA57D9B4DE0019FF4ADFFAA1BBB</t>
  </si>
  <si>
    <t>5302C349006DBB169083B2F551025054607357006FA57D9B4DE0019FF4ADFFAA1BBB</t>
  </si>
  <si>
    <t>5302C349006DBB169083B2F55102505252F332006774A89EEEA2EA5CA0001</t>
  </si>
  <si>
    <t>5302C349006DBB169083B2F55102505252F332006774A89EEEA2EA5CA3002</t>
  </si>
  <si>
    <t>5302C349006DBB169083B2F5510250539B6372006EFD5F9A8275A2A596CBA53B6E0A</t>
  </si>
  <si>
    <t>5302C349006DBB169083B2F55102505252F332006774A89EEEA2EA5CA2003</t>
  </si>
  <si>
    <t>450/75OV 저독성난연가교폴리올레핀절연전선(HFIX)  1.38㎜(1.5㎟)  M     ( 호표 27 )</t>
  </si>
  <si>
    <t>저독성난연케이블</t>
  </si>
  <si>
    <t>HFIX, 1.38㎜</t>
  </si>
  <si>
    <t>54712323006789BD98304026F5D9A3E6661645</t>
  </si>
  <si>
    <t>5302C349006D8FC9993393205C1AF454712323006789BD98304026F5D9A3E6661645</t>
  </si>
  <si>
    <t>5302C349006D8FC9993393205C1AF45252F332006774A89EEEA2EA5CA0001</t>
  </si>
  <si>
    <t>5302C349006D8FC9993393205C1AF4539B6372006EFD5F9A8275A2A596CBA53B6E0A</t>
  </si>
  <si>
    <t>5302C349006D8FC9993393205C1AF45252F332006774A89EEEA2EA5CA3002</t>
  </si>
  <si>
    <t>덧박스  4각  54mm  개     ( 호표 28 )</t>
  </si>
  <si>
    <t>중형4각, 54mm</t>
  </si>
  <si>
    <t>54607357006FB7C39AB0198D24F4EBA62049E1</t>
  </si>
  <si>
    <t>5302C338006A43389187F5F91E6C6A54607357006FB7C39AB0198D24F4EBA62049E1</t>
  </si>
  <si>
    <t>5302C338006A43389187F5F91E6C6A539B6372006EFD5F9A8275A2A596CBA53B6E0A</t>
  </si>
  <si>
    <t>5302C338006A43389187F5F91E6C6A5252F332006774A89EEEA2EA5CA0001</t>
  </si>
  <si>
    <t>화재감지기  열감지기,차동식스포트형  개     ( 호표 29 )</t>
  </si>
  <si>
    <t>연기감지기</t>
  </si>
  <si>
    <t>연기감지기, 열감지기, 차동식스포트형</t>
  </si>
  <si>
    <t>5418A39C00654B7D958D32E68BF77B288A92E9</t>
  </si>
  <si>
    <t>530203070067CB81939A1F1F3A7B275418A39C00654B7D958D32E68BF77B288A92E9</t>
  </si>
  <si>
    <t>530203070067CB81939A1F1F3A7B27539B6372006EFD5F9A8275A2A596CBA53B6E0A</t>
  </si>
  <si>
    <t>530203070067CB81939A1F1F3A7B275252F332006774A89EEEA2EA5CA0001</t>
  </si>
  <si>
    <t>천정형 스피커 설치  3W  개     ( 호표 30 )</t>
  </si>
  <si>
    <t>스피커</t>
  </si>
  <si>
    <t>PA용스피커, S.T/Ceiling형, 3W</t>
  </si>
  <si>
    <t>540E738F0066C3C892E819ED8B8879E05B5259</t>
  </si>
  <si>
    <t>5302C33C0060A0E59548C11AAC7C14540E738F0066C3C892E819ED8B8879E05B5259</t>
  </si>
  <si>
    <t>5302C33C0060A0E59548C11AAC7C14539B6372006EFD5F9A8275A2A596CBA53B6E0A</t>
  </si>
  <si>
    <t>5302C33C0060A0E59548C11AAC7C145252F332006774A89EEEA2EA5CA0001</t>
  </si>
  <si>
    <t>1종금속제가요전선관-노출  36mm, 비방수  M     ( 호표 31 )</t>
  </si>
  <si>
    <t>1종금속제가요전선관, 36mm, 비방수</t>
  </si>
  <si>
    <t>54607357006FA57D9B4DE0019FF4ADFFAA1BB8</t>
  </si>
  <si>
    <t>5302C349006DBB169083B2F55107D254607357006FA57D9B4DE0019FF4ADFFAA1BB8</t>
  </si>
  <si>
    <t>5302C349006DBB169083B2F55107D25252F332006774A89EEEA2EA5CA0001</t>
  </si>
  <si>
    <t>5302C349006DBB169083B2F55107D25252F332006774A89EEEA2EA5CA3002</t>
  </si>
  <si>
    <t>5302C349006DBB169083B2F55107D2539B6372006EFD5F9A8275A2A596CBA53B6E0A</t>
  </si>
  <si>
    <t>5302C349006DBB169083B2F55107D25252F332006774A89EEEA2EA5CA2003</t>
  </si>
  <si>
    <t>0.6/1kv 난연 전력케이블(F-CV)  2C*10㎟  M     ( 호표 32 )</t>
  </si>
  <si>
    <t>600V폴리에틸렌케이블, 0.6/1kv, F-CV, 2C*10㎟</t>
  </si>
  <si>
    <t>54712323006789BD98304026F781FFDA421575</t>
  </si>
  <si>
    <t>5302C349006D983699E44505162C5754712323006789BD98304026F781FFDA421575</t>
  </si>
  <si>
    <t>5302C349006D983699E44505162C575252F332006774A89EEEA2EA5CA0001</t>
  </si>
  <si>
    <t>5302C349006D983699E44505162C57539B6372006EFD5F9A8275A2A596CBA53B6E07</t>
  </si>
  <si>
    <t>5302C349006D983699E44505162C575252F332006774A89EEEA2EA5CA3002</t>
  </si>
  <si>
    <t>배선용 차단기 설치(MCCB)  2P 50AF  EA     ( 호표 33 )</t>
  </si>
  <si>
    <t>배선용차단기, 2P 600V 50AF</t>
  </si>
  <si>
    <t>54607357006FB7C39F3375F77C6CAE07979A67</t>
  </si>
  <si>
    <t>5302C349006D37BA97B8137B76358D54607357006FB7C39F3375F77C6CAE07979A67</t>
  </si>
  <si>
    <t>5302C349006D37BA97B8137B76358D539B6372006EFD5F9A8275A2A596CBA53B6E0A</t>
  </si>
  <si>
    <t>5302C349006D37BA97B8137B76358D5252F332006774A89EEEA2EA5CA0001</t>
  </si>
  <si>
    <t>주택용 분전반(액자형) 설치  MAIN 2P 50AF, 분기 30AF x 6EA  SET     ( 호표 34 )</t>
  </si>
  <si>
    <t>주택용 분전반 KSC8236</t>
  </si>
  <si>
    <t>52FR(MAIN)  BS52*6EA</t>
  </si>
  <si>
    <t>54607357006FB7C39F3375F654BC7B9037AE7C</t>
  </si>
  <si>
    <t>530203070067A8A194A5BE87DA13FC54607357006FB7C39F3375F654BC7B9037AE7C</t>
  </si>
  <si>
    <t>530203070067A8A194A5BE87DA13FC539B6372006EFD5F9A8275A2A596CBA53B6E0A</t>
  </si>
  <si>
    <t>530203070067A8A194A5BE87DA13FC5252F332006774A89EEEA2EA5CA0001</t>
  </si>
  <si>
    <t>배관용 홈파기  ∮22mm 이하용  M     ( 호표 35 )</t>
  </si>
  <si>
    <t>5302C33A0065DB9A90E4B0668A4F85539B6372006EFD5F9A8275A2A596CBA53B698C</t>
  </si>
  <si>
    <t>5302C33A0065DB9A90E4B0668A4F855252F332006774A89EEEA2EA5CA0001</t>
  </si>
  <si>
    <t>모르타르 배합(배합품 포함)  배합용적비 1:3  M3     ( 호표 36 )</t>
  </si>
  <si>
    <t>시멘트</t>
  </si>
  <si>
    <t>시멘트, 분공장도</t>
  </si>
  <si>
    <t>5460E3840069B2229DAD205D3B61FFC85B70BE</t>
  </si>
  <si>
    <t>5344338C006E94D19CAE430652C7955460E3840069B2229DAD205D3B61FFC85B70BE</t>
  </si>
  <si>
    <t>모래</t>
  </si>
  <si>
    <t>모래, 육상, 도착도</t>
  </si>
  <si>
    <t>54441319006DDA26927E39CBA59A2E4FAD8C4A</t>
  </si>
  <si>
    <t>5344338C006E94D19CAE430652C79554441319006DDA26927E39CBA59A2E4FAD8C4A</t>
  </si>
  <si>
    <t>5344338C006E94D19CAE430652C795539B6372006EFD5F9A8275A2A596CBA53B698C</t>
  </si>
  <si>
    <t>450/75OV 저독성난연가교폴리올레핀절연전선(HFIX)  1.78㎜(2.5㎟)  M     ( 호표 37 )</t>
  </si>
  <si>
    <t>HFIX, 1.78㎜</t>
  </si>
  <si>
    <t>54712323006789BD98304026F5D9A3E6661644</t>
  </si>
  <si>
    <t>5302C349006D8FC9993393205C19ED54712323006789BD98304026F5D9A3E6661644</t>
  </si>
  <si>
    <t>5302C349006D8FC9993393205C19ED5252F332006774A89EEEA2EA5CA0001</t>
  </si>
  <si>
    <t>5302C349006D8FC9993393205C19ED539B6372006EFD5F9A8275A2A596CBA53B6E0A</t>
  </si>
  <si>
    <t>5302C349006D8FC9993393205C19ED5252F332006774A89EEEA2EA5CA3002</t>
  </si>
  <si>
    <t>Concrete Box  8각 54mm  개     ( 호표 38 )</t>
  </si>
  <si>
    <t>아웃렛박스, 8각, 54mm</t>
  </si>
  <si>
    <t>54607357006FB7C39AB0198D24F4EBA62049E4</t>
  </si>
  <si>
    <t>5302C338006A43389187F5F91E6ABC54607357006FB7C39AB0198D24F4EBA62049E4</t>
  </si>
  <si>
    <t>아웃렛박스, 커버, 8각, 평형</t>
  </si>
  <si>
    <t>54607357006FB7C39AB0198ECB3CD2FCC210EC</t>
  </si>
  <si>
    <t>5302C338006A43389187F5F91E6ABC54607357006FB7C39AB0198ECB3CD2FCC210EC</t>
  </si>
  <si>
    <t>5302C338006A43389187F5F91E6ABC539B6372006EFD5F9A8275A2A596CBA53B6E0A</t>
  </si>
  <si>
    <t>5302C338006A43389187F5F91E6ABC5252F332006774A89EEEA2EA5CA0001</t>
  </si>
  <si>
    <t>단로 스위치 (1개용)  1구  개     ( 호표 39 )</t>
  </si>
  <si>
    <t>단로, 15A 250V,  1구</t>
  </si>
  <si>
    <t>54607357006FB74E9A379F6A8978E1D0DEEB2E</t>
  </si>
  <si>
    <t>5302C349006D37BA969215053964FD54607357006FB74E9A379F6A8978E1D0DEEB2E</t>
  </si>
  <si>
    <t>5302C349006D37BA969215053964FD539B6372006EFD5F9A8275A2A596CBA53B6E0A</t>
  </si>
  <si>
    <t>5302C349006D37BA969215053964FD5252F332006774A89EEEA2EA5CA0001</t>
  </si>
  <si>
    <t>LAN 수구 UNIT 교체  2구  개     ( 호표 40 )</t>
  </si>
  <si>
    <t>리셉터클</t>
  </si>
  <si>
    <t>콘센트, 전화용, MODULAR 8P 1구</t>
  </si>
  <si>
    <t>54607357006FB7C39D0457CE0BD7D93983E7FD</t>
  </si>
  <si>
    <t>5302C33A0065711A95A8E0B6E6635754607357006FB7C39D0457CE0BD7D93983E7FD</t>
  </si>
  <si>
    <t>통신내선공</t>
  </si>
  <si>
    <t>539B6372006EFD5F9A8275A2A596CBA53B61BE</t>
  </si>
  <si>
    <t>5302C33A0065711A95A8E0B6E66357539B6372006EFD5F9A8275A2A596CBA53B61BE</t>
  </si>
  <si>
    <t>5302C33A0065711A95A8E0B6E663575252F332006774A89EEEA2EA5CA0001</t>
  </si>
  <si>
    <t>LED 매입등(LED 40W)  철거  EA     ( 호표 41 )</t>
  </si>
  <si>
    <t>52FCF370006D74639DB2276EEA9F6F7687A963</t>
  </si>
  <si>
    <t>530203070067A8A194A5BE8529238652FCF370006D74639DB2276EEA9F6F7687A963</t>
  </si>
  <si>
    <t>530203070067A8A194A5BE85292386539B6372006EFD5F9A8275A2A596CBA53B6E0A</t>
  </si>
  <si>
    <t>530203070067A8A194A5BE852923865252F332006774A89EEEA2EA5CA0001</t>
  </si>
  <si>
    <t>콘센트 UNIT 철거    개     ( 호표 42 )</t>
  </si>
  <si>
    <t>콘센트 철거</t>
  </si>
  <si>
    <t>54607357006FB7C39D0457CE0A38E4147D7377</t>
  </si>
  <si>
    <t>5302C349006D37BA96921505385CE654607357006FB7C39D0457CE0A38E4147D7377</t>
  </si>
  <si>
    <t>5302C349006D37BA96921505385CE6539B6372006EFD5F9A8275A2A596CBA53B6E0A</t>
  </si>
  <si>
    <t>5302C349006D37BA96921505385CE65252F332006774A89EEEA2EA5CA0001</t>
  </si>
  <si>
    <t>스위치 UNIT 철거    개     ( 호표 43 )</t>
  </si>
  <si>
    <t>54607357006FB74E9A379F6BAE570A55B25CFC</t>
  </si>
  <si>
    <t>5302C349006D37BA96921505396A0454607357006FB74E9A379F6BAE570A55B25CFC</t>
  </si>
  <si>
    <t>5302C349006D37BA96921505396A04539B6372006EFD5F9A8275A2A596CBA53B6E0A</t>
  </si>
  <si>
    <t>5302C349006D37BA96921505396A045252F332006774A89EEEA2EA5CA0001</t>
  </si>
  <si>
    <t>천정형 스피커  철거  EA     ( 호표 44 )</t>
  </si>
  <si>
    <t>천정형 스피커 철거</t>
  </si>
  <si>
    <t>540E738F0066C3C892E819ED8B8879E05B50A7</t>
  </si>
  <si>
    <t>530203070067A8A194A5BE852804CC540E738F0066C3C892E819ED8B8879E05B50A7</t>
  </si>
  <si>
    <t>530203070067A8A194A5BE852804CC539B6372006EFD5F9A8275A2A596CBA53B6E0A</t>
  </si>
  <si>
    <t>530203070067A8A194A5BE852804CC5252F332006774A89EEEA2EA5CA0001</t>
  </si>
  <si>
    <t>감지기  철거  EA     ( 호표 45 )</t>
  </si>
  <si>
    <t>5418A39C00654B7D958D32E68BF77B288A91C2</t>
  </si>
  <si>
    <t>530203070067A8A194A5BE852804C55418A39C00654B7D958D32E68BF77B288A91C2</t>
  </si>
  <si>
    <t>530203070067A8A194A5BE852804C5539B6372006EFD5F9A8275A2A596CBA53B6E0A</t>
  </si>
  <si>
    <t>530203070067A8A194A5BE852804C55252F332006774A89EEEA2EA5CA0001</t>
  </si>
  <si>
    <t>A/C 차단기함 철거    SET     ( 호표 46 )</t>
  </si>
  <si>
    <t>52FCF370006D74639DB2276EEA9F6F7687A85C</t>
  </si>
  <si>
    <t>530203070067A8A194A5BE8528005552FCF370006D74639DB2276EEA9F6F7687A85C</t>
  </si>
  <si>
    <t>530203070067A8A194A5BE85280055539B6372006EFD5F9A8275A2A596CBA53B6E0A</t>
  </si>
  <si>
    <t>530203070067A8A194A5BE852800555252F332006774A89EEEA2EA5CA0001</t>
  </si>
  <si>
    <t>차단기함 철거    SET     ( 호표 47 )</t>
  </si>
  <si>
    <t>52FCF370006D74639DB2276EEA9F6F7687A85D</t>
  </si>
  <si>
    <t>530203070067A8A194A5BE8528005A52FCF370006D74639DB2276EEA9F6F7687A85D</t>
  </si>
  <si>
    <t>530203070067A8A194A5BE8528005A539B6372006EFD5F9A8275A2A596CBA53B6E0A</t>
  </si>
  <si>
    <t>530203070067A8A194A5BE8528005A5252F332006774A89EEEA2EA5CA0001</t>
  </si>
  <si>
    <t>AL DUCT 철거    M     ( 호표 48 )</t>
  </si>
  <si>
    <t>52FCF370006D74639DB2276EEA9F6F7687A852</t>
  </si>
  <si>
    <t>530203070067A8A194A5BE8528005B52FCF370006D74639DB2276EEA9F6F7687A852</t>
  </si>
  <si>
    <t>530203070067A8A194A5BE8528005B539B6372006EFD5F9A8275A2A596CBA53B6E0A</t>
  </si>
  <si>
    <t>530203070067A8A194A5BE8528005B5252F332006774A89EEEA2EA5CA0001</t>
  </si>
  <si>
    <t>LAN 수구(2구) UNIT 철거    EA     ( 호표 49 )</t>
  </si>
  <si>
    <t>54607357006FB7C39D0457CE0BD7D93983E7FC</t>
  </si>
  <si>
    <t>530203070067A8A194A5BE825D82F554607357006FB7C39D0457CE0BD7D93983E7FC</t>
  </si>
  <si>
    <t>530203070067A8A194A5BE825D82F5539B6372006EFD5F9A8275A2A596CBA53B61BE</t>
  </si>
  <si>
    <t>530203070067A8A194A5BE825D82F55252F332006774A89EEEA2EA5CA0001</t>
  </si>
  <si>
    <t>기존 간선 정리    식     ( 호표 50 )</t>
  </si>
  <si>
    <t>530203070067A8A194A5BE85280781539B6372006EFD5F9A8275A2A596CBA53B6E0A</t>
  </si>
  <si>
    <t>530203070067A8A194A5BE852807815252F332006774A89EEEA2EA5CA0001</t>
  </si>
  <si>
    <t>단 가 대 비 표</t>
  </si>
  <si>
    <t>규격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</si>
  <si>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</si>
  <si>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</si>
  <si>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</si>
  <si>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</si>
  <si>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</si>
  <si>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</si>
  <si>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</si>
  <si>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</si>
  <si>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</si>
  <si>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</si>
  <si>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101</t>
  </si>
  <si>
    <t>61</t>
  </si>
  <si>
    <t>자재 1</t>
  </si>
  <si>
    <t>994</t>
  </si>
  <si>
    <t>833</t>
  </si>
  <si>
    <t>자재 2</t>
  </si>
  <si>
    <t>자재 3</t>
  </si>
  <si>
    <t>1000</t>
  </si>
  <si>
    <t>842</t>
  </si>
  <si>
    <t>자재 4</t>
  </si>
  <si>
    <t>자재 5</t>
  </si>
  <si>
    <t>자재 6</t>
  </si>
  <si>
    <t>자재 7</t>
  </si>
  <si>
    <t>993</t>
  </si>
  <si>
    <t>834</t>
  </si>
  <si>
    <t>자재 8</t>
  </si>
  <si>
    <t>자재 9</t>
  </si>
  <si>
    <t>자재 10</t>
  </si>
  <si>
    <t>자재 11</t>
  </si>
  <si>
    <t>자재 12</t>
  </si>
  <si>
    <t>102</t>
  </si>
  <si>
    <t>62</t>
  </si>
  <si>
    <t>자재 13</t>
  </si>
  <si>
    <t>1081</t>
  </si>
  <si>
    <t>자재 14</t>
  </si>
  <si>
    <t>자재 15</t>
  </si>
  <si>
    <t>자재 16</t>
  </si>
  <si>
    <t>자재 17</t>
  </si>
  <si>
    <t>자재 18</t>
  </si>
  <si>
    <t>자재 19</t>
  </si>
  <si>
    <t>1028</t>
  </si>
  <si>
    <t>873</t>
  </si>
  <si>
    <t>자재 20</t>
  </si>
  <si>
    <t>자재 21</t>
  </si>
  <si>
    <t>자재 22</t>
  </si>
  <si>
    <t>자재 23</t>
  </si>
  <si>
    <t>1020</t>
  </si>
  <si>
    <t>자재 24</t>
  </si>
  <si>
    <t>자재 25</t>
  </si>
  <si>
    <t>자재 26</t>
  </si>
  <si>
    <t>자재 27</t>
  </si>
  <si>
    <t>자재 28</t>
  </si>
  <si>
    <t>1099</t>
  </si>
  <si>
    <t>자재 29</t>
  </si>
  <si>
    <t>자재 30</t>
  </si>
  <si>
    <t>자재 31</t>
  </si>
  <si>
    <t>자재 32</t>
  </si>
  <si>
    <t>1008</t>
  </si>
  <si>
    <t>자재 33</t>
  </si>
  <si>
    <t>1065</t>
  </si>
  <si>
    <t>자재 34</t>
  </si>
  <si>
    <t>1066</t>
  </si>
  <si>
    <t>자재 35</t>
  </si>
  <si>
    <t>1069</t>
  </si>
  <si>
    <t>자재 36</t>
  </si>
  <si>
    <t>자재 37</t>
  </si>
  <si>
    <t>906</t>
  </si>
  <si>
    <t>자재 38</t>
  </si>
  <si>
    <t>1098</t>
  </si>
  <si>
    <t>930</t>
  </si>
  <si>
    <t>자재 39</t>
  </si>
  <si>
    <t>자재 40</t>
  </si>
  <si>
    <t>자재 41</t>
  </si>
  <si>
    <t>1027</t>
  </si>
  <si>
    <t>자재 42</t>
  </si>
  <si>
    <t>자재 43</t>
  </si>
  <si>
    <t>자재 44</t>
  </si>
  <si>
    <t>자재 45</t>
  </si>
  <si>
    <t>자재 46</t>
  </si>
  <si>
    <t>자재 47</t>
  </si>
  <si>
    <t>자재 48</t>
  </si>
  <si>
    <t>자재 49</t>
  </si>
  <si>
    <t>1194</t>
  </si>
  <si>
    <t>758</t>
  </si>
  <si>
    <t>자재 50</t>
  </si>
  <si>
    <t>자재 51</t>
  </si>
  <si>
    <t>1006</t>
  </si>
  <si>
    <t>자재 52</t>
  </si>
  <si>
    <t>자재 53</t>
  </si>
  <si>
    <t>노임 1</t>
  </si>
  <si>
    <t>B</t>
  </si>
  <si>
    <t>노임 2</t>
  </si>
  <si>
    <t>노임 3</t>
  </si>
  <si>
    <t>노임 4</t>
  </si>
  <si>
    <t>노임 5</t>
  </si>
  <si>
    <t>자재 54</t>
  </si>
  <si>
    <t>자재 55</t>
  </si>
  <si>
    <t>자재 56</t>
  </si>
  <si>
    <t>자재 57</t>
  </si>
  <si>
    <t>자재 58</t>
  </si>
  <si>
    <t>1040</t>
  </si>
  <si>
    <t>자재 59</t>
  </si>
  <si>
    <t>자재 60</t>
  </si>
  <si>
    <t>자재 61</t>
  </si>
  <si>
    <t>자재 62</t>
  </si>
  <si>
    <t>적용율(%)</t>
  </si>
  <si>
    <t>소수점이하자릿수</t>
  </si>
  <si>
    <t>일위대가 코드</t>
  </si>
  <si>
    <t>1종금속제가요전선관-노출  42mm, 비방수  (호표 1)</t>
  </si>
  <si>
    <t xml:space="preserve">      내선전공</t>
  </si>
  <si>
    <t>0.6/1kv 난연 전력케이블(F-CV)  4C*10㎟  (호표 2)</t>
  </si>
  <si>
    <t xml:space="preserve">      저압케이블전공</t>
  </si>
  <si>
    <t>난연 비닐절연접지용전선(F-GV)-관내  0.6/1kv, 10㎟  (호표 3)</t>
  </si>
  <si>
    <t>풀박스  300*300*200mm  (호표 4)</t>
  </si>
  <si>
    <t>배선용 차단기 설치(MCCB)  4P 50AF  (호표 5)</t>
  </si>
  <si>
    <t>분전반 설치  LP-웨이트, 도면규격 참조  (호표 6)</t>
  </si>
  <si>
    <t>배관용 구멍뚫기(손파기)-Con,c  두께 15cm 이하 ∮50mm  (호표 7)</t>
  </si>
  <si>
    <t xml:space="preserve">      특별인부</t>
  </si>
  <si>
    <t>기존 천정재 철거 후 재설치    (호표 8)</t>
  </si>
  <si>
    <t xml:space="preserve">      보통인부</t>
  </si>
  <si>
    <t>1종금속제가요전선관-노출  28mm, 비방수  (호표 9)</t>
  </si>
  <si>
    <t>가요성알루미늄피케이블(ACF-IX)  3C*4.0㎟, 2.25mm, 단선  (호표 10)</t>
  </si>
  <si>
    <t>0.6/1kv 난연 전력케이블(F-CV)  2C*6㎟  (호표 11)</t>
  </si>
  <si>
    <t>난연 비닐절연접지용전선(F-GV)-관내  0.6/1kv, 6㎟  (호표 12)</t>
  </si>
  <si>
    <t>Outlet Box  4각 54mm  (호표 13)</t>
  </si>
  <si>
    <t>조인트박스  100x100x50  (호표 14)</t>
  </si>
  <si>
    <t>풀박스  200*200*150mm  (호표 15)</t>
  </si>
  <si>
    <t>콘센트 설치(매입)  접지형, 15A 250V, 2구  (호표 16)</t>
  </si>
  <si>
    <t>가요성알루미늄피케이블(ACF-IX)  3C*2.5㎟, 1.78mm, 단선  (호표 17)</t>
  </si>
  <si>
    <t>가요성알루미늄피케이블(ACF-IX)  4C*2.5㎟, 1.78mm, 단선  (호표 18)</t>
  </si>
  <si>
    <t>가요성알루미늄피케이블(ACF-IX)  5C*2.5㎟, 1.78mm, 단선  (호표 19)</t>
  </si>
  <si>
    <t>스위치 박스  1개용, 54mm  (호표 20)</t>
  </si>
  <si>
    <t>단로 스위치 (1개용)  3구  (호표 21)</t>
  </si>
  <si>
    <t>레일 트랙    (호표 22)</t>
  </si>
  <si>
    <t>레일 트랙 지지대  A형 행거  (호표 23)</t>
  </si>
  <si>
    <t>TYPE "A"  LED 25W(T7라인조명)-W1200  (호표 24)</t>
  </si>
  <si>
    <t>TYPE "B"  LED 20W(T7라인조명)-W900  (호표 25)</t>
  </si>
  <si>
    <t>1종금속제가요전선관-노출  16mm, 비방수  (호표 26)</t>
  </si>
  <si>
    <t>450/75OV 저독성난연가교폴리올레핀절연전선(HFIX)  1.38㎜(1.5㎟)  (호표 27)</t>
  </si>
  <si>
    <t>덧박스  4각  54mm  (호표 28)</t>
  </si>
  <si>
    <t>화재감지기  열감지기,차동식스포트형  (호표 29)</t>
  </si>
  <si>
    <t>천정형 스피커 설치  3W  (호표 30)</t>
  </si>
  <si>
    <t>1종금속제가요전선관-노출  36mm, 비방수  (호표 31)</t>
  </si>
  <si>
    <t>0.6/1kv 난연 전력케이블(F-CV)  2C*10㎟  (호표 32)</t>
  </si>
  <si>
    <t>배선용 차단기 설치(MCCB)  2P 50AF  (호표 33)</t>
  </si>
  <si>
    <t>주택용 분전반(액자형) 설치  MAIN 2P 50AF, 분기 30AF x 6EA  (호표 34)</t>
  </si>
  <si>
    <t>배관용 홈파기  ∮22mm 이하용  (호표 35)</t>
  </si>
  <si>
    <t>모르타르 배합(배합품 포함)  배합용적비 1:3  (호표 36)</t>
  </si>
  <si>
    <t>450/75OV 저독성난연가교폴리올레핀절연전선(HFIX)  1.78㎜(2.5㎟)  (호표 37)</t>
  </si>
  <si>
    <t>Concrete Box  8각 54mm  (호표 38)</t>
  </si>
  <si>
    <t>단로 스위치 (1개용)  1구  (호표 39)</t>
  </si>
  <si>
    <t>LAN 수구 UNIT 교체  2구  (호표 40)</t>
  </si>
  <si>
    <t xml:space="preserve">      통신내선공</t>
  </si>
  <si>
    <t>LED 매입등(LED 40W)  철거  (호표 41)</t>
  </si>
  <si>
    <t>콘센트 UNIT 철거    (호표 42)</t>
  </si>
  <si>
    <t>스위치 UNIT 철거    (호표 43)</t>
  </si>
  <si>
    <t>천정형 스피커  철거  (호표 44)</t>
  </si>
  <si>
    <t>감지기  철거  (호표 45)</t>
  </si>
  <si>
    <t>A/C 차단기함 철거    (호표 46)</t>
  </si>
  <si>
    <t>차단기함 철거    (호표 47)</t>
  </si>
  <si>
    <t>AL DUCT 철거    (호표 48)</t>
  </si>
  <si>
    <t>LAN 수구(2구) UNIT 철거    (호표 49)</t>
  </si>
  <si>
    <t>기존 간선 정리    (호표 50)</t>
  </si>
  <si>
    <t>공 량 산 출 근 거 서</t>
  </si>
  <si>
    <t>품 셈 목 록</t>
  </si>
  <si>
    <t>수  량</t>
  </si>
  <si>
    <t>노임할증-1</t>
  </si>
  <si>
    <t>노임할증-2</t>
  </si>
  <si>
    <t>노임할증-3</t>
  </si>
  <si>
    <t>내역수량</t>
  </si>
  <si>
    <t>직  종  명</t>
  </si>
  <si>
    <t>공  량</t>
  </si>
  <si>
    <t>계</t>
  </si>
  <si>
    <t>비    고</t>
  </si>
  <si>
    <t>일위대가목록+자재</t>
  </si>
  <si>
    <t>1종금속제가요전선관-노출  42mm, 비방수  M  (호표 1)</t>
  </si>
  <si>
    <t>전기품셈 5-1</t>
  </si>
  <si>
    <t>0.104*1 * 90%</t>
  </si>
  <si>
    <t>0.6/1kv 난연 전력케이블(F-CV)  4C*10㎟  M  (호표 2)</t>
  </si>
  <si>
    <t>전기품셈 5-13</t>
  </si>
  <si>
    <t>0.049*1</t>
  </si>
  <si>
    <t>난연 비닐절연접지용전선(F-GV)-관내  0.6/1kv, 10㎟  M  (호표 3)</t>
  </si>
  <si>
    <t>전기 3-38</t>
  </si>
  <si>
    <t>0.006*1 * 150%</t>
  </si>
  <si>
    <t>풀박스  300*300*200mm  개  (호표 4)</t>
  </si>
  <si>
    <t>전기품셈 5-4</t>
  </si>
  <si>
    <t>0.35*1 * 90%</t>
  </si>
  <si>
    <t>배선용 차단기 설치(MCCB)  4P 50AF  EA  (호표 5)</t>
  </si>
  <si>
    <t>전기품셈 5-19</t>
  </si>
  <si>
    <t>0.338*1</t>
  </si>
  <si>
    <t>분전반 설치  LP-웨이트, 도면규격 참조  SET  (호표 6)</t>
  </si>
  <si>
    <t>0.66*1 * 90%</t>
  </si>
  <si>
    <t>0.182*1</t>
  </si>
  <si>
    <t>0.133*1</t>
  </si>
  <si>
    <t>1종금속제가요전선관-노출  28mm, 비방수  M  (호표 9)</t>
  </si>
  <si>
    <t>0.072*1 * 90%</t>
  </si>
  <si>
    <t>가요성알루미늄피케이블(ACF-IX)  3C*4.0㎟, 2.25mm, 단선  M  (호표 10)</t>
  </si>
  <si>
    <t>0.033*1</t>
  </si>
  <si>
    <t>0.6/1kv 난연 전력케이블(F-CV)  2C*6㎟  M  (호표 11)</t>
  </si>
  <si>
    <t>0.018*1</t>
  </si>
  <si>
    <t>난연 비닐절연접지용전선(F-GV)-관내  0.6/1kv, 6㎟  M  (호표 12)</t>
  </si>
  <si>
    <t>Outlet Box  4각 54mm  개  (호표 13)</t>
  </si>
  <si>
    <t>전기품셈 5-3</t>
  </si>
  <si>
    <t>0.2*1 * 90%</t>
  </si>
  <si>
    <t>조인트박스  100x100x50  개  (호표 14)</t>
  </si>
  <si>
    <t>0.04*1 * 90%</t>
  </si>
  <si>
    <t>풀박스  200*200*150mm  개  (호표 15)</t>
  </si>
  <si>
    <t>0.22*1 * 90%</t>
  </si>
  <si>
    <t>콘센트 설치(매입)  접지형, 15A 250V, 2구  개  (호표 16)</t>
  </si>
  <si>
    <t>전기품셈 5-23</t>
  </si>
  <si>
    <t>0.08*1</t>
  </si>
  <si>
    <t>가요성알루미늄피케이블(ACF-IX)  3C*2.5㎟, 1.78mm, 단선  M  (호표 17)</t>
  </si>
  <si>
    <t>0.0285*1</t>
  </si>
  <si>
    <t>가요성알루미늄피케이블(ACF-IX)  4C*2.5㎟, 1.78mm, 단선  M  (호표 18)</t>
  </si>
  <si>
    <t>0.039*1</t>
  </si>
  <si>
    <t>가요성알루미늄피케이블(ACF-IX)  5C*2.5㎟, 1.78mm, 단선  M  (호표 19)</t>
  </si>
  <si>
    <t>0.048*1</t>
  </si>
  <si>
    <t>스위치 박스  1개용, 54mm  개  (호표 20)</t>
  </si>
  <si>
    <t>단로 스위치 (1개용)  3구  개  (호표 21)</t>
  </si>
  <si>
    <t>0.085*1</t>
  </si>
  <si>
    <t>레일 트랙 지지대  A형 행거  EA  (호표 23)</t>
  </si>
  <si>
    <t>전기품셈 5-29</t>
  </si>
  <si>
    <t>0.036*1</t>
  </si>
  <si>
    <t>TYPE "A"  LED 25W(T7라인조명)-W1200  EA  (호표 24)</t>
  </si>
  <si>
    <t>전기품셈 5-25-3</t>
  </si>
  <si>
    <t>0.138*1 * 90%</t>
  </si>
  <si>
    <t>TYPE "B"  LED 20W(T7라인조명)-W900  EA  (호표 25)</t>
  </si>
  <si>
    <t>0.117*1 * 90%</t>
  </si>
  <si>
    <t>1종금속제가요전선관-노출  16mm, 비방수  M  (호표 26)</t>
  </si>
  <si>
    <t>0.044*1 * 90%</t>
  </si>
  <si>
    <t>450/75OV 저독성난연가교폴리올레핀절연전선(HFIX)  1.38㎜(1.5㎟)  M  (호표 27)</t>
  </si>
  <si>
    <t>전기품셈 5-10</t>
  </si>
  <si>
    <t>0.01*1</t>
  </si>
  <si>
    <t>덧박스  4각  54mm  개  (호표 28)</t>
  </si>
  <si>
    <t>화재감지기  열감지기,차동식스포트형  개  (호표 29)</t>
  </si>
  <si>
    <t>전기품셈 10-2-1</t>
  </si>
  <si>
    <t>0.13*1</t>
  </si>
  <si>
    <t>천정형 스피커 설치  3W  개  (호표 30)</t>
  </si>
  <si>
    <t>전기품셈 5-52-3</t>
  </si>
  <si>
    <t>0.33*1</t>
  </si>
  <si>
    <t>1종금속제가요전선관-노출  36mm, 비방수  M  (호표 31)</t>
  </si>
  <si>
    <t>0.087*1 * 90%</t>
  </si>
  <si>
    <t>0.6/1kv 난연 전력케이블(F-CV)  2C*10㎟  M  (호표 32)</t>
  </si>
  <si>
    <t>0.025*1</t>
  </si>
  <si>
    <t>배선용 차단기 설치(MCCB)  2P 50AF  EA  (호표 33)</t>
  </si>
  <si>
    <t>주택용 분전반(액자형) 설치  MAIN 2P 50AF, 분기 30AF x 6EA  SET  (호표 34)</t>
  </si>
  <si>
    <t>전기품셈 5-18-1</t>
  </si>
  <si>
    <t>0.77*1</t>
  </si>
  <si>
    <t>450/75OV 저독성난연가교폴리올레핀절연전선(HFIX)  1.78㎜(2.5㎟)  M  (호표 37)</t>
  </si>
  <si>
    <t>Concrete Box  8각 54mm  개  (호표 38)</t>
  </si>
  <si>
    <t>0.12*1 * 90%</t>
  </si>
  <si>
    <t>단로 스위치 (1개용)  1구  개  (호표 39)</t>
  </si>
  <si>
    <t>LAN 수구 UNIT 교체  2구  개  (호표 40)</t>
  </si>
  <si>
    <t>통신 4-3-2</t>
  </si>
  <si>
    <t>0.028*1 * 60%</t>
  </si>
  <si>
    <t>LED 매입등(LED 40W)  철거  EA  (호표 41)</t>
  </si>
  <si>
    <t>0.263*1 * 90% * 30%</t>
  </si>
  <si>
    <t>콘센트 UNIT 철거    개  (호표 42)</t>
  </si>
  <si>
    <t>0.08*1 * 30%</t>
  </si>
  <si>
    <t>스위치 UNIT 철거    개  (호표 43)</t>
  </si>
  <si>
    <t>0.085*1 * 30%</t>
  </si>
  <si>
    <t>천정형 스피커  철거  EA  (호표 44)</t>
  </si>
  <si>
    <t>0.33*1 * 30%</t>
  </si>
  <si>
    <t>감지기  철거  EA  (호표 45)</t>
  </si>
  <si>
    <t>0.13*1 * 30%</t>
  </si>
  <si>
    <t>A/C 차단기함 철거    SET  (호표 46)</t>
  </si>
  <si>
    <t>0.66*1 * 90% * 30%</t>
  </si>
  <si>
    <t>차단기함 철거    SET  (호표 47)</t>
  </si>
  <si>
    <t>AL DUCT 철거    M  (호표 48)</t>
  </si>
  <si>
    <t>전기품셈 5-7</t>
  </si>
  <si>
    <t>0.15*1 * 70% * 30%</t>
  </si>
  <si>
    <t>LAN 수구(2구) UNIT 철거    EA  (호표 49)</t>
  </si>
  <si>
    <t>0.028*1 * 60% * 30%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</si>
  <si>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</si>
  <si>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</si>
  <si>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</si>
  <si>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</si>
  <si>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</si>
  <si>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</si>
  <si>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</si>
  <si>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</si>
  <si>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</si>
  <si>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</si>
  <si>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</si>
  <si>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</si>
  <si>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</si>
  <si>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</si>
  <si>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FTTTT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</si>
  <si>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</si>
  <si>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</si>
  <si>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</si>
  <si>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</si>
  <si>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</si>
  <si>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</si>
  <si>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</si>
  <si>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</si>
  <si>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</si>
  <si>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</si>
  <si>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</si>
  <si>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</si>
  <si>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</si>
  <si>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</si>
  <si>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</si>
  <si>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</si>
  <si>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</si>
  <si>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</si>
  <si>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</si>
  <si>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A3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</si>
  <si>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</si>
  <si>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</si>
  <si>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</si>
  <si>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</si>
  <si>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</si>
  <si>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</si>
  <si>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</si>
  <si>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</si>
  <si>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...</t>
  </si>
  <si>
    <t>....</t>
  </si>
  <si>
    <t>.....</t>
  </si>
  <si>
    <t>E</t>
  </si>
  <si>
    <t>G</t>
  </si>
  <si>
    <t>H</t>
  </si>
  <si>
    <t>I</t>
  </si>
  <si>
    <t>J</t>
  </si>
  <si>
    <t>공  종  별  집  계  표</t>
  </si>
  <si>
    <t xml:space="preserve">  웨이트트레이닝 실습실 전기설비공사 전력간선설비공사 </t>
  </si>
  <si>
    <t>재료코드</t>
  </si>
  <si>
    <t>품        명</t>
  </si>
  <si>
    <t>규        격</t>
  </si>
  <si>
    <t>할증전수량</t>
  </si>
  <si>
    <t>할증후수량</t>
  </si>
  <si>
    <t>전력간선설비공사</t>
  </si>
  <si>
    <t>3913170620174438</t>
  </si>
  <si>
    <t>EE2902010010</t>
  </si>
  <si>
    <t>EEA105020070</t>
  </si>
  <si>
    <t>EEA203010040</t>
  </si>
  <si>
    <t>EEA303040050</t>
  </si>
  <si>
    <t>EEA901030120</t>
  </si>
  <si>
    <t>EEA902190100</t>
  </si>
  <si>
    <t>EI0403001193</t>
  </si>
  <si>
    <t>EI0403003336</t>
  </si>
  <si>
    <t xml:space="preserve">  웨이트트레이닝 실습실 전기설비공사 전열설비공사 </t>
  </si>
  <si>
    <t>전열설비공사</t>
  </si>
  <si>
    <t>3913170620174436</t>
  </si>
  <si>
    <t>EE0300000013</t>
  </si>
  <si>
    <t>EE0300000072</t>
  </si>
  <si>
    <t>EE1306010060</t>
  </si>
  <si>
    <t>EEA105020050</t>
  </si>
  <si>
    <t>EEA203010030</t>
  </si>
  <si>
    <t>EEA303020040</t>
  </si>
  <si>
    <t>EEA901030060</t>
  </si>
  <si>
    <t>EEA903020081</t>
  </si>
  <si>
    <t xml:space="preserve">  웨이트트레이닝 실습실 전기설비공사 전등설비공사 </t>
  </si>
  <si>
    <t>전등설비공사</t>
  </si>
  <si>
    <t>EE0300000032</t>
  </si>
  <si>
    <t>2개용, 54mm</t>
  </si>
  <si>
    <t>EE1306010050</t>
  </si>
  <si>
    <t>EE1306010080</t>
  </si>
  <si>
    <t>EE1306010110</t>
  </si>
  <si>
    <t>EEA903020162</t>
  </si>
  <si>
    <t>EI0403002009</t>
  </si>
  <si>
    <t>EI0403002010</t>
  </si>
  <si>
    <t>EI0403003358</t>
  </si>
  <si>
    <t>EI0403003368</t>
  </si>
  <si>
    <t xml:space="preserve">  웨이트트레이닝 실습실 전기설비공사 기타설비공사 </t>
  </si>
  <si>
    <t>기타설비공사</t>
  </si>
  <si>
    <t>3913170620174434</t>
  </si>
  <si>
    <t>EE0300000071</t>
  </si>
  <si>
    <t>EE4802040011</t>
  </si>
  <si>
    <t>EEA105020030</t>
  </si>
  <si>
    <t>EEA201110010</t>
  </si>
  <si>
    <t>EI0201000111</t>
  </si>
  <si>
    <t xml:space="preserve">  강의실 전기설비공사 전력간선설비공사 </t>
  </si>
  <si>
    <t>3913170620174437</t>
  </si>
  <si>
    <t>EEA105020060</t>
  </si>
  <si>
    <t>EEA303020050</t>
  </si>
  <si>
    <t>EEA902190090</t>
  </si>
  <si>
    <t>EI0403001194</t>
  </si>
  <si>
    <t xml:space="preserve">  강의실 전기설비공사 전열설비공사 </t>
  </si>
  <si>
    <t>AGA100003001</t>
  </si>
  <si>
    <t>EE2900000120</t>
  </si>
  <si>
    <t xml:space="preserve">  강의실 전기설비공사 전등설비공사 </t>
  </si>
  <si>
    <t>EE0300000011</t>
  </si>
  <si>
    <t>EEA201110020</t>
  </si>
  <si>
    <t>EEA903020160</t>
  </si>
  <si>
    <t xml:space="preserve">  강의실 전기설비공사 기타설비공사 </t>
  </si>
  <si>
    <t>EE2301000101</t>
  </si>
  <si>
    <t xml:space="preserve">  철거설비공사 철거설비공사 </t>
  </si>
  <si>
    <t>철거설비공사</t>
  </si>
  <si>
    <t>EEA903020072</t>
  </si>
  <si>
    <t>EEA903020181</t>
  </si>
  <si>
    <t>EI0403003486</t>
  </si>
  <si>
    <t>EI0403003501</t>
  </si>
  <si>
    <t>EI0403003508</t>
  </si>
  <si>
    <t>EI0403003530</t>
  </si>
  <si>
    <t>EI0403003547</t>
  </si>
  <si>
    <t>EI0403003548</t>
  </si>
  <si>
    <t>EI0403003549</t>
  </si>
  <si>
    <t>EI0403004403</t>
  </si>
  <si>
    <t>ZEA0000000000761</t>
  </si>
  <si>
    <t>산   출   서</t>
  </si>
  <si>
    <t xml:space="preserve">  웨이트트레이닝 실습실 전기설비공사 전력간선설비공사 전력간선설비공사[1EA]</t>
  </si>
  <si>
    <t>회로명</t>
  </si>
  <si>
    <t>산 출 명 칭</t>
  </si>
  <si>
    <t>산  출  식</t>
  </si>
  <si>
    <t>물 량</t>
  </si>
  <si>
    <t>가닥수</t>
  </si>
  <si>
    <t>산 출 식</t>
  </si>
  <si>
    <t>합 계</t>
  </si>
  <si>
    <t>도면명</t>
  </si>
  <si>
    <t>도면번호</t>
  </si>
  <si>
    <t>층명</t>
  </si>
  <si>
    <t>F-CV 10㎟/4C x 1, (E)10㎟ x 1 (FLEX 42C)</t>
  </si>
  <si>
    <t>2+2+43+2+2</t>
  </si>
  <si>
    <t>51</t>
  </si>
  <si>
    <t>비방수커넥터(42C)</t>
  </si>
  <si>
    <t>4</t>
  </si>
  <si>
    <t>풀박스 300x300x200</t>
  </si>
  <si>
    <t>2</t>
  </si>
  <si>
    <t>1</t>
  </si>
  <si>
    <t>차단기 설치</t>
  </si>
  <si>
    <t>벽관통 구간</t>
  </si>
  <si>
    <t>2+43</t>
  </si>
  <si>
    <t>45*0.18</t>
  </si>
  <si>
    <t xml:space="preserve">  웨이트트레이닝 실습실 전기설비공사 전열설비공사 전열설비공사[1EA]</t>
  </si>
  <si>
    <t>R1 회로</t>
  </si>
  <si>
    <t>ACF-IX 4㎟/3C x 1</t>
  </si>
  <si>
    <t>2+7+3+3</t>
  </si>
  <si>
    <t>15</t>
  </si>
  <si>
    <t>매입 접지 2구 콘센트</t>
  </si>
  <si>
    <t>R2 회로</t>
  </si>
  <si>
    <t>2+10+3+2+3+3+3</t>
  </si>
  <si>
    <t>26</t>
  </si>
  <si>
    <t>3</t>
  </si>
  <si>
    <t>R3 회로</t>
  </si>
  <si>
    <t>2+14+2+2+2+2+2</t>
  </si>
  <si>
    <t>R4 회로</t>
  </si>
  <si>
    <t>2+4+2+3.5+2+3.5+2+3.5+2</t>
  </si>
  <si>
    <t>24.5</t>
  </si>
  <si>
    <t>매입 접지 2구 콘센트 UNIT 교체</t>
  </si>
  <si>
    <t>AC1 회로</t>
  </si>
  <si>
    <t>F-CV 6㎟/2C x 1, (E)6㎟ x 1 (FLEX 28C)</t>
  </si>
  <si>
    <t>2+15+2+2</t>
  </si>
  <si>
    <t>21</t>
  </si>
  <si>
    <t>비방수커넥터(28C)</t>
  </si>
  <si>
    <t>풀박스 200x200x150</t>
  </si>
  <si>
    <t xml:space="preserve">  웨이트트레이닝 실습실 전기설비공사 전등설비공사 전등설비공사[1EA]</t>
  </si>
  <si>
    <t>L1 회로</t>
  </si>
  <si>
    <t>ACF-IX 2.5㎟/3C x 1</t>
  </si>
  <si>
    <t>2+2+4.5+4+4+4</t>
  </si>
  <si>
    <t>20.5</t>
  </si>
  <si>
    <t>ACF-IX 2.5㎟/4C x 1</t>
  </si>
  <si>
    <t>4.5</t>
  </si>
  <si>
    <t>ACF-IX 2.5㎟/5C x 1</t>
  </si>
  <si>
    <t>1+2</t>
  </si>
  <si>
    <t>1로 3구 스위치</t>
  </si>
  <si>
    <t>6</t>
  </si>
  <si>
    <t>36</t>
  </si>
  <si>
    <t>24</t>
  </si>
  <si>
    <t>(2.1+3.5)*6</t>
  </si>
  <si>
    <t>33.6</t>
  </si>
  <si>
    <t>22</t>
  </si>
  <si>
    <t xml:space="preserve">  웨이트트레이닝 실습실 전기설비공사 기타설비공사 기타설비공사[1EA]</t>
  </si>
  <si>
    <t>[ 감지기 ]</t>
  </si>
  <si>
    <t>HFIX 1.5㎟ x 4 (FLEX 16C)</t>
  </si>
  <si>
    <t>비방수커넥터(16C)</t>
  </si>
  <si>
    <t>차동식 감지기</t>
  </si>
  <si>
    <t>[ 스피커 ]</t>
  </si>
  <si>
    <t>HFIX 1.5㎟ x 2 (FLEX 16C)</t>
  </si>
  <si>
    <t>천정형 스피커(3W)</t>
  </si>
  <si>
    <t xml:space="preserve">  강의실 전기설비공사 전력간선설비공사 전력간선설비공사[1EA]</t>
  </si>
  <si>
    <t>F-CV 10㎟/2C x 1, (E)10㎟ x 1 (FLEX 36C)</t>
  </si>
  <si>
    <t>2+2+22+2+2</t>
  </si>
  <si>
    <t>30</t>
  </si>
  <si>
    <t>비방수커넥터(36C)</t>
  </si>
  <si>
    <t>주택용 분전반 설치</t>
  </si>
  <si>
    <t xml:space="preserve">  강의실 전기설비공사 전열설비공사 전열설비공사[1EA]</t>
  </si>
  <si>
    <t>2+9+2+3+2</t>
  </si>
  <si>
    <t>18</t>
  </si>
  <si>
    <t>2+8+3+1.5+4+3+1.5+4+3+1.5</t>
  </si>
  <si>
    <t>31.5</t>
  </si>
  <si>
    <t>2+3.5+2+2+2+2.5+2+4+2</t>
  </si>
  <si>
    <t>벽체 홈파기 구간</t>
  </si>
  <si>
    <t>2+2</t>
  </si>
  <si>
    <t>4*0.3</t>
  </si>
  <si>
    <t>9+3+8+3+4+4+3+3.5+2+4</t>
  </si>
  <si>
    <t>43.5*0.18</t>
  </si>
  <si>
    <t xml:space="preserve">  강의실 전기설비공사 전등설비공사 전등설비공사[1EA]</t>
  </si>
  <si>
    <t>HFIX 2.5㎟ x 1</t>
  </si>
  <si>
    <t>2+2.5+7.5*3+3+4+1*10</t>
  </si>
  <si>
    <t>44</t>
  </si>
  <si>
    <t>7.5</t>
  </si>
  <si>
    <t>1로 1구 스위치 UNIT 교체</t>
  </si>
  <si>
    <t>1로 3구 스위치 UNIT 교체</t>
  </si>
  <si>
    <t>아우트렛 8각박스</t>
  </si>
  <si>
    <t>2.5+7.5*3+4+7.5</t>
  </si>
  <si>
    <t>36.5*0.18</t>
  </si>
  <si>
    <t xml:space="preserve">  강의실 전기설비공사 기타설비공사 기타설비공사[1EA]</t>
  </si>
  <si>
    <t>LAN 수구(2구) UNIT 교체</t>
  </si>
  <si>
    <t>2+2+2</t>
  </si>
  <si>
    <t>6*0.18</t>
  </si>
  <si>
    <t xml:space="preserve">  철거설비공사 철거설비공사 철거설비공사[1EA]</t>
  </si>
  <si>
    <t>LED 매입등(LED 40W) 철거</t>
  </si>
  <si>
    <t>12</t>
  </si>
  <si>
    <t>13+1+4</t>
  </si>
  <si>
    <t>1+5</t>
  </si>
  <si>
    <t>감지기 철거</t>
  </si>
  <si>
    <t>7</t>
  </si>
  <si>
    <t>스피커 철거</t>
  </si>
  <si>
    <t>관리번호</t>
    <phoneticPr fontId="1" type="noConversion"/>
  </si>
  <si>
    <t>사본번호</t>
    <phoneticPr fontId="1" type="noConversion"/>
  </si>
  <si>
    <t>설     계     서</t>
    <phoneticPr fontId="15" type="noConversion"/>
  </si>
  <si>
    <t>2026.  07.</t>
    <phoneticPr fontId="15" type="noConversion"/>
  </si>
  <si>
    <t>-  목     차  -</t>
    <phoneticPr fontId="15" type="noConversion"/>
  </si>
  <si>
    <t>1. 설계 내역서</t>
    <phoneticPr fontId="15" type="noConversion"/>
  </si>
  <si>
    <t>2. 일위 대가표</t>
    <phoneticPr fontId="15" type="noConversion"/>
  </si>
  <si>
    <t>3. 단가 조사표</t>
    <phoneticPr fontId="1" type="noConversion"/>
  </si>
  <si>
    <t>4. 수량 산출서</t>
    <phoneticPr fontId="1" type="noConversion"/>
  </si>
  <si>
    <t>5. 공량 산출서</t>
    <phoneticPr fontId="1" type="noConversion"/>
  </si>
  <si>
    <t>6. 견   적   서</t>
    <phoneticPr fontId="1" type="noConversion"/>
  </si>
  <si>
    <t>2026년도  07월</t>
    <phoneticPr fontId="1" type="noConversion"/>
  </si>
  <si>
    <t>설계자</t>
    <phoneticPr fontId="1" type="noConversion"/>
  </si>
  <si>
    <t>심사자</t>
    <phoneticPr fontId="1" type="noConversion"/>
  </si>
  <si>
    <t>담 당</t>
    <phoneticPr fontId="1" type="noConversion"/>
  </si>
  <si>
    <t>과 장</t>
    <phoneticPr fontId="1" type="noConversion"/>
  </si>
  <si>
    <t>설   계   예   산   서</t>
    <phoneticPr fontId="1" type="noConversion"/>
  </si>
  <si>
    <t>구     분</t>
    <phoneticPr fontId="1" type="noConversion"/>
  </si>
  <si>
    <t>공     사     금     액</t>
    <phoneticPr fontId="1" type="noConversion"/>
  </si>
  <si>
    <t>비   고</t>
    <phoneticPr fontId="1" type="noConversion"/>
  </si>
  <si>
    <t>총   공   사   비</t>
    <phoneticPr fontId="1" type="noConversion"/>
  </si>
  <si>
    <t>도</t>
    <phoneticPr fontId="1" type="noConversion"/>
  </si>
  <si>
    <t>공  급  가  액</t>
    <phoneticPr fontId="1" type="noConversion"/>
  </si>
  <si>
    <t>급</t>
    <phoneticPr fontId="1" type="noConversion"/>
  </si>
  <si>
    <t>부 가 가 치 세</t>
    <phoneticPr fontId="1" type="noConversion"/>
  </si>
  <si>
    <t>액</t>
    <phoneticPr fontId="1" type="noConversion"/>
  </si>
  <si>
    <t>소     계</t>
    <phoneticPr fontId="1" type="noConversion"/>
  </si>
  <si>
    <t>관     급     액</t>
    <phoneticPr fontId="1" type="noConversion"/>
  </si>
  <si>
    <t>대 관 업 무 비</t>
    <phoneticPr fontId="1" type="noConversion"/>
  </si>
  <si>
    <t>공     사     원     가     계     산     서</t>
    <phoneticPr fontId="15" type="noConversion"/>
  </si>
  <si>
    <t>공          사          명</t>
    <phoneticPr fontId="15" type="noConversion"/>
  </si>
  <si>
    <t>전문대학 혁신지원사업 미래형학습환경(공동실습실) 구축 전기공사</t>
    <phoneticPr fontId="15" type="noConversion"/>
  </si>
  <si>
    <t>작성일자</t>
    <phoneticPr fontId="15" type="noConversion"/>
  </si>
  <si>
    <t>총     공     사</t>
    <phoneticPr fontId="15" type="noConversion"/>
  </si>
  <si>
    <t>작 성 자</t>
    <phoneticPr fontId="35" type="noConversion"/>
  </si>
  <si>
    <t>도     급     액</t>
    <phoneticPr fontId="15" type="noConversion"/>
  </si>
  <si>
    <t>관     급     액</t>
    <phoneticPr fontId="35" type="noConversion"/>
  </si>
  <si>
    <t>대관 업무비</t>
    <phoneticPr fontId="1" type="noConversion"/>
  </si>
  <si>
    <t>설    계    내    역    서</t>
    <phoneticPr fontId="15" type="noConversion"/>
  </si>
  <si>
    <t>비               목</t>
    <phoneticPr fontId="15" type="noConversion"/>
  </si>
  <si>
    <t>구               성               비</t>
    <phoneticPr fontId="15" type="noConversion"/>
  </si>
  <si>
    <t>금          액</t>
    <phoneticPr fontId="15" type="noConversion"/>
  </si>
  <si>
    <t>비          고</t>
    <phoneticPr fontId="15" type="noConversion"/>
  </si>
  <si>
    <t>순  공  사  원  가</t>
    <phoneticPr fontId="15" type="noConversion"/>
  </si>
  <si>
    <t>재료비</t>
    <phoneticPr fontId="15" type="noConversion"/>
  </si>
  <si>
    <t>직  접  재  료  비</t>
  </si>
  <si>
    <t>간  접  재  료  비</t>
  </si>
  <si>
    <t>작업설, 부산물(△)</t>
  </si>
  <si>
    <t>[ 소        계 ]</t>
    <phoneticPr fontId="1" type="noConversion"/>
  </si>
  <si>
    <t>노무비</t>
    <phoneticPr fontId="15" type="noConversion"/>
  </si>
  <si>
    <t>직  접  노  무  비</t>
  </si>
  <si>
    <t>간  접  노  무  비</t>
  </si>
  <si>
    <t>경  비</t>
    <phoneticPr fontId="15" type="noConversion"/>
  </si>
  <si>
    <t>기     계       경     비</t>
    <phoneticPr fontId="15" type="noConversion"/>
  </si>
  <si>
    <t>산   재     보   험   료</t>
    <phoneticPr fontId="15" type="noConversion"/>
  </si>
  <si>
    <t>고   용     보   험   료</t>
    <phoneticPr fontId="15" type="noConversion"/>
  </si>
  <si>
    <t>국민     건강    보험료</t>
    <phoneticPr fontId="15" type="noConversion"/>
  </si>
  <si>
    <t>국민     연금    보험료</t>
    <phoneticPr fontId="15" type="noConversion"/>
  </si>
  <si>
    <t>노인  장기요양  보험료</t>
    <phoneticPr fontId="15" type="noConversion"/>
  </si>
  <si>
    <t>퇴직     공제    부금비</t>
    <phoneticPr fontId="15" type="noConversion"/>
  </si>
  <si>
    <t>산업안전보건관리비</t>
  </si>
  <si>
    <t>도급자 관급 미포함</t>
    <phoneticPr fontId="35" type="noConversion"/>
  </si>
  <si>
    <t>도급자 관급 포함
(a, b중 작은 금액)</t>
    <phoneticPr fontId="35" type="noConversion"/>
  </si>
  <si>
    <t>환   경   보   전   비</t>
    <phoneticPr fontId="15" type="noConversion"/>
  </si>
  <si>
    <t>기     타     경     비</t>
    <phoneticPr fontId="15" type="noConversion"/>
  </si>
  <si>
    <t>석 면 분 담 금</t>
    <phoneticPr fontId="15" type="noConversion"/>
  </si>
  <si>
    <t>임 금 채 권 부 담 금</t>
    <phoneticPr fontId="15" type="noConversion"/>
  </si>
  <si>
    <t>건설기계대여금 지급보증액 발급금액</t>
    <phoneticPr fontId="15" type="noConversion"/>
  </si>
  <si>
    <t>[ 소          계 ]</t>
  </si>
  <si>
    <t>계①</t>
    <phoneticPr fontId="15" type="noConversion"/>
  </si>
  <si>
    <t>재료비 + 노무비 + 경비</t>
    <phoneticPr fontId="15" type="noConversion"/>
  </si>
  <si>
    <t>일  반  관  리  비</t>
    <phoneticPr fontId="15" type="noConversion"/>
  </si>
  <si>
    <t>도급자 관급 미포함 적용</t>
    <phoneticPr fontId="15" type="noConversion"/>
  </si>
  <si>
    <t>계②</t>
    <phoneticPr fontId="35" type="noConversion"/>
  </si>
  <si>
    <t>이                윤</t>
    <phoneticPr fontId="15" type="noConversion"/>
  </si>
  <si>
    <t>도급자 관급 포함 (a항) 적용</t>
    <phoneticPr fontId="15" type="noConversion"/>
  </si>
  <si>
    <t>계③</t>
    <phoneticPr fontId="35" type="noConversion"/>
  </si>
  <si>
    <t>전기공사손해배상공제</t>
    <phoneticPr fontId="15" type="noConversion"/>
  </si>
  <si>
    <t>최저공제료:20,000원</t>
    <phoneticPr fontId="1" type="noConversion"/>
  </si>
  <si>
    <t>계④</t>
    <phoneticPr fontId="15" type="noConversion"/>
  </si>
  <si>
    <t>도급자 관급 포함 (b항) 적용</t>
    <phoneticPr fontId="15" type="noConversion"/>
  </si>
  <si>
    <t>부  가  가  치  세</t>
    <phoneticPr fontId="15" type="noConversion"/>
  </si>
  <si>
    <t>도   급   액</t>
    <phoneticPr fontId="15" type="noConversion"/>
  </si>
  <si>
    <t>천단위이하 절사</t>
    <phoneticPr fontId="1" type="noConversion"/>
  </si>
  <si>
    <t>도급자 관급 포함 (b항) 적용, [1.2 배 계상]
관급자재가 있는 경우 당해 금액을 대상액에 포함시킬 때의 안전관리비는 당해 금액을 포함하지 않은 대상액을 기준으로 계상한 안전관리비의 1.2배를 초과할 수 없다</t>
    <phoneticPr fontId="35" type="noConversion"/>
  </si>
  <si>
    <t>관   급   액</t>
    <phoneticPr fontId="35" type="noConversion"/>
  </si>
  <si>
    <t>도급자 관급 미포함 (관급자 설치 관급)</t>
    <phoneticPr fontId="35" type="noConversion"/>
  </si>
  <si>
    <t>도급자 관급 포함 (도급자 관급 자재)</t>
    <phoneticPr fontId="35" type="noConversion"/>
  </si>
  <si>
    <t>사용전검사수수료</t>
    <phoneticPr fontId="1" type="noConversion"/>
  </si>
  <si>
    <t>총   공   사</t>
    <phoneticPr fontId="15" type="noConversion"/>
  </si>
  <si>
    <t>주식회사 삼원전기
대표   김   우   현   (인)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</si>
</sst>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#,##0.00#"/>
    <numFmt numFmtId="178" formatCode="#,##0.0"/>
    <numFmt numFmtId="179" formatCode="#,##0.00#;\-#,##0.00#;#"/>
    <numFmt numFmtId="180" formatCode="&quot;₩&quot;#,##0_);[Red]\(&quot;₩&quot;#,##0\)"/>
    <numFmt numFmtId="181" formatCode="#,##0_ "/>
    <numFmt numFmtId="182" formatCode="#,##0.00_ "/>
    <numFmt numFmtId="183" formatCode="&quot;₩&quot;\ ###,###,###,###,###&quot;원&quot;"/>
    <numFmt numFmtId="184" formatCode="&quot;직&quot;&quot;접&quot;&quot;노&quot;&quot;무&quot;&quot;비&quot;\ \x\ #,###.00&quot;%&quot;"/>
    <numFmt numFmtId="185" formatCode="&quot;직&quot;&quot;접&quot;\ &quot;노&quot;&quot;무&quot;&quot;비&quot;\ \x\ #,##0.00&quot;%&quot;"/>
    <numFmt numFmtId="186" formatCode="&quot;노&quot;&quot;무&quot;&quot;비&quot;\ \x\ #,##0.00&quot;%&quot;"/>
    <numFmt numFmtId="187" formatCode="&quot;직&quot;&quot;접&quot;\ &quot;노&quot;&quot;무&quot;&quot;비&quot;\ \x\ #,##0.000&quot;%&quot;"/>
    <numFmt numFmtId="188" formatCode="&quot;건&quot;&quot;강&quot;\ &quot;보&quot;&quot;험&quot;&quot;료&quot;\ \x\ #,##0.00&quot;%&quot;"/>
    <numFmt numFmtId="189" formatCode="&quot;1.&quot;\ &quot;(&quot;&quot;재&quot;&quot;료&quot;&quot;비&quot;&quot;+&quot;&quot;직&quot;&quot;접&quot;\ &quot;노&quot;&quot;무&quot;&quot;비&quot;&quot;)&quot;\ \x\ ###0.00&quot;%&quot;"/>
    <numFmt numFmtId="190" formatCode="&quot;   &quot;\ &quot;(&quot;&quot;재&quot;&quot;료&quot;&quot;비&quot;&quot;+&quot;&quot;직&quot;&quot;접&quot;\ &quot;노&quot;&quot;무&quot;&quot;비&quot;&quot;)&quot;\ \x\ ###0.00&quot;%&quot;"/>
    <numFmt numFmtId="191" formatCode="#,##0;[Red]#,##0"/>
    <numFmt numFmtId="192" formatCode="&quot;2.&quot;\ &quot;(&quot;&quot;재&quot;&quot;료&quot;&quot;비&quot;&quot;+&quot;&quot;직&quot;&quot;접&quot;\ &quot;노&quot;&quot;무&quot;&quot;비&quot;&quot;)&quot;\ \x\ #,##0.00&quot;%&quot;\ \x\ &quot;1.2 계상&quot;"/>
    <numFmt numFmtId="193" formatCode="&quot;a.&quot;\ &quot;(&quot;&quot;재&quot;&quot;료&quot;&quot;비&quot;&quot;+&quot;&quot;직&quot;&quot;접&quot;\ &quot;노&quot;&quot;무&quot;&quot;비&quot;&quot;+&quot;&quot;관&quot;&quot;급&quot;&quot;자&quot;&quot;재&quot;&quot;비&quot;&quot;)&quot;\ \x\ #,##0.00&quot;%&quot;"/>
    <numFmt numFmtId="194" formatCode="&quot;b.&quot;\ &quot;(((&quot;&quot;재&quot;&quot;료&quot;&quot;비&quot;&quot;+&quot;&quot;직&quot;&quot;접&quot;\ &quot;노&quot;&quot;무&quot;&quot;비&quot;&quot;)&quot;\ \x\ #,##0.00&quot;%&quot;\)\ \x\ &quot;1.2 계상&quot;"/>
    <numFmt numFmtId="195" formatCode="&quot;(&quot;&quot;재&quot;&quot;료&quot;&quot;비&quot;&quot;+&quot;&quot;직&quot;&quot;접&quot;\ &quot;노&quot;&quot;무&quot;&quot;비&quot;&quot;+&quot;&quot;기&quot;&quot;계&quot;&quot;경&quot;&quot;비&quot;&quot;)&quot;\ \x\ #,##0.00&quot;%&quot;"/>
    <numFmt numFmtId="196" formatCode="&quot;(&quot;&quot;재&quot;&quot;료&quot;&quot;비&quot;&quot;+&quot;&quot;노&quot;&quot;무&quot;&quot;비&quot;&quot;)&quot;\ \x\ #,##0.00&quot;%&quot;"/>
    <numFmt numFmtId="197" formatCode="&quot;노&quot;&quot;무&quot;&quot;비&quot;\ \x\ #,##0.000&quot;%&quot;"/>
    <numFmt numFmtId="198" formatCode="&quot;(&quot;&quot;재&quot;&quot;료&quot;&quot;비&quot;&quot;+&quot;&quot;직&quot;&quot;접&quot;\ &quot;노&quot;&quot;무&quot;&quot;비&quot;&quot;)&quot;\ \x\ #,##0.00&quot;%&quot;"/>
    <numFmt numFmtId="199" formatCode="&quot;(&quot;&quot;재&quot;&quot;료&quot;&quot;비&quot;&quot;+&quot;&quot;직&quot;&quot;접&quot;\ &quot;노&quot;&quot;무&quot;&quot;비&quot;&quot;+&quot;&quot;관&quot;&quot;급&quot;&quot;자&quot;&quot;재&quot;&quot;비&quot;&quot;)&quot;\ \x\ #,##0.00&quot;%&quot;"/>
    <numFmt numFmtId="200" formatCode="&quot;계&quot;\ \x\ #,##0.00&quot;%&quot;"/>
    <numFmt numFmtId="201" formatCode="&quot;(&quot;&quot;노&quot;&quot;무&quot;&quot;비&quot;&quot;+&quot;&quot;경&quot;&quot;비&quot;&quot;+&quot;&quot;일&quot;&quot;반&quot;&quot;관&quot;&quot;리&quot;&quot;비&quot;&quot;)&quot;\ \x\ #,##0.00&quot;%&quot;"/>
    <numFmt numFmtId="202" formatCode="&quot;(계③+도급자 관급자재)&quot;\ \x\ #,##0.00000&quot;%&quot;&quot;(100원 미만 절사)&quot;"/>
    <numFmt numFmtId="203" formatCode="&quot;공&quot;&quot;급&quot;&quot;가&quot;&quot;액&quot;\ \x\ #,##0.00&quot;%&quot;"/>
  </numFmts>
  <fonts count="4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12"/>
      <color theme="1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32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b/>
      <sz val="24"/>
      <color theme="0"/>
      <name val="맑은 고딕"/>
      <family val="3"/>
      <charset val="129"/>
      <scheme val="minor"/>
    </font>
    <font>
      <b/>
      <sz val="26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7"/>
      <name val="맑은 고딕"/>
      <family val="3"/>
      <charset val="129"/>
      <scheme val="minor"/>
    </font>
    <font>
      <b/>
      <sz val="17"/>
      <color theme="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3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22"/>
      <name val="돋움"/>
      <family val="3"/>
      <charset val="129"/>
    </font>
    <font>
      <sz val="1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8"/>
      <name val="돋움"/>
      <family val="3"/>
      <charset val="129"/>
    </font>
    <font>
      <b/>
      <sz val="10"/>
      <name val="돋움"/>
      <family val="3"/>
      <charset val="129"/>
    </font>
    <font>
      <b/>
      <sz val="10.5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b/>
      <sz val="10"/>
      <color rgb="FFFF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0" borderId="0"/>
    <xf numFmtId="42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308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quotePrefix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3" fillId="0" borderId="6" xfId="0" applyNumberFormat="1" applyFont="1" applyBorder="1">
      <alignment vertical="center"/>
    </xf>
    <xf numFmtId="178" fontId="3" fillId="0" borderId="8" xfId="0" applyNumberFormat="1" applyFont="1" applyBorder="1" applyAlignment="1">
      <alignment vertical="center" wrapText="1"/>
    </xf>
    <xf numFmtId="179" fontId="0" fillId="0" borderId="4" xfId="0" quotePrefix="1" applyNumberFormat="1" applyBorder="1" applyAlignment="1">
      <alignment vertical="center" wrapText="1"/>
    </xf>
    <xf numFmtId="179" fontId="3" fillId="0" borderId="4" xfId="0" applyNumberFormat="1" applyFont="1" applyBorder="1" applyAlignment="1">
      <alignment vertical="center" wrapText="1"/>
    </xf>
    <xf numFmtId="179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3" fillId="0" borderId="9" xfId="0" quotePrefix="1" applyFont="1" applyBorder="1" applyAlignment="1">
      <alignment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9" xfId="0" quotePrefix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9" xfId="0" quotePrefix="1" applyFont="1" applyBorder="1" applyAlignment="1">
      <alignment horizontal="center" vertical="center"/>
    </xf>
    <xf numFmtId="0" fontId="9" fillId="0" borderId="9" xfId="0" quotePrefix="1" applyFont="1" applyBorder="1">
      <alignment vertical="center"/>
    </xf>
    <xf numFmtId="0" fontId="9" fillId="0" borderId="9" xfId="0" applyFont="1" applyBorder="1">
      <alignment vertical="center"/>
    </xf>
    <xf numFmtId="0" fontId="11" fillId="0" borderId="0" xfId="2" applyFont="1">
      <alignment vertical="center"/>
    </xf>
    <xf numFmtId="0" fontId="12" fillId="0" borderId="0" xfId="2" applyFont="1">
      <alignment vertical="center"/>
    </xf>
    <xf numFmtId="0" fontId="3" fillId="0" borderId="0" xfId="3">
      <alignment vertical="center"/>
    </xf>
    <xf numFmtId="0" fontId="12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 shrinkToFit="1"/>
    </xf>
    <xf numFmtId="0" fontId="14" fillId="0" borderId="0" xfId="2" applyFont="1" applyAlignment="1">
      <alignment horizontal="center" vertical="center"/>
    </xf>
    <xf numFmtId="0" fontId="16" fillId="0" borderId="0" xfId="2" applyFont="1">
      <alignment vertical="center"/>
    </xf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justify" vertical="center"/>
    </xf>
    <xf numFmtId="0" fontId="11" fillId="0" borderId="0" xfId="2" applyFont="1" applyAlignment="1">
      <alignment horizontal="center" vertical="center"/>
    </xf>
    <xf numFmtId="41" fontId="3" fillId="0" borderId="0" xfId="4">
      <alignment vertical="center"/>
    </xf>
    <xf numFmtId="0" fontId="17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21" fillId="0" borderId="0" xfId="2" applyFont="1" applyAlignment="1">
      <alignment horizontal="left" vertical="center" indent="27"/>
    </xf>
    <xf numFmtId="0" fontId="21" fillId="0" borderId="0" xfId="2" applyFont="1" applyAlignment="1">
      <alignment horizontal="left" vertical="center" indent="27"/>
    </xf>
    <xf numFmtId="0" fontId="21" fillId="0" borderId="0" xfId="2" applyFont="1" applyAlignment="1">
      <alignment horizontal="left" vertical="center" indent="26"/>
    </xf>
    <xf numFmtId="0" fontId="21" fillId="0" borderId="0" xfId="2" applyFont="1" applyAlignment="1">
      <alignment horizontal="left" vertical="center" indent="24"/>
    </xf>
    <xf numFmtId="0" fontId="22" fillId="0" borderId="0" xfId="2" applyFont="1" applyAlignment="1">
      <alignment horizontal="left" vertical="center" indent="24"/>
    </xf>
    <xf numFmtId="0" fontId="11" fillId="0" borderId="0" xfId="2" applyFont="1" applyAlignment="1">
      <alignment horizontal="left" vertical="center" indent="23"/>
    </xf>
    <xf numFmtId="0" fontId="23" fillId="0" borderId="0" xfId="2" applyFont="1" applyAlignment="1">
      <alignment horizontal="left" vertical="center" indent="23"/>
    </xf>
    <xf numFmtId="0" fontId="24" fillId="0" borderId="9" xfId="2" applyFont="1" applyBorder="1" applyAlignment="1">
      <alignment horizontal="center" vertical="center"/>
    </xf>
    <xf numFmtId="0" fontId="25" fillId="0" borderId="9" xfId="2" applyFont="1" applyBorder="1" applyAlignment="1">
      <alignment horizontal="center" vertical="center"/>
    </xf>
    <xf numFmtId="0" fontId="26" fillId="0" borderId="9" xfId="2" applyFont="1" applyBorder="1" applyAlignment="1">
      <alignment horizontal="center" vertical="center"/>
    </xf>
    <xf numFmtId="0" fontId="24" fillId="0" borderId="11" xfId="2" applyFont="1" applyBorder="1">
      <alignment vertical="center"/>
    </xf>
    <xf numFmtId="0" fontId="24" fillId="0" borderId="12" xfId="2" applyFont="1" applyBorder="1">
      <alignment vertical="center"/>
    </xf>
    <xf numFmtId="0" fontId="26" fillId="0" borderId="12" xfId="2" applyFont="1" applyBorder="1" applyAlignment="1">
      <alignment vertical="center" textRotation="255"/>
    </xf>
    <xf numFmtId="0" fontId="26" fillId="0" borderId="12" xfId="2" applyFont="1" applyBorder="1" applyAlignment="1">
      <alignment horizontal="center" vertical="center" textRotation="255"/>
    </xf>
    <xf numFmtId="0" fontId="26" fillId="0" borderId="13" xfId="2" applyFont="1" applyBorder="1" applyAlignment="1">
      <alignment vertical="center" textRotation="255"/>
    </xf>
    <xf numFmtId="0" fontId="13" fillId="0" borderId="14" xfId="2" applyFont="1" applyBorder="1" applyAlignment="1">
      <alignment horizontal="center" vertical="center" shrinkToFit="1"/>
    </xf>
    <xf numFmtId="0" fontId="13" fillId="0" borderId="15" xfId="2" applyFont="1" applyBorder="1" applyAlignment="1">
      <alignment horizontal="center" vertical="center" shrinkToFit="1"/>
    </xf>
    <xf numFmtId="0" fontId="14" fillId="0" borderId="14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27" fillId="0" borderId="14" xfId="2" applyFont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7" fillId="0" borderId="15" xfId="2" applyFont="1" applyBorder="1" applyAlignment="1">
      <alignment horizontal="center" vertical="center"/>
    </xf>
    <xf numFmtId="0" fontId="24" fillId="0" borderId="14" xfId="2" applyFont="1" applyBorder="1">
      <alignment vertical="center"/>
    </xf>
    <xf numFmtId="0" fontId="24" fillId="0" borderId="0" xfId="2" applyFont="1">
      <alignment vertical="center"/>
    </xf>
    <xf numFmtId="0" fontId="26" fillId="0" borderId="0" xfId="2" applyFont="1" applyAlignment="1">
      <alignment vertical="center" textRotation="255"/>
    </xf>
    <xf numFmtId="0" fontId="26" fillId="0" borderId="0" xfId="2" applyFont="1" applyAlignment="1">
      <alignment horizontal="center" vertical="center" textRotation="255"/>
    </xf>
    <xf numFmtId="0" fontId="26" fillId="0" borderId="15" xfId="2" applyFont="1" applyBorder="1" applyAlignment="1">
      <alignment vertical="center" textRotation="255"/>
    </xf>
    <xf numFmtId="0" fontId="24" fillId="0" borderId="14" xfId="2" applyFont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6" fillId="0" borderId="15" xfId="2" applyFont="1" applyBorder="1" applyAlignment="1">
      <alignment horizontal="center" vertical="center" textRotation="255"/>
    </xf>
    <xf numFmtId="0" fontId="11" fillId="0" borderId="14" xfId="2" applyFont="1" applyBorder="1" applyAlignment="1">
      <alignment horizontal="center" vertical="center"/>
    </xf>
    <xf numFmtId="0" fontId="28" fillId="0" borderId="9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29" fillId="0" borderId="14" xfId="2" applyFont="1" applyBorder="1">
      <alignment vertical="center"/>
    </xf>
    <xf numFmtId="0" fontId="29" fillId="0" borderId="0" xfId="2" applyFont="1">
      <alignment vertical="center"/>
    </xf>
    <xf numFmtId="0" fontId="28" fillId="0" borderId="16" xfId="2" applyFont="1" applyBorder="1" applyAlignment="1">
      <alignment horizontal="center" vertical="center"/>
    </xf>
    <xf numFmtId="0" fontId="28" fillId="0" borderId="17" xfId="2" applyFont="1" applyBorder="1">
      <alignment vertical="center"/>
    </xf>
    <xf numFmtId="0" fontId="28" fillId="0" borderId="18" xfId="2" applyFont="1" applyBorder="1">
      <alignment vertical="center"/>
    </xf>
    <xf numFmtId="180" fontId="28" fillId="0" borderId="18" xfId="2" applyNumberFormat="1" applyFont="1" applyBorder="1" applyAlignment="1">
      <alignment horizontal="left" vertical="center"/>
    </xf>
    <xf numFmtId="180" fontId="28" fillId="0" borderId="19" xfId="2" applyNumberFormat="1" applyFont="1" applyBorder="1" applyAlignment="1">
      <alignment horizontal="left" vertical="center"/>
    </xf>
    <xf numFmtId="0" fontId="29" fillId="0" borderId="15" xfId="2" applyFont="1" applyBorder="1">
      <alignment vertical="center"/>
    </xf>
    <xf numFmtId="0" fontId="28" fillId="0" borderId="16" xfId="2" applyFont="1" applyBorder="1" applyAlignment="1">
      <alignment horizontal="center"/>
    </xf>
    <xf numFmtId="0" fontId="28" fillId="0" borderId="18" xfId="2" applyFont="1" applyBorder="1" applyAlignment="1">
      <alignment horizontal="center" vertical="center"/>
    </xf>
    <xf numFmtId="0" fontId="28" fillId="0" borderId="19" xfId="2" applyFont="1" applyBorder="1" applyAlignment="1">
      <alignment horizontal="center" vertical="center"/>
    </xf>
    <xf numFmtId="0" fontId="28" fillId="0" borderId="20" xfId="2" applyFont="1" applyBorder="1" applyAlignment="1">
      <alignment horizontal="center" vertical="center"/>
    </xf>
    <xf numFmtId="0" fontId="11" fillId="0" borderId="14" xfId="2" applyFont="1" applyBorder="1">
      <alignment vertical="center"/>
    </xf>
    <xf numFmtId="0" fontId="28" fillId="0" borderId="21" xfId="2" applyFont="1" applyBorder="1" applyAlignment="1">
      <alignment horizontal="center" vertical="top"/>
    </xf>
    <xf numFmtId="41" fontId="28" fillId="0" borderId="9" xfId="2" applyNumberFormat="1" applyFont="1" applyBorder="1" applyAlignment="1">
      <alignment horizontal="center" vertical="center"/>
    </xf>
    <xf numFmtId="0" fontId="11" fillId="0" borderId="15" xfId="2" applyFont="1" applyBorder="1">
      <alignment vertical="center"/>
    </xf>
    <xf numFmtId="0" fontId="28" fillId="0" borderId="21" xfId="2" applyFont="1" applyBorder="1" applyAlignment="1">
      <alignment horizontal="center" vertical="center"/>
    </xf>
    <xf numFmtId="0" fontId="26" fillId="0" borderId="14" xfId="2" applyFont="1" applyBorder="1">
      <alignment vertical="center"/>
    </xf>
    <xf numFmtId="0" fontId="26" fillId="0" borderId="0" xfId="2" applyFont="1">
      <alignment vertical="center"/>
    </xf>
    <xf numFmtId="0" fontId="26" fillId="0" borderId="15" xfId="2" applyFont="1" applyBorder="1">
      <alignment vertical="center"/>
    </xf>
    <xf numFmtId="0" fontId="28" fillId="0" borderId="14" xfId="2" applyFont="1" applyBorder="1">
      <alignment vertical="center"/>
    </xf>
    <xf numFmtId="0" fontId="28" fillId="0" borderId="0" xfId="2" applyFont="1">
      <alignment vertical="center"/>
    </xf>
    <xf numFmtId="0" fontId="28" fillId="0" borderId="15" xfId="2" applyFont="1" applyBorder="1">
      <alignment vertical="center"/>
    </xf>
    <xf numFmtId="0" fontId="28" fillId="0" borderId="22" xfId="2" applyFont="1" applyBorder="1">
      <alignment vertical="center"/>
    </xf>
    <xf numFmtId="0" fontId="26" fillId="0" borderId="23" xfId="2" applyFont="1" applyBorder="1">
      <alignment vertical="center"/>
    </xf>
    <xf numFmtId="0" fontId="28" fillId="0" borderId="23" xfId="2" applyFont="1" applyBorder="1">
      <alignment vertical="center"/>
    </xf>
    <xf numFmtId="0" fontId="28" fillId="0" borderId="24" xfId="2" applyFont="1" applyBorder="1">
      <alignment vertical="center"/>
    </xf>
    <xf numFmtId="181" fontId="30" fillId="0" borderId="0" xfId="5" applyNumberFormat="1" applyFont="1" applyAlignment="1" applyProtection="1">
      <alignment horizontal="center" vertical="top"/>
      <protection hidden="1"/>
    </xf>
    <xf numFmtId="181" fontId="31" fillId="0" borderId="0" xfId="5" applyNumberFormat="1" applyFont="1" applyAlignment="1">
      <alignment horizontal="center" vertical="center"/>
    </xf>
    <xf numFmtId="182" fontId="31" fillId="0" borderId="0" xfId="5" applyNumberFormat="1" applyFont="1" applyAlignment="1">
      <alignment horizontal="center" vertical="center"/>
    </xf>
    <xf numFmtId="181" fontId="32" fillId="0" borderId="25" xfId="5" applyNumberFormat="1" applyFont="1" applyBorder="1" applyAlignment="1" applyProtection="1">
      <alignment horizontal="center" vertical="center"/>
      <protection hidden="1"/>
    </xf>
    <xf numFmtId="181" fontId="32" fillId="0" borderId="26" xfId="5" applyNumberFormat="1" applyFont="1" applyBorder="1" applyAlignment="1" applyProtection="1">
      <alignment horizontal="center" vertical="center"/>
      <protection hidden="1"/>
    </xf>
    <xf numFmtId="181" fontId="33" fillId="0" borderId="26" xfId="5" applyNumberFormat="1" applyFont="1" applyBorder="1" applyAlignment="1" applyProtection="1">
      <alignment horizontal="left" vertical="center" indent="1"/>
      <protection locked="0"/>
    </xf>
    <xf numFmtId="181" fontId="33" fillId="0" borderId="26" xfId="5" applyNumberFormat="1" applyFont="1" applyBorder="1" applyAlignment="1" applyProtection="1">
      <alignment horizontal="center" vertical="center"/>
      <protection hidden="1"/>
    </xf>
    <xf numFmtId="181" fontId="33" fillId="0" borderId="26" xfId="5" applyNumberFormat="1" applyFont="1" applyBorder="1" applyAlignment="1" applyProtection="1">
      <alignment horizontal="left" vertical="center" indent="2"/>
      <protection locked="0"/>
    </xf>
    <xf numFmtId="181" fontId="33" fillId="0" borderId="27" xfId="5" applyNumberFormat="1" applyFont="1" applyBorder="1" applyAlignment="1" applyProtection="1">
      <alignment horizontal="left" vertical="center" indent="2"/>
      <protection locked="0"/>
    </xf>
    <xf numFmtId="181" fontId="34" fillId="0" borderId="0" xfId="5" applyNumberFormat="1" applyFont="1" applyAlignment="1">
      <alignment horizontal="center" vertical="center"/>
    </xf>
    <xf numFmtId="182" fontId="34" fillId="0" borderId="0" xfId="5" applyNumberFormat="1" applyFont="1" applyAlignment="1">
      <alignment horizontal="center" vertical="center"/>
    </xf>
    <xf numFmtId="181" fontId="33" fillId="0" borderId="28" xfId="5" applyNumberFormat="1" applyFont="1" applyBorder="1" applyAlignment="1" applyProtection="1">
      <alignment horizontal="center" vertical="center"/>
      <protection hidden="1"/>
    </xf>
    <xf numFmtId="181" fontId="33" fillId="0" borderId="9" xfId="5" applyNumberFormat="1" applyFont="1" applyBorder="1" applyAlignment="1" applyProtection="1">
      <alignment horizontal="center" vertical="center"/>
      <protection hidden="1"/>
    </xf>
    <xf numFmtId="181" fontId="33" fillId="0" borderId="9" xfId="5" applyNumberFormat="1" applyFont="1" applyBorder="1" applyAlignment="1" applyProtection="1">
      <alignment horizontal="left" vertical="center" indent="1"/>
      <protection hidden="1"/>
    </xf>
    <xf numFmtId="183" fontId="33" fillId="0" borderId="9" xfId="1" applyNumberFormat="1" applyFont="1" applyBorder="1" applyAlignment="1" applyProtection="1">
      <alignment horizontal="left" vertical="center" indent="1"/>
      <protection hidden="1"/>
    </xf>
    <xf numFmtId="181" fontId="33" fillId="0" borderId="9" xfId="5" applyNumberFormat="1" applyFont="1" applyBorder="1" applyAlignment="1" applyProtection="1">
      <alignment horizontal="left" vertical="center" wrapText="1" indent="2"/>
      <protection locked="0"/>
    </xf>
    <xf numFmtId="181" fontId="33" fillId="0" borderId="29" xfId="5" applyNumberFormat="1" applyFont="1" applyBorder="1" applyAlignment="1" applyProtection="1">
      <alignment horizontal="left" vertical="center" wrapText="1" indent="2"/>
      <protection locked="0"/>
    </xf>
    <xf numFmtId="181" fontId="36" fillId="0" borderId="30" xfId="5" applyNumberFormat="1" applyFont="1" applyBorder="1" applyAlignment="1" applyProtection="1">
      <alignment horizontal="center" vertical="center"/>
      <protection hidden="1"/>
    </xf>
    <xf numFmtId="181" fontId="36" fillId="0" borderId="12" xfId="5" applyNumberFormat="1" applyFont="1" applyBorder="1" applyAlignment="1" applyProtection="1">
      <alignment horizontal="center" vertical="center"/>
      <protection hidden="1"/>
    </xf>
    <xf numFmtId="181" fontId="36" fillId="0" borderId="31" xfId="5" applyNumberFormat="1" applyFont="1" applyBorder="1" applyAlignment="1" applyProtection="1">
      <alignment horizontal="center" vertical="center"/>
      <protection hidden="1"/>
    </xf>
    <xf numFmtId="181" fontId="36" fillId="0" borderId="32" xfId="5" applyNumberFormat="1" applyFont="1" applyBorder="1" applyAlignment="1" applyProtection="1">
      <alignment horizontal="center" vertical="center"/>
      <protection hidden="1"/>
    </xf>
    <xf numFmtId="181" fontId="36" fillId="0" borderId="23" xfId="5" applyNumberFormat="1" applyFont="1" applyBorder="1" applyAlignment="1" applyProtection="1">
      <alignment horizontal="center" vertical="center"/>
      <protection hidden="1"/>
    </xf>
    <xf numFmtId="181" fontId="36" fillId="0" borderId="33" xfId="5" applyNumberFormat="1" applyFont="1" applyBorder="1" applyAlignment="1" applyProtection="1">
      <alignment horizontal="center" vertical="center"/>
      <protection hidden="1"/>
    </xf>
    <xf numFmtId="181" fontId="33" fillId="2" borderId="34" xfId="5" applyNumberFormat="1" applyFont="1" applyFill="1" applyBorder="1" applyAlignment="1" applyProtection="1">
      <alignment horizontal="center" vertical="center"/>
      <protection hidden="1"/>
    </xf>
    <xf numFmtId="181" fontId="33" fillId="2" borderId="18" xfId="5" applyNumberFormat="1" applyFont="1" applyFill="1" applyBorder="1" applyAlignment="1" applyProtection="1">
      <alignment horizontal="center" vertical="center"/>
      <protection hidden="1"/>
    </xf>
    <xf numFmtId="181" fontId="33" fillId="2" borderId="19" xfId="5" applyNumberFormat="1" applyFont="1" applyFill="1" applyBorder="1" applyAlignment="1" applyProtection="1">
      <alignment horizontal="center" vertical="center"/>
      <protection hidden="1"/>
    </xf>
    <xf numFmtId="181" fontId="33" fillId="2" borderId="17" xfId="5" applyNumberFormat="1" applyFont="1" applyFill="1" applyBorder="1" applyAlignment="1" applyProtection="1">
      <alignment horizontal="center" vertical="center"/>
      <protection hidden="1"/>
    </xf>
    <xf numFmtId="181" fontId="33" fillId="2" borderId="35" xfId="5" applyNumberFormat="1" applyFont="1" applyFill="1" applyBorder="1" applyAlignment="1" applyProtection="1">
      <alignment horizontal="center" vertical="center"/>
      <protection hidden="1"/>
    </xf>
    <xf numFmtId="181" fontId="37" fillId="0" borderId="0" xfId="5" applyNumberFormat="1" applyFont="1" applyAlignment="1" applyProtection="1">
      <alignment horizontal="center" vertical="center"/>
      <protection hidden="1"/>
    </xf>
    <xf numFmtId="181" fontId="37" fillId="0" borderId="0" xfId="5" applyNumberFormat="1" applyFont="1" applyAlignment="1" applyProtection="1">
      <alignment horizontal="center" vertical="center"/>
      <protection locked="0"/>
    </xf>
    <xf numFmtId="181" fontId="38" fillId="0" borderId="36" xfId="5" applyNumberFormat="1" applyFont="1" applyBorder="1" applyAlignment="1" applyProtection="1">
      <alignment horizontal="center" vertical="center" textRotation="255"/>
      <protection hidden="1"/>
    </xf>
    <xf numFmtId="181" fontId="38" fillId="0" borderId="16" xfId="5" applyNumberFormat="1" applyFont="1" applyBorder="1" applyAlignment="1" applyProtection="1">
      <alignment horizontal="center" vertical="center" textRotation="255"/>
      <protection hidden="1"/>
    </xf>
    <xf numFmtId="181" fontId="34" fillId="0" borderId="37" xfId="5" applyNumberFormat="1" applyFont="1" applyBorder="1" applyAlignment="1" applyProtection="1">
      <alignment horizontal="center" vertical="center"/>
      <protection hidden="1"/>
    </xf>
    <xf numFmtId="181" fontId="34" fillId="0" borderId="37" xfId="5" applyNumberFormat="1" applyFont="1" applyBorder="1" applyAlignment="1" applyProtection="1">
      <alignment horizontal="left" vertical="center" indent="2"/>
      <protection hidden="1"/>
    </xf>
    <xf numFmtId="181" fontId="34" fillId="0" borderId="38" xfId="5" applyNumberFormat="1" applyFont="1" applyBorder="1" applyAlignment="1" applyProtection="1">
      <alignment horizontal="left" vertical="center" indent="2"/>
      <protection hidden="1"/>
    </xf>
    <xf numFmtId="181" fontId="34" fillId="0" borderId="39" xfId="5" applyNumberFormat="1" applyFont="1" applyBorder="1" applyAlignment="1" applyProtection="1">
      <alignment horizontal="left" vertical="center" indent="2"/>
      <protection hidden="1"/>
    </xf>
    <xf numFmtId="181" fontId="34" fillId="0" borderId="38" xfId="6" applyNumberFormat="1" applyFont="1" applyBorder="1" applyAlignment="1" applyProtection="1">
      <alignment horizontal="center" vertical="center"/>
      <protection hidden="1"/>
    </xf>
    <xf numFmtId="181" fontId="34" fillId="0" borderId="39" xfId="6" applyNumberFormat="1" applyFont="1" applyBorder="1" applyAlignment="1" applyProtection="1">
      <alignment horizontal="center" vertical="center"/>
      <protection hidden="1"/>
    </xf>
    <xf numFmtId="41" fontId="34" fillId="0" borderId="37" xfId="7" applyFont="1" applyBorder="1" applyAlignment="1" applyProtection="1">
      <alignment horizontal="center" vertical="center"/>
      <protection hidden="1"/>
    </xf>
    <xf numFmtId="41" fontId="34" fillId="0" borderId="38" xfId="7" applyFont="1" applyBorder="1" applyAlignment="1" applyProtection="1">
      <alignment horizontal="center" vertical="center"/>
      <protection hidden="1"/>
    </xf>
    <xf numFmtId="41" fontId="34" fillId="0" borderId="40" xfId="7" applyFont="1" applyBorder="1" applyAlignment="1" applyProtection="1">
      <alignment horizontal="center" vertical="center"/>
      <protection hidden="1"/>
    </xf>
    <xf numFmtId="181" fontId="38" fillId="0" borderId="41" xfId="5" applyNumberFormat="1" applyFont="1" applyBorder="1" applyAlignment="1" applyProtection="1">
      <alignment horizontal="center" vertical="center" textRotation="255"/>
      <protection hidden="1"/>
    </xf>
    <xf numFmtId="181" fontId="38" fillId="0" borderId="20" xfId="5" applyNumberFormat="1" applyFont="1" applyBorder="1" applyAlignment="1" applyProtection="1">
      <alignment horizontal="center" vertical="center" textRotation="255"/>
      <protection hidden="1"/>
    </xf>
    <xf numFmtId="181" fontId="34" fillId="0" borderId="42" xfId="5" applyNumberFormat="1" applyFont="1" applyBorder="1" applyAlignment="1" applyProtection="1">
      <alignment horizontal="center" vertical="center"/>
      <protection hidden="1"/>
    </xf>
    <xf numFmtId="181" fontId="34" fillId="0" borderId="42" xfId="5" applyNumberFormat="1" applyFont="1" applyBorder="1" applyAlignment="1" applyProtection="1">
      <alignment horizontal="left" vertical="center" indent="2"/>
      <protection hidden="1"/>
    </xf>
    <xf numFmtId="181" fontId="34" fillId="0" borderId="43" xfId="5" applyNumberFormat="1" applyFont="1" applyBorder="1" applyAlignment="1" applyProtection="1">
      <alignment horizontal="left" vertical="center" indent="2"/>
      <protection hidden="1"/>
    </xf>
    <xf numFmtId="181" fontId="34" fillId="0" borderId="42" xfId="6" applyNumberFormat="1" applyFont="1" applyBorder="1" applyAlignment="1" applyProtection="1">
      <alignment horizontal="center" vertical="center"/>
      <protection hidden="1"/>
    </xf>
    <xf numFmtId="181" fontId="34" fillId="0" borderId="44" xfId="6" applyNumberFormat="1" applyFont="1" applyBorder="1" applyAlignment="1" applyProtection="1">
      <alignment horizontal="center" vertical="center"/>
      <protection hidden="1"/>
    </xf>
    <xf numFmtId="41" fontId="34" fillId="0" borderId="42" xfId="7" applyFont="1" applyBorder="1" applyAlignment="1" applyProtection="1">
      <alignment horizontal="center" vertical="center"/>
      <protection hidden="1"/>
    </xf>
    <xf numFmtId="41" fontId="34" fillId="0" borderId="43" xfId="7" applyFont="1" applyBorder="1" applyAlignment="1" applyProtection="1">
      <alignment horizontal="center" vertical="center"/>
      <protection hidden="1"/>
    </xf>
    <xf numFmtId="41" fontId="34" fillId="0" borderId="45" xfId="7" applyFont="1" applyBorder="1" applyAlignment="1" applyProtection="1">
      <alignment horizontal="center" vertical="center"/>
      <protection hidden="1"/>
    </xf>
    <xf numFmtId="181" fontId="38" fillId="0" borderId="21" xfId="5" applyNumberFormat="1" applyFont="1" applyBorder="1" applyAlignment="1" applyProtection="1">
      <alignment horizontal="center" vertical="center" textRotation="255"/>
      <protection hidden="1"/>
    </xf>
    <xf numFmtId="181" fontId="37" fillId="0" borderId="46" xfId="5" applyNumberFormat="1" applyFont="1" applyBorder="1" applyAlignment="1" applyProtection="1">
      <alignment horizontal="center" vertical="center"/>
      <protection hidden="1"/>
    </xf>
    <xf numFmtId="181" fontId="37" fillId="0" borderId="46" xfId="5" applyNumberFormat="1" applyFont="1" applyBorder="1" applyAlignment="1" applyProtection="1">
      <alignment horizontal="left" vertical="center" indent="2"/>
      <protection hidden="1"/>
    </xf>
    <xf numFmtId="181" fontId="37" fillId="0" borderId="47" xfId="5" applyNumberFormat="1" applyFont="1" applyBorder="1" applyAlignment="1" applyProtection="1">
      <alignment horizontal="left" vertical="center" indent="2"/>
      <protection hidden="1"/>
    </xf>
    <xf numFmtId="181" fontId="37" fillId="0" borderId="46" xfId="6" applyNumberFormat="1" applyFont="1" applyBorder="1" applyAlignment="1" applyProtection="1">
      <alignment horizontal="center" vertical="center"/>
      <protection hidden="1"/>
    </xf>
    <xf numFmtId="181" fontId="37" fillId="0" borderId="48" xfId="6" applyNumberFormat="1" applyFont="1" applyBorder="1" applyAlignment="1" applyProtection="1">
      <alignment horizontal="center" vertical="center"/>
      <protection hidden="1"/>
    </xf>
    <xf numFmtId="41" fontId="37" fillId="0" borderId="46" xfId="7" applyFont="1" applyBorder="1" applyAlignment="1" applyProtection="1">
      <alignment horizontal="center" vertical="center"/>
      <protection hidden="1"/>
    </xf>
    <xf numFmtId="41" fontId="37" fillId="0" borderId="47" xfId="7" applyFont="1" applyBorder="1" applyAlignment="1" applyProtection="1">
      <alignment horizontal="center" vertical="center"/>
      <protection hidden="1"/>
    </xf>
    <xf numFmtId="41" fontId="37" fillId="0" borderId="49" xfId="7" applyFont="1" applyBorder="1" applyAlignment="1" applyProtection="1">
      <alignment horizontal="center" vertical="center"/>
      <protection hidden="1"/>
    </xf>
    <xf numFmtId="184" fontId="34" fillId="0" borderId="37" xfId="5" applyNumberFormat="1" applyFont="1" applyBorder="1" applyAlignment="1" applyProtection="1">
      <alignment horizontal="left" vertical="center" indent="2"/>
      <protection hidden="1"/>
    </xf>
    <xf numFmtId="184" fontId="34" fillId="0" borderId="38" xfId="5" applyNumberFormat="1" applyFont="1" applyBorder="1" applyAlignment="1" applyProtection="1">
      <alignment horizontal="left" vertical="center" indent="2"/>
      <protection hidden="1"/>
    </xf>
    <xf numFmtId="181" fontId="34" fillId="0" borderId="37" xfId="6" applyNumberFormat="1" applyFont="1" applyBorder="1" applyAlignment="1" applyProtection="1">
      <alignment horizontal="center" vertical="center"/>
      <protection hidden="1"/>
    </xf>
    <xf numFmtId="185" fontId="39" fillId="0" borderId="42" xfId="5" applyNumberFormat="1" applyFont="1" applyBorder="1" applyAlignment="1" applyProtection="1">
      <alignment horizontal="left" vertical="center" indent="2"/>
      <protection hidden="1"/>
    </xf>
    <xf numFmtId="185" fontId="39" fillId="0" borderId="43" xfId="5" applyNumberFormat="1" applyFont="1" applyBorder="1" applyAlignment="1" applyProtection="1">
      <alignment horizontal="left" vertical="center" indent="2"/>
      <protection hidden="1"/>
    </xf>
    <xf numFmtId="181" fontId="40" fillId="0" borderId="46" xfId="5" applyNumberFormat="1" applyFont="1" applyBorder="1" applyAlignment="1" applyProtection="1">
      <alignment horizontal="left" vertical="center" indent="2"/>
      <protection hidden="1"/>
    </xf>
    <xf numFmtId="181" fontId="40" fillId="0" borderId="47" xfId="5" applyNumberFormat="1" applyFont="1" applyBorder="1" applyAlignment="1" applyProtection="1">
      <alignment horizontal="left" vertical="center" indent="2"/>
      <protection hidden="1"/>
    </xf>
    <xf numFmtId="181" fontId="37" fillId="0" borderId="0" xfId="5" applyNumberFormat="1" applyFont="1" applyAlignment="1" applyProtection="1">
      <alignment horizontal="center" vertical="center" shrinkToFit="1"/>
      <protection hidden="1"/>
    </xf>
    <xf numFmtId="181" fontId="39" fillId="0" borderId="37" xfId="5" applyNumberFormat="1" applyFont="1" applyBorder="1" applyAlignment="1" applyProtection="1">
      <alignment horizontal="left" vertical="center" indent="2"/>
      <protection hidden="1"/>
    </xf>
    <xf numFmtId="181" fontId="39" fillId="0" borderId="38" xfId="5" applyNumberFormat="1" applyFont="1" applyBorder="1" applyAlignment="1" applyProtection="1">
      <alignment horizontal="left" vertical="center" indent="2"/>
      <protection hidden="1"/>
    </xf>
    <xf numFmtId="182" fontId="37" fillId="0" borderId="0" xfId="5" applyNumberFormat="1" applyFont="1" applyAlignment="1" applyProtection="1">
      <alignment horizontal="center" vertical="center"/>
      <protection locked="0"/>
    </xf>
    <xf numFmtId="186" fontId="39" fillId="0" borderId="42" xfId="5" applyNumberFormat="1" applyFont="1" applyBorder="1" applyAlignment="1" applyProtection="1">
      <alignment horizontal="left" vertical="center" indent="2"/>
      <protection hidden="1"/>
    </xf>
    <xf numFmtId="186" fontId="39" fillId="0" borderId="43" xfId="5" applyNumberFormat="1" applyFont="1" applyBorder="1" applyAlignment="1" applyProtection="1">
      <alignment horizontal="left" vertical="center" indent="2"/>
      <protection hidden="1"/>
    </xf>
    <xf numFmtId="187" fontId="39" fillId="0" borderId="42" xfId="5" applyNumberFormat="1" applyFont="1" applyBorder="1" applyAlignment="1" applyProtection="1">
      <alignment horizontal="left" vertical="center" indent="2"/>
      <protection hidden="1"/>
    </xf>
    <xf numFmtId="187" fontId="39" fillId="0" borderId="43" xfId="5" applyNumberFormat="1" applyFont="1" applyBorder="1" applyAlignment="1" applyProtection="1">
      <alignment horizontal="left" vertical="center" indent="2"/>
      <protection hidden="1"/>
    </xf>
    <xf numFmtId="188" fontId="39" fillId="0" borderId="42" xfId="5" applyNumberFormat="1" applyFont="1" applyBorder="1" applyAlignment="1" applyProtection="1">
      <alignment horizontal="left" vertical="center" indent="2"/>
      <protection hidden="1"/>
    </xf>
    <xf numFmtId="188" fontId="39" fillId="0" borderId="43" xfId="5" applyNumberFormat="1" applyFont="1" applyBorder="1" applyAlignment="1" applyProtection="1">
      <alignment horizontal="left" vertical="center" indent="2"/>
      <protection hidden="1"/>
    </xf>
    <xf numFmtId="181" fontId="34" fillId="0" borderId="50" xfId="5" applyNumberFormat="1" applyFont="1" applyBorder="1" applyAlignment="1" applyProtection="1">
      <alignment horizontal="center" vertical="center"/>
      <protection hidden="1"/>
    </xf>
    <xf numFmtId="189" fontId="39" fillId="0" borderId="51" xfId="5" applyNumberFormat="1" applyFont="1" applyBorder="1" applyAlignment="1" applyProtection="1">
      <alignment horizontal="center" vertical="center"/>
      <protection hidden="1"/>
    </xf>
    <xf numFmtId="190" fontId="39" fillId="0" borderId="52" xfId="5" applyNumberFormat="1" applyFont="1" applyBorder="1" applyAlignment="1" applyProtection="1">
      <alignment horizontal="left" vertical="center"/>
      <protection hidden="1"/>
    </xf>
    <xf numFmtId="191" fontId="39" fillId="0" borderId="53" xfId="7" applyNumberFormat="1" applyFont="1" applyBorder="1" applyAlignment="1" applyProtection="1">
      <alignment horizontal="center" vertical="center"/>
      <protection hidden="1"/>
    </xf>
    <xf numFmtId="181" fontId="34" fillId="0" borderId="54" xfId="6" applyNumberFormat="1" applyFont="1" applyBorder="1" applyAlignment="1" applyProtection="1">
      <alignment horizontal="center" vertical="center"/>
      <protection hidden="1"/>
    </xf>
    <xf numFmtId="181" fontId="34" fillId="0" borderId="55" xfId="6" applyNumberFormat="1" applyFont="1" applyBorder="1" applyAlignment="1" applyProtection="1">
      <alignment horizontal="center" vertical="center"/>
      <protection hidden="1"/>
    </xf>
    <xf numFmtId="41" fontId="37" fillId="0" borderId="54" xfId="7" applyFont="1" applyBorder="1" applyAlignment="1" applyProtection="1">
      <alignment horizontal="center" vertical="center" wrapText="1" shrinkToFit="1"/>
      <protection hidden="1"/>
    </xf>
    <xf numFmtId="41" fontId="37" fillId="0" borderId="56" xfId="7" applyFont="1" applyBorder="1" applyAlignment="1" applyProtection="1">
      <alignment horizontal="center" vertical="center" wrapText="1" shrinkToFit="1"/>
      <protection hidden="1"/>
    </xf>
    <xf numFmtId="41" fontId="37" fillId="0" borderId="57" xfId="7" applyFont="1" applyBorder="1" applyAlignment="1" applyProtection="1">
      <alignment horizontal="center" vertical="center" wrapText="1" shrinkToFit="1"/>
      <protection hidden="1"/>
    </xf>
    <xf numFmtId="181" fontId="34" fillId="0" borderId="20" xfId="5" applyNumberFormat="1" applyFont="1" applyBorder="1" applyAlignment="1" applyProtection="1">
      <alignment horizontal="center" vertical="center"/>
      <protection hidden="1"/>
    </xf>
    <xf numFmtId="192" fontId="39" fillId="0" borderId="58" xfId="5" applyNumberFormat="1" applyFont="1" applyBorder="1" applyAlignment="1" applyProtection="1">
      <alignment horizontal="center" vertical="center" wrapText="1"/>
      <protection hidden="1"/>
    </xf>
    <xf numFmtId="193" fontId="41" fillId="0" borderId="52" xfId="5" applyNumberFormat="1" applyFont="1" applyBorder="1" applyAlignment="1" applyProtection="1">
      <alignment horizontal="left" vertical="center" wrapText="1"/>
      <protection hidden="1"/>
    </xf>
    <xf numFmtId="181" fontId="34" fillId="0" borderId="14" xfId="6" applyNumberFormat="1" applyFont="1" applyBorder="1" applyAlignment="1" applyProtection="1">
      <alignment horizontal="center" vertical="center"/>
      <protection hidden="1"/>
    </xf>
    <xf numFmtId="181" fontId="34" fillId="0" borderId="15" xfId="6" applyNumberFormat="1" applyFont="1" applyBorder="1" applyAlignment="1" applyProtection="1">
      <alignment horizontal="center" vertical="center"/>
      <protection hidden="1"/>
    </xf>
    <xf numFmtId="41" fontId="37" fillId="0" borderId="14" xfId="7" applyFont="1" applyBorder="1" applyAlignment="1" applyProtection="1">
      <alignment horizontal="center" vertical="center" wrapText="1" shrinkToFit="1"/>
      <protection hidden="1"/>
    </xf>
    <xf numFmtId="41" fontId="37" fillId="0" borderId="0" xfId="7" applyFont="1" applyBorder="1" applyAlignment="1" applyProtection="1">
      <alignment horizontal="center" vertical="center" wrapText="1" shrinkToFit="1"/>
      <protection hidden="1"/>
    </xf>
    <xf numFmtId="41" fontId="37" fillId="0" borderId="59" xfId="7" applyFont="1" applyBorder="1" applyAlignment="1" applyProtection="1">
      <alignment horizontal="center" vertical="center" wrapText="1" shrinkToFit="1"/>
      <protection hidden="1"/>
    </xf>
    <xf numFmtId="181" fontId="34" fillId="0" borderId="60" xfId="5" applyNumberFormat="1" applyFont="1" applyBorder="1" applyAlignment="1" applyProtection="1">
      <alignment horizontal="center" vertical="center"/>
      <protection hidden="1"/>
    </xf>
    <xf numFmtId="192" fontId="39" fillId="0" borderId="61" xfId="5" applyNumberFormat="1" applyFont="1" applyBorder="1" applyAlignment="1" applyProtection="1">
      <alignment horizontal="center" vertical="center"/>
      <protection hidden="1"/>
    </xf>
    <xf numFmtId="194" fontId="42" fillId="0" borderId="52" xfId="5" applyNumberFormat="1" applyFont="1" applyBorder="1" applyAlignment="1" applyProtection="1">
      <alignment horizontal="left" vertical="center" shrinkToFit="1"/>
      <protection hidden="1"/>
    </xf>
    <xf numFmtId="181" fontId="34" fillId="0" borderId="62" xfId="6" applyNumberFormat="1" applyFont="1" applyBorder="1" applyAlignment="1" applyProtection="1">
      <alignment horizontal="center" vertical="center"/>
      <protection hidden="1"/>
    </xf>
    <xf numFmtId="181" fontId="34" fillId="0" borderId="63" xfId="6" applyNumberFormat="1" applyFont="1" applyBorder="1" applyAlignment="1" applyProtection="1">
      <alignment horizontal="center" vertical="center"/>
      <protection hidden="1"/>
    </xf>
    <xf numFmtId="41" fontId="37" fillId="0" borderId="62" xfId="7" applyFont="1" applyBorder="1" applyAlignment="1" applyProtection="1">
      <alignment horizontal="center" vertical="center" wrapText="1" shrinkToFit="1"/>
      <protection hidden="1"/>
    </xf>
    <xf numFmtId="41" fontId="37" fillId="0" borderId="64" xfId="7" applyFont="1" applyBorder="1" applyAlignment="1" applyProtection="1">
      <alignment horizontal="center" vertical="center" wrapText="1" shrinkToFit="1"/>
      <protection hidden="1"/>
    </xf>
    <xf numFmtId="41" fontId="37" fillId="0" borderId="65" xfId="7" applyFont="1" applyBorder="1" applyAlignment="1" applyProtection="1">
      <alignment horizontal="center" vertical="center" wrapText="1" shrinkToFit="1"/>
      <protection hidden="1"/>
    </xf>
    <xf numFmtId="195" fontId="39" fillId="0" borderId="42" xfId="5" applyNumberFormat="1" applyFont="1" applyBorder="1" applyAlignment="1" applyProtection="1">
      <alignment horizontal="left" vertical="center" indent="2"/>
      <protection hidden="1"/>
    </xf>
    <xf numFmtId="195" fontId="39" fillId="0" borderId="43" xfId="5" applyNumberFormat="1" applyFont="1" applyBorder="1" applyAlignment="1" applyProtection="1">
      <alignment horizontal="left" vertical="center" indent="2"/>
      <protection hidden="1"/>
    </xf>
    <xf numFmtId="196" fontId="39" fillId="0" borderId="42" xfId="5" applyNumberFormat="1" applyFont="1" applyBorder="1" applyAlignment="1" applyProtection="1">
      <alignment horizontal="left" vertical="center" indent="2"/>
      <protection hidden="1"/>
    </xf>
    <xf numFmtId="196" fontId="39" fillId="0" borderId="43" xfId="5" applyNumberFormat="1" applyFont="1" applyBorder="1" applyAlignment="1" applyProtection="1">
      <alignment horizontal="left" vertical="center" indent="2"/>
      <protection hidden="1"/>
    </xf>
    <xf numFmtId="181" fontId="34" fillId="0" borderId="0" xfId="5" applyNumberFormat="1" applyFont="1" applyAlignment="1">
      <alignment horizontal="center" vertical="center" wrapText="1"/>
    </xf>
    <xf numFmtId="197" fontId="39" fillId="0" borderId="42" xfId="5" applyNumberFormat="1" applyFont="1" applyBorder="1" applyAlignment="1" applyProtection="1">
      <alignment horizontal="left" vertical="center" indent="2"/>
      <protection hidden="1"/>
    </xf>
    <xf numFmtId="197" fontId="39" fillId="0" borderId="43" xfId="5" applyNumberFormat="1" applyFont="1" applyBorder="1" applyAlignment="1" applyProtection="1">
      <alignment horizontal="left" vertical="center" indent="2"/>
      <protection hidden="1"/>
    </xf>
    <xf numFmtId="181" fontId="38" fillId="0" borderId="66" xfId="5" applyNumberFormat="1" applyFont="1" applyBorder="1" applyAlignment="1" applyProtection="1">
      <alignment horizontal="center" vertical="center" textRotation="255"/>
      <protection hidden="1"/>
    </xf>
    <xf numFmtId="198" fontId="34" fillId="0" borderId="0" xfId="5" applyNumberFormat="1" applyFont="1" applyAlignment="1">
      <alignment horizontal="center" vertical="center"/>
    </xf>
    <xf numFmtId="181" fontId="37" fillId="0" borderId="32" xfId="5" applyNumberFormat="1" applyFont="1" applyBorder="1" applyAlignment="1" applyProtection="1">
      <alignment horizontal="center" vertical="center"/>
      <protection hidden="1"/>
    </xf>
    <xf numFmtId="181" fontId="37" fillId="0" borderId="23" xfId="5" applyNumberFormat="1" applyFont="1" applyBorder="1" applyAlignment="1" applyProtection="1">
      <alignment horizontal="center" vertical="center"/>
      <protection hidden="1"/>
    </xf>
    <xf numFmtId="181" fontId="37" fillId="0" borderId="24" xfId="5" applyNumberFormat="1" applyFont="1" applyBorder="1" applyAlignment="1" applyProtection="1">
      <alignment horizontal="center" vertical="center"/>
      <protection hidden="1"/>
    </xf>
    <xf numFmtId="181" fontId="40" fillId="0" borderId="22" xfId="5" applyNumberFormat="1" applyFont="1" applyBorder="1" applyAlignment="1" applyProtection="1">
      <alignment horizontal="left" vertical="center" indent="2"/>
      <protection hidden="1"/>
    </xf>
    <xf numFmtId="181" fontId="40" fillId="0" borderId="23" xfId="5" applyNumberFormat="1" applyFont="1" applyBorder="1" applyAlignment="1" applyProtection="1">
      <alignment horizontal="left" vertical="center" indent="2"/>
      <protection hidden="1"/>
    </xf>
    <xf numFmtId="181" fontId="37" fillId="0" borderId="22" xfId="6" applyNumberFormat="1" applyFont="1" applyBorder="1" applyAlignment="1" applyProtection="1">
      <alignment horizontal="center" vertical="center"/>
      <protection hidden="1"/>
    </xf>
    <xf numFmtId="181" fontId="37" fillId="0" borderId="24" xfId="6" applyNumberFormat="1" applyFont="1" applyBorder="1" applyAlignment="1" applyProtection="1">
      <alignment horizontal="center" vertical="center"/>
      <protection hidden="1"/>
    </xf>
    <xf numFmtId="41" fontId="37" fillId="0" borderId="22" xfId="7" applyFont="1" applyBorder="1" applyAlignment="1" applyProtection="1">
      <alignment horizontal="center" vertical="center"/>
      <protection hidden="1"/>
    </xf>
    <xf numFmtId="41" fontId="37" fillId="0" borderId="23" xfId="7" applyFont="1" applyBorder="1" applyAlignment="1" applyProtection="1">
      <alignment horizontal="center" vertical="center"/>
      <protection hidden="1"/>
    </xf>
    <xf numFmtId="41" fontId="37" fillId="0" borderId="33" xfId="7" applyFont="1" applyBorder="1" applyAlignment="1" applyProtection="1">
      <alignment horizontal="center" vertical="center"/>
      <protection hidden="1"/>
    </xf>
    <xf numFmtId="199" fontId="34" fillId="0" borderId="0" xfId="5" applyNumberFormat="1" applyFont="1" applyAlignment="1">
      <alignment horizontal="center" vertical="center"/>
    </xf>
    <xf numFmtId="181" fontId="34" fillId="0" borderId="34" xfId="5" applyNumberFormat="1" applyFont="1" applyBorder="1" applyAlignment="1" applyProtection="1">
      <alignment horizontal="center" vertical="center"/>
      <protection hidden="1"/>
    </xf>
    <xf numFmtId="181" fontId="34" fillId="0" borderId="18" xfId="5" applyNumberFormat="1" applyFont="1" applyBorder="1" applyAlignment="1" applyProtection="1">
      <alignment horizontal="center" vertical="center"/>
      <protection hidden="1"/>
    </xf>
    <xf numFmtId="181" fontId="34" fillId="0" borderId="19" xfId="5" applyNumberFormat="1" applyFont="1" applyBorder="1" applyAlignment="1" applyProtection="1">
      <alignment horizontal="center" vertical="center"/>
      <protection hidden="1"/>
    </xf>
    <xf numFmtId="200" fontId="39" fillId="0" borderId="17" xfId="5" applyNumberFormat="1" applyFont="1" applyBorder="1" applyAlignment="1" applyProtection="1">
      <alignment horizontal="left" vertical="center" indent="2"/>
      <protection hidden="1"/>
    </xf>
    <xf numFmtId="200" fontId="39" fillId="0" borderId="18" xfId="5" applyNumberFormat="1" applyFont="1" applyBorder="1" applyAlignment="1" applyProtection="1">
      <alignment horizontal="left" vertical="center" indent="2"/>
      <protection hidden="1"/>
    </xf>
    <xf numFmtId="181" fontId="34" fillId="0" borderId="17" xfId="6" applyNumberFormat="1" applyFont="1" applyBorder="1" applyAlignment="1" applyProtection="1">
      <alignment horizontal="center" vertical="center"/>
      <protection hidden="1"/>
    </xf>
    <xf numFmtId="181" fontId="34" fillId="0" borderId="19" xfId="6" applyNumberFormat="1" applyFont="1" applyBorder="1" applyAlignment="1" applyProtection="1">
      <alignment horizontal="center" vertical="center"/>
      <protection hidden="1"/>
    </xf>
    <xf numFmtId="41" fontId="34" fillId="0" borderId="17" xfId="7" applyFont="1" applyBorder="1" applyAlignment="1" applyProtection="1">
      <alignment horizontal="center" vertical="center"/>
      <protection hidden="1"/>
    </xf>
    <xf numFmtId="41" fontId="34" fillId="0" borderId="18" xfId="7" applyFont="1" applyBorder="1" applyAlignment="1" applyProtection="1">
      <alignment horizontal="center" vertical="center"/>
      <protection hidden="1"/>
    </xf>
    <xf numFmtId="41" fontId="34" fillId="0" borderId="35" xfId="7" applyFont="1" applyBorder="1" applyAlignment="1" applyProtection="1">
      <alignment horizontal="center" vertical="center"/>
      <protection hidden="1"/>
    </xf>
    <xf numFmtId="181" fontId="37" fillId="0" borderId="34" xfId="5" applyNumberFormat="1" applyFont="1" applyBorder="1" applyAlignment="1" applyProtection="1">
      <alignment horizontal="center" vertical="center"/>
      <protection hidden="1"/>
    </xf>
    <xf numFmtId="181" fontId="37" fillId="0" borderId="18" xfId="5" applyNumberFormat="1" applyFont="1" applyBorder="1" applyAlignment="1" applyProtection="1">
      <alignment horizontal="center" vertical="center"/>
      <protection hidden="1"/>
    </xf>
    <xf numFmtId="181" fontId="37" fillId="0" borderId="19" xfId="5" applyNumberFormat="1" applyFont="1" applyBorder="1" applyAlignment="1" applyProtection="1">
      <alignment horizontal="center" vertical="center"/>
      <protection hidden="1"/>
    </xf>
    <xf numFmtId="181" fontId="37" fillId="0" borderId="17" xfId="5" applyNumberFormat="1" applyFont="1" applyBorder="1" applyAlignment="1" applyProtection="1">
      <alignment horizontal="left" vertical="center" indent="2"/>
      <protection hidden="1"/>
    </xf>
    <xf numFmtId="181" fontId="37" fillId="0" borderId="18" xfId="5" applyNumberFormat="1" applyFont="1" applyBorder="1" applyAlignment="1" applyProtection="1">
      <alignment horizontal="left" vertical="center" indent="2"/>
      <protection hidden="1"/>
    </xf>
    <xf numFmtId="181" fontId="37" fillId="0" borderId="17" xfId="6" applyNumberFormat="1" applyFont="1" applyBorder="1" applyAlignment="1" applyProtection="1">
      <alignment horizontal="center" vertical="center"/>
      <protection hidden="1"/>
    </xf>
    <xf numFmtId="181" fontId="37" fillId="0" borderId="19" xfId="6" applyNumberFormat="1" applyFont="1" applyBorder="1" applyAlignment="1" applyProtection="1">
      <alignment horizontal="center" vertical="center"/>
      <protection hidden="1"/>
    </xf>
    <xf numFmtId="201" fontId="39" fillId="0" borderId="17" xfId="5" applyNumberFormat="1" applyFont="1" applyBorder="1" applyAlignment="1" applyProtection="1">
      <alignment horizontal="left" vertical="center" indent="2"/>
      <protection hidden="1"/>
    </xf>
    <xf numFmtId="201" fontId="39" fillId="0" borderId="18" xfId="5" applyNumberFormat="1" applyFont="1" applyBorder="1" applyAlignment="1" applyProtection="1">
      <alignment horizontal="left" vertical="center" indent="2"/>
      <protection hidden="1"/>
    </xf>
    <xf numFmtId="181" fontId="37" fillId="0" borderId="67" xfId="5" applyNumberFormat="1" applyFont="1" applyBorder="1" applyAlignment="1" applyProtection="1">
      <alignment horizontal="center" vertical="center"/>
      <protection locked="0"/>
    </xf>
    <xf numFmtId="202" fontId="39" fillId="0" borderId="17" xfId="5" applyNumberFormat="1" applyFont="1" applyBorder="1" applyAlignment="1" applyProtection="1">
      <alignment horizontal="left" vertical="center" indent="2"/>
      <protection hidden="1"/>
    </xf>
    <xf numFmtId="202" fontId="39" fillId="0" borderId="18" xfId="5" applyNumberFormat="1" applyFont="1" applyBorder="1" applyAlignment="1" applyProtection="1">
      <alignment horizontal="left" vertical="center" indent="2"/>
      <protection hidden="1"/>
    </xf>
    <xf numFmtId="181" fontId="40" fillId="0" borderId="17" xfId="5" applyNumberFormat="1" applyFont="1" applyBorder="1" applyAlignment="1" applyProtection="1">
      <alignment horizontal="left" vertical="center" indent="2"/>
      <protection hidden="1"/>
    </xf>
    <xf numFmtId="181" fontId="40" fillId="0" borderId="18" xfId="5" applyNumberFormat="1" applyFont="1" applyBorder="1" applyAlignment="1" applyProtection="1">
      <alignment horizontal="left" vertical="center" indent="2"/>
      <protection hidden="1"/>
    </xf>
    <xf numFmtId="41" fontId="37" fillId="0" borderId="17" xfId="7" applyFont="1" applyBorder="1" applyAlignment="1" applyProtection="1">
      <alignment horizontal="center" vertical="center"/>
      <protection hidden="1"/>
    </xf>
    <xf numFmtId="41" fontId="37" fillId="0" borderId="18" xfId="7" applyFont="1" applyBorder="1" applyAlignment="1" applyProtection="1">
      <alignment horizontal="center" vertical="center"/>
      <protection hidden="1"/>
    </xf>
    <xf numFmtId="41" fontId="37" fillId="0" borderId="35" xfId="7" applyFont="1" applyBorder="1" applyAlignment="1" applyProtection="1">
      <alignment horizontal="center" vertical="center"/>
      <protection hidden="1"/>
    </xf>
    <xf numFmtId="203" fontId="39" fillId="0" borderId="17" xfId="5" applyNumberFormat="1" applyFont="1" applyBorder="1" applyAlignment="1" applyProtection="1">
      <alignment horizontal="left" vertical="center" indent="2"/>
      <protection hidden="1"/>
    </xf>
    <xf numFmtId="203" fontId="39" fillId="0" borderId="18" xfId="5" applyNumberFormat="1" applyFont="1" applyBorder="1" applyAlignment="1" applyProtection="1">
      <alignment horizontal="left" vertical="center" indent="2"/>
      <protection hidden="1"/>
    </xf>
    <xf numFmtId="181" fontId="37" fillId="0" borderId="30" xfId="5" applyNumberFormat="1" applyFont="1" applyBorder="1" applyAlignment="1" applyProtection="1">
      <alignment horizontal="center" vertical="center"/>
      <protection hidden="1"/>
    </xf>
    <xf numFmtId="181" fontId="37" fillId="0" borderId="12" xfId="5" applyNumberFormat="1" applyFont="1" applyBorder="1" applyAlignment="1" applyProtection="1">
      <alignment horizontal="center" vertical="center"/>
      <protection hidden="1"/>
    </xf>
    <xf numFmtId="181" fontId="37" fillId="0" borderId="13" xfId="5" applyNumberFormat="1" applyFont="1" applyBorder="1" applyAlignment="1" applyProtection="1">
      <alignment horizontal="center" vertical="center"/>
      <protection hidden="1"/>
    </xf>
    <xf numFmtId="181" fontId="37" fillId="0" borderId="37" xfId="5" applyNumberFormat="1" applyFont="1" applyBorder="1" applyAlignment="1" applyProtection="1">
      <alignment horizontal="left" vertical="center" indent="2"/>
      <protection locked="0"/>
    </xf>
    <xf numFmtId="181" fontId="37" fillId="0" borderId="38" xfId="5" applyNumberFormat="1" applyFont="1" applyBorder="1" applyAlignment="1" applyProtection="1">
      <alignment horizontal="left" vertical="center" indent="2"/>
      <protection locked="0"/>
    </xf>
    <xf numFmtId="181" fontId="37" fillId="0" borderId="39" xfId="5" applyNumberFormat="1" applyFont="1" applyBorder="1" applyAlignment="1" applyProtection="1">
      <alignment horizontal="left" vertical="center" indent="2"/>
      <protection locked="0"/>
    </xf>
    <xf numFmtId="181" fontId="37" fillId="0" borderId="37" xfId="6" applyNumberFormat="1" applyFont="1" applyBorder="1" applyAlignment="1" applyProtection="1">
      <alignment horizontal="center" vertical="center"/>
      <protection hidden="1"/>
    </xf>
    <xf numFmtId="181" fontId="37" fillId="0" borderId="39" xfId="6" applyNumberFormat="1" applyFont="1" applyBorder="1" applyAlignment="1" applyProtection="1">
      <alignment horizontal="center" vertical="center"/>
      <protection hidden="1"/>
    </xf>
    <xf numFmtId="41" fontId="37" fillId="0" borderId="37" xfId="7" applyFont="1" applyBorder="1" applyAlignment="1" applyProtection="1">
      <alignment horizontal="center" vertical="center"/>
      <protection locked="0"/>
    </xf>
    <xf numFmtId="41" fontId="37" fillId="0" borderId="38" xfId="7" applyFont="1" applyBorder="1" applyAlignment="1" applyProtection="1">
      <alignment horizontal="center" vertical="center"/>
      <protection locked="0"/>
    </xf>
    <xf numFmtId="41" fontId="37" fillId="0" borderId="40" xfId="7" applyFont="1" applyBorder="1" applyAlignment="1" applyProtection="1">
      <alignment horizontal="center" vertical="center"/>
      <protection locked="0"/>
    </xf>
    <xf numFmtId="181" fontId="37" fillId="0" borderId="46" xfId="5" applyNumberFormat="1" applyFont="1" applyBorder="1" applyAlignment="1" applyProtection="1">
      <alignment horizontal="left" vertical="center" indent="2"/>
      <protection locked="0"/>
    </xf>
    <xf numFmtId="181" fontId="37" fillId="0" borderId="47" xfId="5" applyNumberFormat="1" applyFont="1" applyBorder="1" applyAlignment="1" applyProtection="1">
      <alignment horizontal="left" vertical="center" indent="2"/>
      <protection locked="0"/>
    </xf>
    <xf numFmtId="181" fontId="37" fillId="0" borderId="48" xfId="5" applyNumberFormat="1" applyFont="1" applyBorder="1" applyAlignment="1" applyProtection="1">
      <alignment horizontal="left" vertical="center" indent="2"/>
      <protection locked="0"/>
    </xf>
    <xf numFmtId="41" fontId="37" fillId="0" borderId="46" xfId="7" applyFont="1" applyBorder="1" applyAlignment="1" applyProtection="1">
      <alignment horizontal="center" vertical="center"/>
      <protection locked="0"/>
    </xf>
    <xf numFmtId="41" fontId="37" fillId="0" borderId="47" xfId="7" applyFont="1" applyBorder="1" applyAlignment="1" applyProtection="1">
      <alignment horizontal="center" vertical="center"/>
      <protection locked="0"/>
    </xf>
    <xf numFmtId="41" fontId="37" fillId="0" borderId="49" xfId="7" applyFont="1" applyBorder="1" applyAlignment="1" applyProtection="1">
      <alignment horizontal="center" vertical="center"/>
      <protection locked="0"/>
    </xf>
    <xf numFmtId="181" fontId="37" fillId="0" borderId="17" xfId="5" applyNumberFormat="1" applyFont="1" applyBorder="1" applyAlignment="1" applyProtection="1">
      <alignment horizontal="left" vertical="center" indent="2"/>
      <protection locked="0"/>
    </xf>
    <xf numFmtId="181" fontId="37" fillId="0" borderId="18" xfId="5" applyNumberFormat="1" applyFont="1" applyBorder="1" applyAlignment="1" applyProtection="1">
      <alignment horizontal="left" vertical="center" indent="2"/>
      <protection locked="0"/>
    </xf>
    <xf numFmtId="181" fontId="37" fillId="0" borderId="19" xfId="5" applyNumberFormat="1" applyFont="1" applyBorder="1" applyAlignment="1" applyProtection="1">
      <alignment horizontal="left" vertical="center" indent="2"/>
      <protection locked="0"/>
    </xf>
    <xf numFmtId="181" fontId="43" fillId="0" borderId="17" xfId="6" applyNumberFormat="1" applyFont="1" applyBorder="1" applyAlignment="1" applyProtection="1">
      <alignment horizontal="center" vertical="center"/>
      <protection hidden="1"/>
    </xf>
    <xf numFmtId="181" fontId="43" fillId="0" borderId="19" xfId="6" applyNumberFormat="1" applyFont="1" applyBorder="1" applyAlignment="1" applyProtection="1">
      <alignment horizontal="center" vertical="center"/>
      <protection hidden="1"/>
    </xf>
    <xf numFmtId="41" fontId="37" fillId="0" borderId="17" xfId="7" applyFont="1" applyBorder="1" applyAlignment="1" applyProtection="1">
      <alignment horizontal="center" vertical="center"/>
      <protection locked="0"/>
    </xf>
    <xf numFmtId="41" fontId="37" fillId="0" borderId="18" xfId="7" applyFont="1" applyBorder="1" applyAlignment="1" applyProtection="1">
      <alignment horizontal="center" vertical="center"/>
      <protection locked="0"/>
    </xf>
    <xf numFmtId="41" fontId="37" fillId="0" borderId="35" xfId="7" applyFont="1" applyBorder="1" applyAlignment="1" applyProtection="1">
      <alignment horizontal="center" vertical="center"/>
      <protection locked="0"/>
    </xf>
    <xf numFmtId="181" fontId="37" fillId="0" borderId="68" xfId="5" applyNumberFormat="1" applyFont="1" applyBorder="1" applyAlignment="1" applyProtection="1">
      <alignment horizontal="center" vertical="center"/>
      <protection hidden="1"/>
    </xf>
    <xf numFmtId="181" fontId="37" fillId="0" borderId="69" xfId="5" applyNumberFormat="1" applyFont="1" applyBorder="1" applyAlignment="1" applyProtection="1">
      <alignment horizontal="center" vertical="center"/>
      <protection hidden="1"/>
    </xf>
    <xf numFmtId="181" fontId="37" fillId="0" borderId="70" xfId="5" applyNumberFormat="1" applyFont="1" applyBorder="1" applyAlignment="1" applyProtection="1">
      <alignment horizontal="center" vertical="center"/>
      <protection hidden="1"/>
    </xf>
    <xf numFmtId="181" fontId="37" fillId="0" borderId="71" xfId="5" applyNumberFormat="1" applyFont="1" applyBorder="1" applyAlignment="1" applyProtection="1">
      <alignment horizontal="left" vertical="center" indent="2"/>
      <protection locked="0"/>
    </xf>
    <xf numFmtId="181" fontId="37" fillId="0" borderId="69" xfId="5" applyNumberFormat="1" applyFont="1" applyBorder="1" applyAlignment="1" applyProtection="1">
      <alignment horizontal="left" vertical="center" indent="2"/>
      <protection locked="0"/>
    </xf>
    <xf numFmtId="181" fontId="37" fillId="0" borderId="71" xfId="6" applyNumberFormat="1" applyFont="1" applyBorder="1" applyAlignment="1" applyProtection="1">
      <alignment horizontal="center" vertical="center"/>
      <protection hidden="1"/>
    </xf>
    <xf numFmtId="181" fontId="37" fillId="0" borderId="70" xfId="6" applyNumberFormat="1" applyFont="1" applyBorder="1" applyAlignment="1" applyProtection="1">
      <alignment horizontal="center" vertical="center"/>
      <protection hidden="1"/>
    </xf>
    <xf numFmtId="41" fontId="37" fillId="0" borderId="71" xfId="7" applyFont="1" applyBorder="1" applyAlignment="1" applyProtection="1">
      <alignment horizontal="center" vertical="center"/>
      <protection locked="0"/>
    </xf>
    <xf numFmtId="41" fontId="37" fillId="0" borderId="69" xfId="7" applyFont="1" applyBorder="1" applyAlignment="1" applyProtection="1">
      <alignment horizontal="center" vertical="center"/>
      <protection locked="0"/>
    </xf>
    <xf numFmtId="41" fontId="37" fillId="0" borderId="72" xfId="7" applyFont="1" applyBorder="1" applyAlignment="1" applyProtection="1">
      <alignment horizontal="center" vertical="center"/>
      <protection locked="0"/>
    </xf>
    <xf numFmtId="181" fontId="34" fillId="0" borderId="0" xfId="5" applyNumberFormat="1" applyFont="1" applyAlignment="1">
      <alignment horizontal="right" vertical="center"/>
    </xf>
  </cellXfs>
  <cellStyles count="8">
    <cellStyle name="쉼표 [0] 2" xfId="4" xr:uid="{B836B957-77A7-4801-8343-67B4896A4D32}"/>
    <cellStyle name="쉼표 [0] 2 2" xfId="7" xr:uid="{95DAEEBE-3FCC-41DB-8B3A-13CA28F3D1B5}"/>
    <cellStyle name="통화 [0]" xfId="1" builtinId="7"/>
    <cellStyle name="통화 [0] 2" xfId="6" xr:uid="{88FB5B45-EA95-4184-A2B7-3668E0560849}"/>
    <cellStyle name="표준" xfId="0" builtinId="0"/>
    <cellStyle name="표준 2" xfId="2" xr:uid="{7ED3D474-BA31-4FA1-B895-84402163FA1C}"/>
    <cellStyle name="표준 3" xfId="3" xr:uid="{4DF4801A-44D9-462E-8CA9-230A93E7C966}"/>
    <cellStyle name="표준_임계면최종내역20060417C" xfId="5" xr:uid="{60C8017D-F918-474D-8631-7096465C7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1.xml"/><Relationship Id="rId21" Type="http://schemas.openxmlformats.org/officeDocument/2006/relationships/externalLink" Target="externalLinks/externalLink5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68.xml"/><Relationship Id="rId89" Type="http://schemas.openxmlformats.org/officeDocument/2006/relationships/externalLink" Target="externalLinks/externalLink73.xml"/><Relationship Id="rId112" Type="http://schemas.openxmlformats.org/officeDocument/2006/relationships/externalLink" Target="externalLinks/externalLink96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9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123" Type="http://schemas.openxmlformats.org/officeDocument/2006/relationships/externalLink" Target="externalLinks/externalLink107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4.xml"/><Relationship Id="rId95" Type="http://schemas.openxmlformats.org/officeDocument/2006/relationships/externalLink" Target="externalLinks/externalLink79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113" Type="http://schemas.openxmlformats.org/officeDocument/2006/relationships/externalLink" Target="externalLinks/externalLink97.xml"/><Relationship Id="rId118" Type="http://schemas.openxmlformats.org/officeDocument/2006/relationships/externalLink" Target="externalLinks/externalLink102.xml"/><Relationship Id="rId80" Type="http://schemas.openxmlformats.org/officeDocument/2006/relationships/externalLink" Target="externalLinks/externalLink64.xml"/><Relationship Id="rId85" Type="http://schemas.openxmlformats.org/officeDocument/2006/relationships/externalLink" Target="externalLinks/externalLink6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08" Type="http://schemas.openxmlformats.org/officeDocument/2006/relationships/externalLink" Target="externalLinks/externalLink92.xml"/><Relationship Id="rId124" Type="http://schemas.openxmlformats.org/officeDocument/2006/relationships/externalLink" Target="externalLinks/externalLink108.xml"/><Relationship Id="rId129" Type="http://schemas.openxmlformats.org/officeDocument/2006/relationships/calcChain" Target="calcChain.xml"/><Relationship Id="rId54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75.xml"/><Relationship Id="rId96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33.xml"/><Relationship Id="rId114" Type="http://schemas.openxmlformats.org/officeDocument/2006/relationships/externalLink" Target="externalLinks/externalLink98.xml"/><Relationship Id="rId119" Type="http://schemas.openxmlformats.org/officeDocument/2006/relationships/externalLink" Target="externalLinks/externalLink103.xml"/><Relationship Id="rId44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65.xml"/><Relationship Id="rId86" Type="http://schemas.openxmlformats.org/officeDocument/2006/relationships/externalLink" Target="externalLinks/externalLink70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109" Type="http://schemas.openxmlformats.org/officeDocument/2006/relationships/externalLink" Target="externalLinks/externalLink93.xml"/><Relationship Id="rId34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04" Type="http://schemas.openxmlformats.org/officeDocument/2006/relationships/externalLink" Target="externalLinks/externalLink88.xml"/><Relationship Id="rId120" Type="http://schemas.openxmlformats.org/officeDocument/2006/relationships/externalLink" Target="externalLinks/externalLink104.xml"/><Relationship Id="rId125" Type="http://schemas.openxmlformats.org/officeDocument/2006/relationships/externalLink" Target="externalLinks/externalLink10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8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externalLink" Target="externalLinks/externalLink94.xml"/><Relationship Id="rId115" Type="http://schemas.openxmlformats.org/officeDocument/2006/relationships/externalLink" Target="externalLinks/externalLink99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" Type="http://schemas.openxmlformats.org/officeDocument/2006/relationships/externalLink" Target="externalLinks/externalLink3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105" Type="http://schemas.openxmlformats.org/officeDocument/2006/relationships/externalLink" Target="externalLinks/externalLink89.xml"/><Relationship Id="rId12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98" Type="http://schemas.openxmlformats.org/officeDocument/2006/relationships/externalLink" Target="externalLinks/externalLink82.xml"/><Relationship Id="rId121" Type="http://schemas.openxmlformats.org/officeDocument/2006/relationships/externalLink" Target="externalLinks/externalLink10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116" Type="http://schemas.openxmlformats.org/officeDocument/2006/relationships/externalLink" Target="externalLinks/externalLink100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88" Type="http://schemas.openxmlformats.org/officeDocument/2006/relationships/externalLink" Target="externalLinks/externalLink72.xml"/><Relationship Id="rId111" Type="http://schemas.openxmlformats.org/officeDocument/2006/relationships/externalLink" Target="externalLinks/externalLink9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41.xml"/><Relationship Id="rId106" Type="http://schemas.openxmlformats.org/officeDocument/2006/relationships/externalLink" Target="externalLinks/externalLink90.xml"/><Relationship Id="rId12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36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94" Type="http://schemas.openxmlformats.org/officeDocument/2006/relationships/externalLink" Target="externalLinks/externalLink78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122" Type="http://schemas.openxmlformats.org/officeDocument/2006/relationships/externalLink" Target="externalLinks/externalLink10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&#54532;&#47196;&#51229;&#53944;\&#51109;&#54637;&#49440;\&#44396;&#51312;\&#44368;&#45824;\ABU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572;&#51333;&#50864;%20&#51089;&#50629;&#48169;%20&#9733;\&#51204;&#47928;&#45824;&#54617;%20&#54785;&#49888;&#49324;&#50629;\&#51204;&#47928;&#45824;&#54617;%20&#54785;&#49888;&#51648;&#50896;&#49324;&#50629;%20&#48120;&#47000;&#54805;&#54617;&#49845;&#54872;&#44221;(&#44277;&#46041;&#49892;&#49845;&#49892;)%20&#44396;&#52629;%20&#51204;&#44592;&#44277;&#49324;.xlsx" TargetMode="External"/><Relationship Id="rId1" Type="http://schemas.openxmlformats.org/officeDocument/2006/relationships/externalLinkPath" Target="&#51204;&#47928;&#45824;&#54617;%20&#54785;&#49888;&#51648;&#50896;&#49324;&#50629;%20&#48120;&#47000;&#54805;&#54617;&#49845;&#54872;&#44221;(&#44277;&#46041;&#49892;&#49845;&#49892;)%20&#44396;&#52629;%20&#51204;&#44592;&#44277;&#4932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9713090\&#51109;&#54637;&#49440;\EXCEL\BYP6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32;&#52384;\2008&#51089;&#50629;&#48169;\2003&#51204;&#44592;&#51089;&#50629;\&#45236;&#50669;&#51089;&#50629;\&#49549;&#52488;&#50668;&#51088;&#44256;&#46321;&#54617;&#44368;\&#49549;&#52488;&#50668;&#44256;&#49548;&#54868;&#45236;&#50669;&#49436;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-data\&#49340;&#54840;&#44148;&#49444;\1&#44277;&#44396;\98NAEYUK\98&#51204;&#52404;n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SOffice\Excel\PIER\stboxp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51456;&#45909;\C\My%20Documents\&#54861;&#52380;&#49688;&#54644;\&#47784;&#44257;4&#50577;&#49688;&#51109;\&#50669;&#48372;&#44592;&#4422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48;&#50689;\D\&#54620;&#50620;zip\MYD\&#50900;&#49569;Ic&#44368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8373;&#54788;\C\My%20Documents\&#50857;&#49328;3&#49688;&#4704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221;&#50864;\&#45224;&#51221;&#50864;\My%20Documents\DATA2\&#54633;&#47532;&#49885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50689;&#54872;&#51060;\&#50689;&#49328;&#44053;%20&#44592;&#48376;&#51312;&#49324;\&#50689;&#49328;&#44053;%20&#50857;&#47049;&#44228;&#4932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5224;&#53468;_PC\D\My%20Documents\WINDOWS\NAT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20;&#44221;\&#54217;&#44032;&#48372;&#50756;\My%20Documents\&#51060;&#50689;&#54872;\&#50641;&#49472;\PROJECT\&#45453;&#50629;&#44592;&#48152;&#44277;&#49324;\&#54217;&#53469;&#51648;&#48512;\&#45224;&#50577;&#47564;\&#50689;&#50629;&#48512;\MYDOCU~1\&#50641;&#49472;\PROJECT\&#45453;&#50629;&#44592;&#48152;&#44277;&#49324;\&#54217;&#53469;&#51648;&#48512;\&#45224;&#50577;&#47564;\&#50641;&#49472;&#47928;&#49436;\PROJECT\&#46356;&#50640;&#49828;&#44148;&#49444;\&#48512;&#49324;&#48176;&#49688;\&#48512;&#4932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20;&#44221;\&#54217;&#44032;&#48372;&#50756;\My%20Documents\&#51060;&#50689;&#54872;\&#50641;&#49472;\PROJECT\&#45453;&#50629;&#44592;&#48152;&#44277;&#49324;\&#54217;&#53469;&#51648;&#48512;\&#45224;&#50577;&#47564;\&#50689;&#50629;&#48512;\MYDOCU~1\&#50641;&#49472;\PROJECT\&#45453;&#50629;&#44592;&#48152;&#44277;&#49324;\&#54217;&#53469;&#51648;&#48512;\&#45224;&#50577;&#47564;\&#50641;&#49472;&#47928;&#49436;\PROJECT\&#46356;&#50640;&#49828;&#44148;&#49444;\&#48512;&#49324;&#48176;&#49688;\WINDOWS\EXCEL\SUNGRI\SR97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51456;&#45909;\C\DATA\&#50896;&#51452;\&#49569;&#51221;&#51648;&#44396;\&#49569;&#51221;&#48372;&#50756;&#48320;&#44221;&#51473;(3&#50900;23&#51068;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SOffice\Excel\PIER\&#48393;&#50577;&#44256;&#44032;\BYP2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32;&#52384;\2008&#51089;&#50629;&#48169;\Project-CD2\&#49345;&#51452;&#49884;&#50864;&#54924;&#46020;&#47196;-&#51060;&#44144;&#50500;&#45784;\&#49688;&#47049;&#49328;&#52636;&#49436;\10.&#48513;&#52380;&#44368;\&#48513;&#52380;&#44368;-&#44368;&#44033;-&#54616;&#45208;&#54616;&#4520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y%20Documents\&#46041;&#54644;&#44368;&#45824;\&#50745;&#48317;\&#48152;&#51473;&#47141;&#49885;(h=4.0m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park\projec~1\HLOTUS\9801J\IL-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&#44060;&#48156;&#49444;&#44228;&#48512;(1)\&#54788;&#51109;&#48324;&#49444;&#44228;\&#44592;&#53440;&#51648;&#44396;8&#50900;\&#54644;&#52285;&#51088;&#46041;&#48708;20032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08;&#51452;\C\&#51076;&#49884;&#54260;&#45908;\&#48176;&#49688;&#44277;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0&#52572;&#50980;&#47925;&#50629;&#47924;&#54260;&#45908;\&#54788;&#51109;&#48324;&#49444;&#44228;\&#44592;&#53440;&#51648;&#44396;7&#50900;\&#54644;&#52285;&#51088;&#46041;&#48708;20032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OHS\&#45824;&#51109;&#44368;\IGI-S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USER\CH-NO\MUHAK\PIER\P4-H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&#51064;&#51228;&#51473;&#44256;\&#44148;&#52629;\ExcelData\&#49444;&#48708;&#45236;&#50669;\&#53468;&#50896;&#44148;&#52629;\&#49340;&#52377;&#51204;&#51088;&#44277;&#44256;%20&#44592;&#49689;&#49324;%20&#44148;&#52629;&#44277;&#4932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C\&#51204;&#48513;&#44592;&#44228;\HIH\&#48176;&#49688;&#44060;&#49440;\&#44305;&#54876;&#51648;&#44396;\2000&#44305;&#54876;&#48372;&#50756;(&#52572;&#51333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Office\&#48149;&#44592;&#49324;%20&#51089;&#50629;&#50857;\DATA\MR-BAB\&#50641;&#49472;DATA\3.&#48176;&#49688;&#44277;\&#48149;&#44592;&#49324;-&#47732;&#4831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y%20Documents\&#46041;&#54644;&#44368;&#45824;\&#44368;&#44033;\&#46041;&#54644;sa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my%20document\EXCEL\BUDA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72;&#51221;&#54840;\D\DOOSAN\RAHMEN\R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72;&#51221;&#54840;\D\project\&#46041;&#47749;\&#51109;&#54637;&#49440;\&#44396;&#51312;&#44228;&#49328;\BO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C\NETWORK\&#44221;&#48512;&#49440;-&#44368;&#44033;\&#49688;&#47049;&#51692;&#48981;\PIER4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569;&#54617;&#46041;\&#50668;&#44148;&#48372;&#44256;\&#49569;&#54617;&#46041;\&#44228;&#50557;\&#49569;&#54617;&#4604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MONEY\YES2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CS\SAMSUNG\&#51076;&#50984;&#5249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5;&#54889;\D\&#44608;&#48124;&#49688;\2000\12\&#50616;&#46041;&#52488;&#44368;\&#49688;&#47049;&#49328;&#52636;&#49436;\&#48176;&#49688;&#44277;\&#50864;&#49688;&#44277;\&#44592;&#53440;\projct\ANSAN\EXL\GONG18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y%20Documents\&#46041;&#54644;&#44368;&#45824;\&#46041;&#54644;P(PIL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y%20Documents\DDC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5;&#54889;\D\&#44608;&#48124;&#49688;\2000\12\&#50616;&#46041;&#52488;&#44368;\&#49688;&#47049;&#49328;&#52636;&#49436;\&#48176;&#49688;&#44277;\&#50864;&#49688;&#44277;\&#44592;&#53440;\projct\ANSAN\EXL\gongs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53;&#50896;&#45824;&#54617;&#44368;%20&#54693;&#53664;&#54617;&#49324;-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36;&#49436;&#47448;\2002&#45380;\&#50948;&#46972;&#48173;&#44592;&#48152;\&#48320;&#44221;\Mydocu~1\&#44397;&#51068;\&#46041;&#52285;\&#50669;&#48372;&#44592;&#4422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221;&#50864;2\C\&#54861;&#49328;&#52380;\&#45224;&#52492;&#51648;&#44396;\&#49688;&#47049;(&#45224;&#52492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\&#48177;&#50629;&#50668;&#54872;&#51452;\windows\TEMP\9701A\OUT\Y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jok\2004&#45380;\&#44277;&#44048;\&#46041;&#54868;\&#48372;&#50756;(&#44221;&#48372;&#46321;&#48320;&#44221;)\&#48372;&#50756;&#45236;&#50669;\My%20Documents\&#44277;&#51648;&#52380;&#44368;\&#44277;&#51648;&#52380;&#44368;&#54788;&#54889;\&#50668;&#44148;(&#49892;&#51221;)&#48372;&#44256;\2002&#45380;&#49892;&#51221;&#48372;&#44256;\&#52380;&#46020;\99&#45380;&#46020;\ES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jok\2004&#45380;\&#44277;&#44048;\&#46041;&#54868;\&#48372;&#50756;(&#44221;&#48372;&#46321;&#48320;&#44221;)\&#48372;&#50756;&#45236;&#50669;\My%20Documents\&#44277;&#51648;&#52380;&#44368;\&#44277;&#51648;&#52380;&#44368;&#54788;&#54889;\&#50668;&#44148;(&#49892;&#51221;)&#48372;&#44256;\2002&#45380;&#49892;&#51221;&#48372;&#44256;\&#49345;&#47448;&#48512;%20&#44032;&#44368;-&#44053;&#45328;&#47568;&#46749;&#44277;%20&#44160;&#53664;&#50504;(&#48372;&#49345;&#45824;&#48708;&#44288;&#47144;)\&#48372;&#49345;&#44288;&#47144;&#45824;&#48708;%20&#49345;&#47448;&#48512;%20&#44032;&#44368;%20&#48143;%20SHEET%20PILE&#48320;&#44221;%20&#44160;&#5366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Office\&#48149;&#44592;&#49324;%20&#51089;&#50629;&#50857;\DATA\MR-BAB\&#50641;&#49472;DATA\1.&#51452;&#50836;&#51088;&#51116;&#44264;&#51116;\3.&#48176;&#49688;&#44277;\&#48149;&#44592;&#49324;-&#51665;&#49688;&#5122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&#54861;&#52380;&#49688;&#54644;\&#47784;&#44257;4&#50577;&#49688;&#51109;\&#50669;&#48372;&#44592;&#4422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&#44060;&#48156;&#49444;&#44228;&#48512;(1)\&#45236;&#50669;&#49436;\&#50900;&#48324;&#49444;&#44228;&#51032;&#47280;&#52376;&#47532;\&#54788;&#49328;&#51648;&#44396;2004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y%20Documents\&#46041;&#54644;&#44368;&#45824;\&#50745;&#48317;\&#48512;&#48317;&#49885;(h=6.50m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5;&#54889;\D\2001&#54532;&#47196;&#51229;&#53944;\&#53468;&#48177;&#49884;\&#54616;&#52380;&#51221;&#48708;&#44277;&#49324;\3&#44277;&#44396;\&#53664;&#44277;(3&#44277;&#4439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ooku\4&#44277;&#44396;\2&#52264;&#48516;\4-BOQ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&#45236;&#49436;&#47448;\2001&#45380;\&#44397;&#51068;\&#46041;&#52285;\&#46160;&#48120;&#50577;&#49688;&#51109;\&#50669;&#48372;&#44592;&#4422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Office\&#48149;&#44592;&#49324;%20&#51089;&#50629;&#50857;\DATA\MR-BAB\&#50641;&#49472;DATA\3.&#48176;&#49688;&#44277;\2.&#53664;&#44277;\&#48149;&#44592;&#49324;-&#45800;&#50948;&#49688;&#4704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yj\2003\03&#44277;&#49324;&#44048;&#46021;\&#50724;&#49328;&#51648;&#44396;\03&#48372;&#50756;\WORK\&#44053;\&#52397;&#44036;&#50857;&#49688;&#44036;&#49440;%20&#49688;&#54644;&#48373;&#44396;&#44277;&#49324;\windows\TEMP\_hztmp_\&#50976;&#47161;&#49324;&#45285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6020;&#54784;&#45768;&#44732;\kimexell\&#49324;&#45236;&#51648;&#44396;&#52572;&#51333;\&#54644;&#52285;&#51088;&#46041;&#48708;20032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345;&#50864;\D\99&#45380;&#46020;\5.&#50668;&#44148;&#48372;&#44256;\&#50689;&#50629;&#49548;&#44305;&#51109;\&#50668;&#44148;&#48372;&#44256;\&#48169;&#51020;&#48317;\&#48320;&#44221;\&#48512;&#45824;&#51665;&#44228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jok\2004&#45380;\&#44277;&#44048;\&#46041;&#54868;\&#48372;&#50756;(&#44221;&#48372;&#46321;&#48320;&#44221;)\&#48372;&#50756;&#45236;&#50669;\My%20Documents\&#44277;&#51648;&#52380;&#44368;\&#44277;&#51648;&#52380;&#44368;&#54788;&#54889;\&#50668;&#44148;(&#49892;&#51221;)&#48372;&#44256;\2002&#45380;&#49892;&#51221;&#48372;&#44256;\&#52380;&#46020;\99&#45380;&#46020;\&#44400;&#44277;&#49324;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jok\2004&#45380;\&#44277;&#44048;\&#46041;&#54868;\&#48372;&#50756;(&#44221;&#48372;&#46321;&#48320;&#44221;)\&#48372;&#50756;&#45236;&#50669;\My%20Documents\&#44277;&#51648;&#52380;&#44368;\&#44277;&#51648;&#52380;&#44368;&#54788;&#54889;\&#50668;&#44148;(&#49892;&#51221;)&#48372;&#44256;\2002&#45380;&#49892;&#51221;&#48372;&#44256;\My%20Documents\&#45800;&#44032;(&#47564;&#54868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221;&#51648;&#51221;&#47532;\&#44053;&#47497;&#44221;&#51648;\&#51020;&#52492;\&#51020;&#52492;&#48372;&#50756;\&#51020;&#52492;&#48372;&#50756;(&#51105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51456;&#45909;\C\My%20Documents\&#54861;&#52380;&#49688;&#54644;\&#51228;&#44257;&#50577;&#49688;&#51109;\&#50669;&#48372;&#44592;&#4422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72;&#47532;&#51456;\C\&#51060;&#46020;&#49437;\exdata\&#49436;&#54840;&#44368;&#54616;&#47448;&#51340;&#50504;\&#49436;&#54840;&#44368;&#54616;&#47448;&#51340;&#50504;&#5122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TABANK\DATA\DOWHA\STRUCTUR\REVISED\IGI-SU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Mydocu~1\&#44397;&#51068;\&#46041;&#52285;\&#51228;&#44257;&#48372;\&#47784;&#44257;4&#50577;&#49688;&#51109;\&#50669;&#48372;&#44592;&#4422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USER\Janghang\PC-PIER\14P\CALC\14P-PI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7&#54924;&#44592;&#49457;\7&#52264;&#48320;&#44221;\q-data\&#49340;&#54840;&#44148;&#49444;\1&#44277;&#44396;\98NAEYUK\98&#51204;&#52404;n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INDOWS\&#48148;&#53461;%20&#54868;&#47732;\&#51221;&#49440;\&#45236;&#49436;&#47448;\2001&#45380;\&#44397;&#51068;\&#47784;&#44257;4&#50577;&#49688;&#51109;\&#50669;&#48372;&#44592;&#4422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INDOWS\&#48148;&#53461;%20&#54868;&#47732;\&#50577;&#50577;&#49688;&#54644;2\&#51064;&#44396;&#47532;\&#45236;&#49436;&#47448;\2001&#45380;\&#44397;&#51068;\&#47784;&#44257;4&#50577;&#49688;&#51109;\&#50669;&#48372;&#44592;&#4422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juns1107\&#45236;&#50669;&#49436;\&#50900;&#48324;&#49444;&#44228;&#45236;&#50669;\&#54788;&#49328;&#51648;&#44396;20042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50629;&#47924;&#54260;&#45908;\&#45236;&#50669;&#49436;\&#50900;&#48324;&#49444;&#44228;&#45236;&#50669;&#49436;\juns&#50629;&#47924;&#54260;&#45908;\&#45236;&#50669;&#49436;\&#50900;&#48324;&#49444;&#44228;&#45236;&#50669;\99&#49444;&#44228;&#51032;&#47280;&#45236;&#50669;\&#44277;&#49324;&#48708;99-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INDOWS\&#48148;&#53461;%20&#54868;&#47732;\&#50577;&#50577;&#49688;&#54644;2\&#51077;&#50516;&#47532;\&#45236;&#49436;&#47448;\2001&#45380;\&#44397;&#51068;\&#47784;&#44257;4&#50577;&#49688;&#51109;\&#50669;&#48372;&#44592;&#4422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8373;&#54788;\C\&#49900;&#48373;&#54788;\&#48317;&#49328;\&#44368;&#47049;4&#44060;&#49548;\&#49688;&#47049;\&#44368;&#4582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53;&#50896;&#45824;&#54617;&#44368;%20&#54693;&#53664;&#54617;&#49324;-9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47928;&#47561;&#51473;(&#44368;&#50977;&#52397;&#51089;&#49457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0;&#51109;&#44256;\&#46020;&#47196;2\excel\&#52264;&#49440;&#46020;&#4935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1&#52572;&#50980;&#47925;&#50629;&#47924;&#54260;&#45908;\&#51068;&#48152;&#50629;&#47924;\&#54788;&#49328;&#51648;&#44396;2004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44221;\&#48120;&#44221;\&#49900;&#48373;&#54788;\&#54620;&#51204;\&#44305;&#54217;\&#49688;&#47049;\&#51204;&#47141;&#44396;\DAEPO-4\GUJO\&#49688;&#47049;&#49328;&#52636;\END\4-BOQ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Mydocu~1\&#44397;&#51068;\&#46041;&#52285;\&#50669;&#48372;&#44592;&#4422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INDOWS\&#48148;&#53461;%20&#54868;&#47732;\&#51221;&#49440;\&#45236;&#49436;&#47448;\2001&#45380;\&#44397;&#51068;\&#47784;&#44257;2&#50577;&#49688;&#51109;\&#50669;&#48372;&#44592;&#4422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92;&#47329;\C\2001&#54532;&#47196;&#51229;&#53944;\&#53468;&#48177;&#49884;\&#54616;&#52380;&#51221;&#48708;&#44277;&#49324;\3&#44277;&#44396;\&#53664;&#44277;(3&#44277;&#44396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80;&#47925;\&#44277;&#50976;&#54260;&#45908;\My%20Documents\2001&#51221;&#50672;\HIH\BATGIBAN\&#48173;&#44592;&#48152;9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Office\&#48149;&#44592;&#49324;%20&#51089;&#50629;&#50857;\DATA\MR-BAB\&#50641;&#49472;DATA\4.&#44396;&#51312;&#47932;&#44277;\&#48149;&#44592;&#49324;-3.&#44396;&#51312;&#47932;&#44277;(&#49437;&#52629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&#45236;&#49436;&#47448;\2002&#45380;\&#50948;&#46972;&#48173;&#44592;&#48152;\&#48320;&#44221;\&#54861;&#52380;&#49688;&#54644;\&#47784;&#44257;4&#50577;&#49688;&#51109;\&#50669;&#48372;&#44592;&#44228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36;&#49436;&#47448;\2002&#45380;\&#50948;&#46972;&#48173;&#44592;&#48152;\&#48320;&#44221;\&#44397;&#51068;\&#47784;&#44257;4&#47532;\&#45817;&#52488;\&#50669;&#48372;&#44592;&#4422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5;&#54889;\D\&#51089;&#50629;&#49892;\&#50689;&#50900;&#44400;\&#50689;&#50900;&#49688;&#54644;&#48373;&#44396;\&#49688;&#47049;\&#49340;&#50725;&#44368;\&#48512;&#45824;&#4427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457;&#54788;\C\post\&#49688;&#47049;(new)\YOUNGDOC\CIVIL\EXCLE\DAT\&#44288;&#51116;&#4730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51456;&#45909;\C\MSOFFICE\HEXCEL\WORK\9-1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Y-9909\&#44228;&#4932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5;&#51452;\&#44060;&#48372;&#49688;\&#44060;&#48372;&#49688;\&#50724;&#49328;\&#49688;&#47196;(&#53664;&#44277;-&#44396;&#51312;&#47932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50976;&#47161;&#49324;&#45285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4305;&#48176;\&#52292;&#54861;&#44592;\work\&#51216;&#47532;&#48173;&#44592;&#48152;\&#51204;&#44592;&#51216;&#47532;\&#51076;&#50984;&#5249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64;&#51652;\C\98&#45380;&#46020;\98&#48372;&#50756;\&#45572;&#49328;\98NS-N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0&#52572;&#50980;&#47925;&#50629;&#47924;&#54260;&#45908;\&#51068;&#48152;&#50629;&#47924;\&#54788;&#49328;&#51648;&#44396;20042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0857;\&#45225;&#54408;&#48169;\&#51088;&#47308;&#48169;\&#49688;&#47049;&#49328;&#52636;&#44592;&#48376;\J&#54805;&#52769;&#44396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&#45236;&#49436;&#47448;\2001&#45380;\&#44397;&#51068;\&#44221;&#49688;&#48372;\&#47784;&#44257;4&#50577;&#49688;&#51109;\&#50669;&#48372;&#44592;&#4422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Startup" Target="KGB/&#44396;&#51020;/samj/KIKE/&#44592;&#44228;&#45800;&#4403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&#45236;&#49436;&#47448;\2002&#45380;\&#50948;&#46972;&#48173;&#44592;&#48152;\&#48320;&#44221;\Mydocu~1\&#44397;&#51068;\&#47784;&#44257;4&#47532;\&#48320;&#44221;\&#50669;&#48372;&#44592;&#4422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park\projec~1\1-team\T1-003\esc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44221;\&#48120;&#44221;\&#49900;&#48373;&#54788;\&#54620;&#51204;\&#44305;&#54217;\&#49688;&#47049;\&#51204;&#47141;&#44396;\DAEPO-4\GUJO\&#49688;&#47049;&#49328;&#52636;\END\ANIMA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44592;\C\KCS\JEPSAN1\&#51076;&#50984;&#5249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Startup" Target="KGB/&#51077;&#49345;/&#51077;&#49345;&#48372;&#50756;(2000.5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&#44552;&#51648;&#51648;&#44396;\'98\&#45800;&#44032;&#48372;&#50756;\&#54616;&#47532;&#51648;&#44396;\munhwa\juchon\&#51452;&#52380;&#47928;&#5486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72;&#51221;&#54840;\D\&#50672;&#51221;&#54840;\&#45909;&#54252;&#52380;&#44368;\FINAL\&#49688;&#47049;\&#49688;&#47049;&#52572;&#51333;&#48516;072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kyj\2003\03&#44277;&#49324;&#44048;&#46021;\&#50724;&#49328;&#51648;&#44396;\03&#48372;&#50756;\windows\TEMP\_hztmp_\&#50976;&#47161;&#49324;&#45285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221;&#50864;\C\&#48177;&#44221;ENG\&#52397;&#50577;&#51221;&#51452;&#44428;\&#48376;&#51032;1\&#47924;&#49696;&#48316;&#44221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51060;&#45909;&#54364;\&#47928;&#54868;&#47560;&#51012;\&#51652;&#50900;&#48372;&#50756;(&#52572;&#51333;)\&#49437;&#48372;&#47928;&#54868;(&#49892;&#49884;-0011)\&#51076;&#50984;&#52492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061;&#51652;USER\C\MSOffice\Excel\USER\B-WALL\B98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정검토"/>
      <sheetName val="단면설계"/>
      <sheetName val="공칭철근단면적,충격계수"/>
      <sheetName val="Sheet1"/>
      <sheetName val="단면 (2)"/>
      <sheetName val="반중력식옹벽"/>
      <sheetName val="교각1"/>
      <sheetName val="통합"/>
      <sheetName val="#REF"/>
      <sheetName val="98수문일위"/>
      <sheetName val="MCC제원"/>
      <sheetName val="일위대가"/>
      <sheetName val="DRUM"/>
      <sheetName val="용산3(영광)"/>
      <sheetName val="간선계산"/>
      <sheetName val="도장수량(하1)"/>
      <sheetName val="수로교총재료집계"/>
      <sheetName val="주형"/>
      <sheetName val="슬래브(유곡)"/>
      <sheetName val="전차선로 물량표"/>
      <sheetName val="ABUT수량-A1"/>
      <sheetName val="설계조건"/>
      <sheetName val="단가비교표"/>
      <sheetName val="단가 및 재료비"/>
      <sheetName val="단가"/>
      <sheetName val="일위집계"/>
      <sheetName val="노무비(DB)"/>
      <sheetName val="일위대가2"/>
      <sheetName val="단위수량"/>
      <sheetName val="DATA1"/>
      <sheetName val="전기일위대가"/>
      <sheetName val="유림골조"/>
      <sheetName val="공통부대비"/>
      <sheetName val="시설물기초"/>
      <sheetName val="1단계"/>
      <sheetName val="진주방향"/>
      <sheetName val="수량산출서"/>
      <sheetName val="공사비집계"/>
      <sheetName val="미드수량"/>
      <sheetName val="데이타"/>
      <sheetName val="DATA"/>
      <sheetName val="ABUT"/>
      <sheetName val="재료집계"/>
      <sheetName val="목록"/>
      <sheetName val="자재단가비교표"/>
      <sheetName val="산출2-기기동력"/>
      <sheetName val="옹벽"/>
      <sheetName val="철집"/>
      <sheetName val="3련 BOX"/>
      <sheetName val="TYPE1"/>
      <sheetName val="철근량"/>
      <sheetName val="단가산출"/>
      <sheetName val="전기일위목록"/>
      <sheetName val="건축공사"/>
      <sheetName val="일위대가목차"/>
      <sheetName val="8설7발"/>
      <sheetName val="수량산출"/>
      <sheetName val="1.설계조건"/>
      <sheetName val="단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표지"/>
      <sheetName val="목차"/>
      <sheetName val="속지1"/>
      <sheetName val="설계예산서"/>
      <sheetName val="원가계산서"/>
      <sheetName val="공종별집계표"/>
      <sheetName val="공종별내역서"/>
      <sheetName val="일위대가목록"/>
      <sheetName val="일위대가"/>
      <sheetName val="단가대비표"/>
      <sheetName val="공종별 집계표(수량)"/>
      <sheetName val="수량산출서"/>
      <sheetName val="공량산출근거서_일위대가"/>
      <sheetName val="공량설정_일위대가"/>
      <sheetName val=" 공사설정 "/>
      <sheetName val="Sheet1"/>
    </sheetNames>
    <sheetDataSet>
      <sheetData sheetId="0"/>
      <sheetData sheetId="1"/>
      <sheetData sheetId="2"/>
      <sheetData sheetId="3"/>
      <sheetData sheetId="4"/>
      <sheetData sheetId="5">
        <row r="27">
          <cell r="F27">
            <v>13414324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합"/>
      <sheetName val="철근단면적"/>
      <sheetName val="공칭철근단면적,충격계수"/>
      <sheetName val="말뚝본체검토"/>
      <sheetName val="Sheet8"/>
      <sheetName val="안정검토"/>
      <sheetName val="말뚝지지력산정"/>
      <sheetName val="단면 (2)"/>
      <sheetName val="연돌일위집계"/>
      <sheetName val="교각1"/>
      <sheetName val="공량산출근거서"/>
      <sheetName val="단가대비표"/>
      <sheetName val="COPING"/>
      <sheetName val="수전기기DATA"/>
      <sheetName val="DATA"/>
      <sheetName val="일위대가"/>
      <sheetName val="INPUT(덕도방향-시점)"/>
      <sheetName val="자판실행"/>
      <sheetName val="기둥(원형)"/>
      <sheetName val="guard(mac)"/>
      <sheetName val="금액내역서"/>
      <sheetName val="부하계산서"/>
      <sheetName val="수량산출서"/>
      <sheetName val="옹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내역갑지"/>
      <sheetName val="내역서"/>
      <sheetName val="물량산출"/>
      <sheetName val="인공산출"/>
      <sheetName val="단가비교표"/>
      <sheetName val="일위대가목록"/>
      <sheetName val="일위-강관슬리브"/>
      <sheetName val="일위-강관용접"/>
      <sheetName val="일위-행거"/>
      <sheetName val="일위-강관후렌지"/>
      <sheetName val="일위-보온"/>
      <sheetName val="일위-옥내소화전"/>
      <sheetName val="일위-터파기되메우기"/>
      <sheetName val="철근단면적"/>
      <sheetName val="말뚝지지력산정"/>
      <sheetName val="통합"/>
      <sheetName val="기둥(원형)"/>
      <sheetName val="주현(해보)"/>
      <sheetName val="8.PILE  (돌출)"/>
      <sheetName val="TYPE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"/>
      <sheetName val="제경비"/>
      <sheetName val="토공"/>
      <sheetName val="배수"/>
      <sheetName val="교량"/>
      <sheetName val="포장"/>
      <sheetName val="부대"/>
      <sheetName val="자재"/>
      <sheetName val="Module1"/>
      <sheetName val="Module2"/>
      <sheetName val="Module3"/>
      <sheetName val="설계조건"/>
      <sheetName val="COPING"/>
      <sheetName val="DATA"/>
      <sheetName val="#REF"/>
      <sheetName val="내역서(삼호)"/>
      <sheetName val="철근단면적"/>
      <sheetName val="통합"/>
      <sheetName val="말뚝지지력산정"/>
      <sheetName val="11.자재단가"/>
      <sheetName val="매인"/>
      <sheetName val="단가"/>
      <sheetName val="TOT"/>
      <sheetName val="전선"/>
      <sheetName val="CABLE"/>
      <sheetName val="gvl"/>
      <sheetName val="단가산출"/>
      <sheetName val="간선계산"/>
      <sheetName val="input"/>
      <sheetName val="1.설계조건"/>
      <sheetName val="guard(mac)"/>
      <sheetName val="공통가설"/>
      <sheetName val="1-1"/>
      <sheetName val="원가계산서"/>
      <sheetName val="Macro(전선)"/>
      <sheetName val="철거산출근거"/>
      <sheetName val="내역"/>
      <sheetName val="진주방향"/>
      <sheetName val="기본DATA"/>
      <sheetName val="98전체ny"/>
      <sheetName val="CODE"/>
      <sheetName val="INPUT(덕도방향-시점)"/>
      <sheetName val="단가목록"/>
      <sheetName val="산출내역서집계표"/>
      <sheetName val="98수문일위"/>
      <sheetName val="CPM챠트"/>
      <sheetName val="DC"/>
      <sheetName val="공사비예산서(토목분)"/>
      <sheetName val="SLAB&quot;1&quot;"/>
      <sheetName val="Sheet2"/>
      <sheetName val="교각1"/>
      <sheetName val="기준자료"/>
      <sheetName val="노무산출서"/>
      <sheetName val="자재내역"/>
      <sheetName val="CABdata"/>
      <sheetName val="Y-WORK"/>
      <sheetName val="1공구 건정토건 토공"/>
      <sheetName val="3CHBDC"/>
      <sheetName val="XL4Poppy"/>
      <sheetName val="노임"/>
      <sheetName val="A-4"/>
      <sheetName val="원가입력"/>
      <sheetName val="조명시설"/>
      <sheetName val="건축내역"/>
      <sheetName val="단면가정"/>
      <sheetName val="직공비"/>
      <sheetName val="품목"/>
      <sheetName val="안정검토"/>
      <sheetName val="장비"/>
      <sheetName val="산근1"/>
      <sheetName val="노무"/>
      <sheetName val=" 냉각수펌프"/>
      <sheetName val="DATA1"/>
      <sheetName val="전기일위대가"/>
      <sheetName val="뚝토공"/>
      <sheetName val="기둥"/>
      <sheetName val="저판(버림100)"/>
      <sheetName val="TONGKE3p "/>
      <sheetName val="TDTKP"/>
      <sheetName val="단위수량"/>
      <sheetName val="원형1호맨홀토공수량"/>
      <sheetName val="아파트건축"/>
      <sheetName val="Sheet1"/>
      <sheetName val="전기"/>
      <sheetName val="단면 (2)"/>
      <sheetName val="품셈"/>
      <sheetName val="COST"/>
      <sheetName val="배수통관(좌)"/>
      <sheetName val="제품"/>
      <sheetName val="노임,재료비"/>
      <sheetName val="기둥(하중)"/>
      <sheetName val="설계예산내역서"/>
      <sheetName val="노임단가"/>
      <sheetName val="CIVIL"/>
      <sheetName val="차액보증"/>
      <sheetName val="Sheet5"/>
      <sheetName val="TB-내역서"/>
      <sheetName val="11.우각부 보강"/>
      <sheetName val="각종양식"/>
      <sheetName val="출입구총집계"/>
      <sheetName val="사통"/>
      <sheetName val="용산1(해보)"/>
      <sheetName val="터널조도"/>
      <sheetName val="설정"/>
      <sheetName val="인건-측정"/>
      <sheetName val="물가자료"/>
      <sheetName val="소요자재 "/>
      <sheetName val="위치조서"/>
      <sheetName val="입찰안"/>
      <sheetName val="기계내역"/>
      <sheetName val="공사비총괄표"/>
      <sheetName val="견적서세부내용"/>
      <sheetName val="견적내용입력"/>
      <sheetName val="하중계산"/>
      <sheetName val="하중"/>
      <sheetName val="woo(mac)"/>
      <sheetName val="8. 안정검토"/>
      <sheetName val="근로내역확인서(4월-HY)   "/>
      <sheetName val="노무비명세서 (3월-HY)  "/>
      <sheetName val="노무비명세서 (4월-HY)   "/>
      <sheetName val="960318-1"/>
      <sheetName val="시화점실행"/>
      <sheetName val="단중표"/>
      <sheetName val="부대공Ⅱ"/>
      <sheetName val="전신환매도율"/>
      <sheetName val="업무처리전"/>
      <sheetName val="공사비집계"/>
      <sheetName val="결과1"/>
      <sheetName val="이름정의"/>
      <sheetName val="공사완료입력"/>
      <sheetName val="구확승인"/>
      <sheetName val="Macro1"/>
      <sheetName val="산업"/>
      <sheetName val="MOTOR"/>
      <sheetName val="노무비"/>
      <sheetName val="FORM-0"/>
      <sheetName val="연결관암거"/>
      <sheetName val="집1"/>
      <sheetName val="맨홀수량산출"/>
      <sheetName val="슬래브(유곡)"/>
      <sheetName val="오동"/>
      <sheetName val="대조"/>
      <sheetName val="나한"/>
      <sheetName val="TEST1"/>
      <sheetName val="Tbom-tot"/>
      <sheetName val="완성차 미수금"/>
      <sheetName val="시중노임단가"/>
      <sheetName val="역T형"/>
      <sheetName val="마산방향철근집계"/>
      <sheetName val="마산방향"/>
      <sheetName val="DATE"/>
      <sheetName val="6PILE  (돌출)"/>
      <sheetName val="옹벽식측구단위"/>
      <sheetName val="기둥(원형)"/>
      <sheetName val="찍기"/>
      <sheetName val="수량명세서"/>
      <sheetName val="횡배수관토공수량"/>
      <sheetName val="일위대가(계측기설치)"/>
      <sheetName val="ABUT수량-A1"/>
      <sheetName val="터파기및재료"/>
      <sheetName val="회자관"/>
      <sheetName val="데이타"/>
      <sheetName val="현장대리인계"/>
      <sheetName val="돌담교 상부수량"/>
      <sheetName val="가감수량"/>
      <sheetName val="기본"/>
      <sheetName val="VXXXXXXX"/>
      <sheetName val="손익분석"/>
      <sheetName val="약품공급2"/>
      <sheetName val="CAL."/>
      <sheetName val="맨홀토공수량"/>
      <sheetName val="토공총괄표"/>
      <sheetName val="내역변"/>
      <sheetName val="일위대가"/>
      <sheetName val="품셈TABLE"/>
      <sheetName val="공내역"/>
      <sheetName val="내역서"/>
      <sheetName val="설계내역"/>
      <sheetName val="Capex"/>
      <sheetName val="Scenarios"/>
      <sheetName val="Assumptions"/>
      <sheetName val="정부노임단가"/>
      <sheetName val="견적"/>
      <sheetName val="KMT물량"/>
      <sheetName val="내역표지"/>
      <sheetName val="Sheet3"/>
      <sheetName val="현금"/>
      <sheetName val="공사비 내역 (가)"/>
      <sheetName val="삼성전기"/>
      <sheetName val="Sheet1 (2)"/>
      <sheetName val="COPING-1"/>
      <sheetName val="역T형교대-2수량"/>
      <sheetName val="자재단가"/>
      <sheetName val="직노"/>
      <sheetName val="식재인부"/>
      <sheetName val="우배수"/>
      <sheetName val="조명율표"/>
      <sheetName val="Breakdown"/>
      <sheetName val="UnitRate"/>
      <sheetName val="Project Brief"/>
      <sheetName val="제수"/>
      <sheetName val="공기"/>
      <sheetName val="단위집계표"/>
      <sheetName val="옥외전력간선설비공사"/>
      <sheetName val="REPORT"/>
      <sheetName val="CAB_OD"/>
      <sheetName val="자재단가표"/>
      <sheetName val="자재단가표_관로"/>
      <sheetName val="200"/>
      <sheetName val="DANGA"/>
      <sheetName val="Dae_Jiju"/>
      <sheetName val="Sikje_ingun"/>
      <sheetName val="TREE_D"/>
      <sheetName val="1,2공구원가계산서"/>
      <sheetName val="2공구산출내역"/>
      <sheetName val="1공구산출내역서"/>
      <sheetName val="백암비스타내역"/>
      <sheetName val="11_자재단가"/>
      <sheetName val="1_설계조건"/>
      <sheetName val="1공구_건정토건_토공"/>
      <sheetName val="8__안정검토"/>
      <sheetName val="TONGKE3p_"/>
      <sheetName val="단면_(2)"/>
      <sheetName val="11_자재단가1"/>
      <sheetName val="1_설계조건1"/>
      <sheetName val="1공구_건정토건_토공1"/>
      <sheetName val="8__안정검토1"/>
      <sheetName val="TONGKE3p_1"/>
      <sheetName val="단면_(2)1"/>
      <sheetName val="송라터널총괄"/>
      <sheetName val="설계예산서(2_소천우회토목)"/>
      <sheetName val="항목등록"/>
      <sheetName val="을"/>
      <sheetName val="토 적 표"/>
      <sheetName val="-15.0"/>
      <sheetName val="콘크리트끼기운반품셈"/>
      <sheetName val="시설물기초"/>
      <sheetName val="세부내역서"/>
      <sheetName val="사급자재"/>
      <sheetName val="투입비"/>
      <sheetName val="정산건설"/>
      <sheetName val="관로팀"/>
      <sheetName val="장장대명인력"/>
      <sheetName val="김태규외인력"/>
      <sheetName val="장비출력"/>
      <sheetName val="시공분 8월"/>
      <sheetName val="Imp-Data"/>
    </sheetNames>
    <sheetDataSet>
      <sheetData sheetId="0">
        <row r="1">
          <cell r="A1" t="str">
            <v xml:space="preserve"> 명       칭</v>
          </cell>
        </row>
      </sheetData>
      <sheetData sheetId="1">
        <row r="1">
          <cell r="A1" t="str">
            <v xml:space="preserve"> 명       칭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합"/>
      <sheetName val="기둥(원형)"/>
      <sheetName val="설계조건"/>
      <sheetName val="토공"/>
      <sheetName val="안정검토(온1)"/>
      <sheetName val="가공비"/>
      <sheetName val="내역서"/>
      <sheetName val="갑지"/>
      <sheetName val="옹벽"/>
      <sheetName val="PAC"/>
      <sheetName val="철근단면적"/>
      <sheetName val="단가비교표"/>
      <sheetName val="부하(성남)"/>
      <sheetName val="내역"/>
      <sheetName val="문학간접"/>
      <sheetName val="COPING"/>
      <sheetName val="stboxp1"/>
      <sheetName val="Sheet1"/>
      <sheetName val="터널조도"/>
      <sheetName val="설계"/>
      <sheetName val="ABUT수량-A1"/>
      <sheetName val="말뚝설계"/>
      <sheetName val="단면가정"/>
      <sheetName val="인건-측정"/>
      <sheetName val="工완성공사율"/>
      <sheetName val="DATA"/>
      <sheetName val="노임단가"/>
      <sheetName val="자재단가"/>
      <sheetName val="DATE"/>
      <sheetName val="#REF"/>
      <sheetName val="유기공정"/>
      <sheetName val="갑지(추정)"/>
      <sheetName val="단면치수"/>
      <sheetName val="U-TYPE(1)"/>
      <sheetName val="단면 (2)"/>
      <sheetName val="변품8-37"/>
      <sheetName val="수량산출"/>
      <sheetName val="Sheet17"/>
      <sheetName val="교각계산"/>
      <sheetName val="부하계산서"/>
      <sheetName val="3련 BOX"/>
      <sheetName val="wall"/>
      <sheetName val="MOTOR"/>
      <sheetName val="신규설계단가"/>
      <sheetName val="일위대가"/>
      <sheetName val="자료입력"/>
      <sheetName val="ⴭⴭⴭ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노임,재료비"/>
      <sheetName val="노무,재료"/>
      <sheetName val="PAC"/>
      <sheetName val="기둥(원형)"/>
      <sheetName val="통합"/>
      <sheetName val="식재"/>
      <sheetName val="시설물"/>
      <sheetName val="식재출력용"/>
      <sheetName val="유지관리"/>
      <sheetName val="단가"/>
      <sheetName val="수량산출"/>
      <sheetName val="사통"/>
      <sheetName val="공구원가계산"/>
      <sheetName val="데이타"/>
      <sheetName val="식재인부"/>
      <sheetName val="보상"/>
      <sheetName val="가설공사비"/>
      <sheetName val="도로구조공사비"/>
      <sheetName val="도로토공공사비"/>
      <sheetName val="여수토공사비"/>
      <sheetName val="요율"/>
      <sheetName val="가공비"/>
      <sheetName val="INPUT"/>
      <sheetName val="갑지(추정)"/>
      <sheetName val="터파기및재료"/>
      <sheetName val="간접"/>
      <sheetName val="역보기계"/>
      <sheetName val="노임"/>
      <sheetName val="ABUT수량-A1"/>
      <sheetName val="옹벽"/>
      <sheetName val="종배수관"/>
      <sheetName val="제경비"/>
      <sheetName val="DATA1"/>
      <sheetName val="DANGA"/>
      <sheetName val="DT"/>
      <sheetName val="롤러"/>
      <sheetName val="BH"/>
      <sheetName val="펌프차타설"/>
      <sheetName val="단가산출서 (2)"/>
      <sheetName val="단가산출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기둥(원형)"/>
      <sheetName val="노임,재료비"/>
      <sheetName val="재료값"/>
      <sheetName val="통합"/>
      <sheetName val="단면 (2)"/>
      <sheetName val="한강운반비"/>
      <sheetName val="4.단락전류"/>
      <sheetName val="상하차비용(기계상차)"/>
      <sheetName val="수간보호"/>
      <sheetName val="운반비"/>
      <sheetName val="산출내역서집계표"/>
      <sheetName val="방송(체육관)"/>
      <sheetName val="을"/>
      <sheetName val="8월감리조서갑지 (2)"/>
      <sheetName val="8월청구갑지 (2)"/>
      <sheetName val="슬래브"/>
      <sheetName val="터파기및재료"/>
      <sheetName val="안정검토"/>
      <sheetName val="단면설계"/>
      <sheetName val="단위수량"/>
      <sheetName val="4.2유효폭의 계산"/>
      <sheetName val="금액내역서"/>
      <sheetName val="#REF"/>
      <sheetName val="월송Ic교1"/>
      <sheetName val="9-1차이내역"/>
      <sheetName val="SG"/>
      <sheetName val="수량산출"/>
      <sheetName val="일위대가"/>
      <sheetName val="Sheet16"/>
      <sheetName val="부하"/>
      <sheetName val="Sheet14"/>
      <sheetName val="APT"/>
      <sheetName val="Sheet13"/>
      <sheetName val="노임단가"/>
      <sheetName val="자재단가"/>
      <sheetName val="현장대리인계"/>
      <sheetName val="1. 설계조건 2.단면가정 3. 하중계산"/>
      <sheetName val="DATA 입력란"/>
      <sheetName val="공종목록표"/>
      <sheetName val="바닥판"/>
      <sheetName val="투찰"/>
      <sheetName val="덕전리"/>
      <sheetName val="조명시설"/>
      <sheetName val="유입량"/>
      <sheetName val="날개벽(시점좌측)"/>
      <sheetName val="부하(성남)"/>
      <sheetName val="DATA입력"/>
      <sheetName val="콘_재료분리(1)"/>
      <sheetName val="날개벽수량표"/>
      <sheetName val="맨홀토공산출"/>
      <sheetName val="당초내역서"/>
      <sheetName val="철근단면적"/>
      <sheetName val="중기일위대가"/>
      <sheetName val="중동공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#REF"/>
      <sheetName val="조도계산"/>
      <sheetName val="부대내역"/>
      <sheetName val="견적기본FORM"/>
      <sheetName val="2.대외공문"/>
      <sheetName val="빌딩 안내"/>
      <sheetName val="__MAIN"/>
      <sheetName val="일위대가"/>
      <sheetName val="SG"/>
      <sheetName val="단가산출"/>
      <sheetName val="일위목록"/>
      <sheetName val="요율"/>
      <sheetName val="도"/>
      <sheetName val="자재단가"/>
      <sheetName val="1~3월통계,정보"/>
      <sheetName val="정류기"/>
      <sheetName val="전략수주잔(3-31)"/>
      <sheetName val="내역서"/>
      <sheetName val="갑지(추정)"/>
      <sheetName val="내역"/>
      <sheetName val="일위(PN)"/>
      <sheetName val="일위"/>
      <sheetName val="IW-LIST"/>
      <sheetName val="교통대책내역"/>
      <sheetName val="단가사정"/>
      <sheetName val="I一般比"/>
      <sheetName val="표지 (2)"/>
      <sheetName val="MACRO(전선관)"/>
      <sheetName val="7.경제성결과"/>
      <sheetName val="제진기"/>
      <sheetName val="sw1"/>
      <sheetName val="NOMUBI"/>
      <sheetName val="조내역"/>
      <sheetName val="S0"/>
      <sheetName val="HVAC"/>
      <sheetName val="대로근거"/>
      <sheetName val="중로근거"/>
      <sheetName val="기성금내역서"/>
      <sheetName val="지명송금"/>
      <sheetName val="공사노임"/>
      <sheetName val="불출요청"/>
      <sheetName val="401"/>
      <sheetName val="단가대비표(SYS)"/>
      <sheetName val="제조노임"/>
      <sheetName val="환율"/>
      <sheetName val="천마갑지"/>
      <sheetName val="노무비단가"/>
      <sheetName val="공종별자재"/>
      <sheetName val="FAX_갑지"/>
      <sheetName val="견적서_갑지"/>
      <sheetName val="2_대외공문"/>
      <sheetName val="빌딩_안내"/>
      <sheetName val="표지_(2)"/>
      <sheetName val="노임"/>
      <sheetName val="목차"/>
      <sheetName val="설계명세서"/>
      <sheetName val="LANGUAGE"/>
      <sheetName val="가설공사비"/>
      <sheetName val="부하(성남)"/>
      <sheetName val="시설일위"/>
      <sheetName val="WORK"/>
      <sheetName val="날개벽수량표"/>
      <sheetName val="여과지동"/>
      <sheetName val="기초자료"/>
      <sheetName val="방송(체육관)"/>
      <sheetName val="단가표"/>
      <sheetName val="8.PILE  (돌출)"/>
      <sheetName val="자재"/>
      <sheetName val="가로등"/>
      <sheetName val="인건비 "/>
      <sheetName val="L1"/>
      <sheetName val="중기일위대가"/>
      <sheetName val="일위대가(계측기설치)"/>
      <sheetName val="미드수량"/>
      <sheetName val="물가시세"/>
      <sheetName val="설계산출표지"/>
      <sheetName val="工완성공사율"/>
      <sheetName val="내역(을)"/>
      <sheetName val="과천MAIN"/>
      <sheetName val="견적조건"/>
      <sheetName val="MCC제원"/>
      <sheetName val="동해title"/>
      <sheetName val="주경기-오배수"/>
      <sheetName val="Macro(차단기)"/>
      <sheetName val="DI-ESTI"/>
      <sheetName val="DATASPEC(VT1)"/>
      <sheetName val="자료입력"/>
      <sheetName val="화재 탐지 설비"/>
      <sheetName val="실행내역서 "/>
      <sheetName val="수량산출"/>
      <sheetName val="접지수량"/>
      <sheetName val="DATA"/>
      <sheetName val="총괄"/>
      <sheetName val="약품공급2"/>
      <sheetName val="노임단가"/>
      <sheetName val="단위수량"/>
      <sheetName val="일위대가표"/>
      <sheetName val="2000전체분"/>
      <sheetName val="2000년1차"/>
      <sheetName val="74,539,000 (2.22)"/>
      <sheetName val="6PILE  (돌출)"/>
      <sheetName val="공사원가계산서"/>
      <sheetName val="정부노임단가"/>
      <sheetName val="BID"/>
      <sheetName val="수배전반 을지"/>
      <sheetName val="HV, LV, CONTROL CABLE"/>
      <sheetName val="전기공사일위대가"/>
      <sheetName val="터널조도"/>
      <sheetName val="데이타"/>
      <sheetName val="05년"/>
      <sheetName val="부하계산서"/>
      <sheetName val="Sheet2"/>
      <sheetName val="견적을"/>
      <sheetName val="DATE"/>
      <sheetName val="인건-측정"/>
      <sheetName val="suk(mac)"/>
      <sheetName val="표지"/>
      <sheetName val="1.설계기준"/>
      <sheetName val="건축내역"/>
      <sheetName val="노무비"/>
      <sheetName val="설계내역"/>
      <sheetName val="DATA1"/>
      <sheetName val="산출내역서집계표"/>
      <sheetName val="제품정보"/>
      <sheetName val="방송"/>
      <sheetName val="허용전류-IEC DATA"/>
      <sheetName val="토목주소"/>
      <sheetName val="공용정보"/>
      <sheetName val="전기일위목록"/>
      <sheetName val="노임기준"/>
      <sheetName val="IW_LIST"/>
      <sheetName val="갑지"/>
      <sheetName val="(A)내역서"/>
      <sheetName val="노단"/>
      <sheetName val="산출근거"/>
      <sheetName val="식재인부"/>
      <sheetName val="FB25JN"/>
      <sheetName val="입찰결과보고"/>
      <sheetName val="RCSPlan"/>
      <sheetName val="수출모델별원단위"/>
      <sheetName val="기초일위"/>
      <sheetName val="조명일위"/>
      <sheetName val="wall"/>
      <sheetName val="을"/>
      <sheetName val="예가표"/>
      <sheetName val="공통(20-91)"/>
      <sheetName val="A"/>
      <sheetName val="오억미만"/>
      <sheetName val="통신내역서"/>
      <sheetName val="b_balju_cho"/>
      <sheetName val="실행내역서_"/>
      <sheetName val="설계명세서(선로)"/>
      <sheetName val="노임,재료비"/>
      <sheetName val="우수"/>
      <sheetName val="철근단면적"/>
      <sheetName val="일위대가목차"/>
      <sheetName val="단가조사"/>
      <sheetName val="입력"/>
      <sheetName val="자재대"/>
      <sheetName val="통합"/>
      <sheetName val="SLAB"/>
      <sheetName val="타견적(을)"/>
      <sheetName val="샘플표지"/>
      <sheetName val="노무비산출"/>
      <sheetName val="토공"/>
      <sheetName val="실행간접비용"/>
      <sheetName val="교각계산"/>
      <sheetName val="Sheet6"/>
      <sheetName val="설변내역서"/>
      <sheetName val="건강보험료"/>
      <sheetName val="고용보험료"/>
      <sheetName val="시중노임"/>
      <sheetName val="품목별 지수"/>
      <sheetName val="연금보험료"/>
      <sheetName val="퇴직공제부금비"/>
      <sheetName val="ilch"/>
      <sheetName val="할증 "/>
      <sheetName val="실행철강하도"/>
      <sheetName val="총 원가계산"/>
      <sheetName val="프랜트면허"/>
      <sheetName val="지급자재내역서"/>
      <sheetName val="설계예산내역서"/>
      <sheetName val="일 위 대 가 표"/>
      <sheetName val="목표세부명세"/>
      <sheetName val="공량산출근거서_일위대가"/>
      <sheetName val="입출재고현황 (2)"/>
      <sheetName val="직접공사비집계표_7"/>
      <sheetName val="공통가설_8"/>
      <sheetName val="판매시설"/>
      <sheetName val="아파트_9"/>
      <sheetName val="주민복지관"/>
      <sheetName val="지하주차장"/>
      <sheetName val="설계조건"/>
      <sheetName val="재료값"/>
      <sheetName val="기초자료입력"/>
      <sheetName val="기둥(원형)"/>
      <sheetName val="98수문일위"/>
      <sheetName val="터파기및재료"/>
      <sheetName val="조립비"/>
      <sheetName val="FAX_갑지1"/>
      <sheetName val="견적서_갑지1"/>
      <sheetName val="2_대외공문1"/>
      <sheetName val="빌딩_안내1"/>
      <sheetName val="표지_(2)1"/>
      <sheetName val="일반60"/>
      <sheetName val="KHEATEX"/>
      <sheetName val="손익분석"/>
      <sheetName val="INSTR"/>
      <sheetName val="98지급계획"/>
      <sheetName val="충주"/>
      <sheetName val="TRE TABLE"/>
      <sheetName val="남양시작동010313100%"/>
      <sheetName val="0001new"/>
      <sheetName val="M"/>
      <sheetName val="단가"/>
      <sheetName val="별표"/>
      <sheetName val="수량산출서"/>
      <sheetName val="세부내역서"/>
      <sheetName val="Component Description"/>
      <sheetName val="REDUCER"/>
      <sheetName val="WE'T"/>
      <sheetName val="내역전기"/>
      <sheetName val=" 내역"/>
      <sheetName val="예산대비"/>
      <sheetName val="조건표"/>
      <sheetName val="산출집계표1"/>
      <sheetName val="우성교간선"/>
      <sheetName val="구조물철거타공정이월"/>
      <sheetName val="6동"/>
      <sheetName val="S058FL01"/>
      <sheetName val="갑지1"/>
      <sheetName val="부하LOAD"/>
      <sheetName val="총괄집계표"/>
      <sheetName val="일위대가목록"/>
      <sheetName val="단가조사서"/>
      <sheetName val="견적서(보문)"/>
      <sheetName val="견적서(광영)"/>
      <sheetName val="인사자료총집계"/>
      <sheetName val="XXXXXX"/>
      <sheetName val="POOM_MOTO"/>
      <sheetName val="POOM_MOTO2"/>
      <sheetName val="원가계산"/>
      <sheetName val="공문"/>
      <sheetName val="cross beam"/>
      <sheetName val="ABUT수량-A1"/>
      <sheetName val="교각(P1)수량"/>
      <sheetName val="연돌일위집계"/>
      <sheetName val="참조"/>
      <sheetName val="케이블류 OLD"/>
      <sheetName val="차액보증"/>
      <sheetName val="월별수입"/>
      <sheetName val="CODE"/>
      <sheetName val="7_경제성결과"/>
      <sheetName val="화재_탐지_설비"/>
      <sheetName val="74,539,000_(2_22)"/>
      <sheetName val="인건비_"/>
      <sheetName val="화전내"/>
      <sheetName val="일위목록-기"/>
      <sheetName val="Macro(전기)"/>
      <sheetName val="콘크리트"/>
      <sheetName val="자동제어"/>
      <sheetName val="수량이동"/>
      <sheetName val="일위대가양식"/>
      <sheetName val="파일의이용"/>
      <sheetName val="정산내역"/>
      <sheetName val="품셈총괄표"/>
      <sheetName val="집계표"/>
      <sheetName val="INPUTDATA"/>
      <sheetName val="허용전류-IEC"/>
      <sheetName val="입찰안"/>
      <sheetName val="순환펌프"/>
      <sheetName val="저수조"/>
      <sheetName val="급,배기팬"/>
      <sheetName val="급탕순환펌프"/>
      <sheetName val="주식"/>
      <sheetName val="Sheet1 (2)"/>
      <sheetName val="DT매출"/>
      <sheetName val="Sheet9"/>
      <sheetName val="전기자료"/>
      <sheetName val="Sheet14"/>
      <sheetName val="Sheet10"/>
      <sheetName val="Sheet13"/>
      <sheetName val="MEXICO-C"/>
      <sheetName val="간접비"/>
      <sheetName val="TARGET"/>
      <sheetName val="간지"/>
      <sheetName val="투찰(하수)"/>
      <sheetName val="업무담당"/>
      <sheetName val="시중노임단가"/>
      <sheetName val="MOTOR"/>
      <sheetName val="이름"/>
      <sheetName val="견적서"/>
      <sheetName val="시설물일위"/>
      <sheetName val="가설공사"/>
      <sheetName val="단가결정"/>
      <sheetName val="내역아"/>
      <sheetName val="울타리"/>
      <sheetName val="목도급"/>
      <sheetName val="AHU-2"/>
      <sheetName val="신규일위대가"/>
      <sheetName val="무산소조"/>
      <sheetName val="HV,_LV,_CONTROL_CABLE"/>
      <sheetName val="수배전반_을지"/>
      <sheetName val="8_PILE__(돌출)"/>
      <sheetName val="6PILE__(돌출)"/>
      <sheetName val="외자배분"/>
      <sheetName val="cost"/>
      <sheetName val="I一般˔"/>
      <sheetName val=""/>
      <sheetName val="을지"/>
      <sheetName val="단가비교표(통신)"/>
      <sheetName val="COPING"/>
      <sheetName val="조명시설"/>
      <sheetName val="본댐설계"/>
      <sheetName val="Macro1"/>
      <sheetName val="구의동공내역서"/>
      <sheetName val="견적990322"/>
      <sheetName val="기계경비"/>
      <sheetName val="Y-WORK"/>
      <sheetName val="배수관토공산출"/>
      <sheetName val="말뚝지지력산정"/>
      <sheetName val="자재비"/>
      <sheetName val="rate"/>
      <sheetName val="FORM-0"/>
      <sheetName val="단가대비표 (3)"/>
      <sheetName val="비난연케이블"/>
      <sheetName val="전력선난연도포"/>
      <sheetName val="조정금액결과표 (차수별)"/>
      <sheetName val="Sheet4"/>
      <sheetName val="개소별수량산출"/>
      <sheetName val="1호토공"/>
      <sheetName val="공량산출서"/>
      <sheetName val="1동조도"/>
      <sheetName val="위치조서"/>
      <sheetName val="역사설비(1.증축공사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요자재집계표"/>
      <sheetName val="용산3육교"/>
      <sheetName val="용산3(영광)"/>
      <sheetName val="용산3(해보)"/>
      <sheetName val="총괄철근"/>
      <sheetName val="총괄토공"/>
      <sheetName val="총괄(1)"/>
      <sheetName val="총괄(2)"/>
      <sheetName val="라멘철근방향별"/>
      <sheetName val="방향별토공"/>
      <sheetName val="구체방향별집계(1)"/>
      <sheetName val="구체방향별집계(2)"/>
      <sheetName val="접슬방향별집계"/>
      <sheetName val="라멘함평 철근"/>
      <sheetName val="함평토공"/>
      <sheetName val="라멘함평방향(1)"/>
      <sheetName val="라멘함평방향(2)"/>
      <sheetName val="접슬함평방향"/>
      <sheetName val="라멘장성 철근"/>
      <sheetName val="장성토공"/>
      <sheetName val="라멘장성방향(1)"/>
      <sheetName val="라멘장성방향(2)"/>
      <sheetName val="접슬장성방향 "/>
      <sheetName val="옹벽수량"/>
      <sheetName val="옹벽철근"/>
      <sheetName val="타공종이기"/>
      <sheetName val="주현(해보)"/>
      <sheetName val="주현(영광)"/>
      <sheetName val="공조기휀"/>
      <sheetName val="#REF"/>
      <sheetName val="대창(장성)"/>
      <sheetName val="8.PILE  (돌출)"/>
      <sheetName val="대가목록"/>
      <sheetName val="EP0618"/>
      <sheetName val="화해(함평)"/>
      <sheetName val="화해(장성)"/>
      <sheetName val="용산3수량"/>
      <sheetName val="단위단가"/>
      <sheetName val="재료값"/>
      <sheetName val="1.설계조건"/>
      <sheetName val=""/>
      <sheetName val="건축토목내역"/>
      <sheetName val="교각토공"/>
      <sheetName val="시행후면적"/>
      <sheetName val="수지예산"/>
      <sheetName val="COPING"/>
      <sheetName val="기계공사"/>
      <sheetName val="설계"/>
      <sheetName val="직노"/>
      <sheetName val="단위수량"/>
      <sheetName val="노임,재료비"/>
      <sheetName val="수량산출"/>
      <sheetName val="INPUT(덕도방향-시점)"/>
      <sheetName val="동력부하계산"/>
      <sheetName val="철거소운반"/>
      <sheetName val="건축"/>
      <sheetName val="자재단가"/>
      <sheetName val="전체내역서"/>
      <sheetName val="노임단가"/>
      <sheetName val="C3"/>
      <sheetName val="일위목차"/>
      <sheetName val="차도부연장현황"/>
      <sheetName val="일위목차(전기)"/>
      <sheetName val="DATE"/>
      <sheetName val="시설물일위"/>
      <sheetName val="단가목록"/>
      <sheetName val="노무비"/>
      <sheetName val="교대(A1-A2)"/>
      <sheetName val="맨홀수량산출"/>
      <sheetName val="PAC"/>
      <sheetName val="시멘트,모래,자갈"/>
      <sheetName val="Sheet1"/>
      <sheetName val="내역서(삼호)"/>
      <sheetName val="기본단가표"/>
      <sheetName val="Macro2"/>
      <sheetName val="C.배수관공"/>
      <sheetName val="Data"/>
      <sheetName val="흥양2교토공집계표"/>
      <sheetName val="철근단면적"/>
      <sheetName val="내역서 (2)"/>
      <sheetName val="기초목록"/>
      <sheetName val="제출문"/>
      <sheetName val="000000"/>
      <sheetName val="토적표"/>
      <sheetName val="일위대가표"/>
      <sheetName val="AHU집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인건비"/>
      <sheetName val="말뚝지지력산정"/>
      <sheetName val="물가대비표"/>
      <sheetName val="요율"/>
      <sheetName val="Baby일위대가"/>
      <sheetName val="교각계산"/>
      <sheetName val="데이타"/>
      <sheetName val="계림(함평)"/>
      <sheetName val="계림(장성)"/>
      <sheetName val="입출재고현황 (2)"/>
      <sheetName val="단가표"/>
      <sheetName val="설계조건"/>
      <sheetName val="집계표"/>
      <sheetName val="70%"/>
      <sheetName val="산출내역(K2)"/>
      <sheetName val="구조물공"/>
      <sheetName val="내역서"/>
      <sheetName val="지급자재"/>
      <sheetName val="제출내역 (2)"/>
      <sheetName val="부대내역"/>
      <sheetName val="준검 내역서"/>
      <sheetName val="부대공"/>
      <sheetName val="배수공"/>
      <sheetName val="투찰"/>
      <sheetName val="1,2공구원가계산서"/>
      <sheetName val="전체제잡비"/>
      <sheetName val="공사비집계"/>
      <sheetName val="단가비교표"/>
      <sheetName val="106C0300"/>
      <sheetName val="일위대가"/>
      <sheetName val="80이상"/>
      <sheetName val="고분"/>
      <sheetName val="단가산출내역(노임부분수정)"/>
      <sheetName val="시멘트 및 골재량산출"/>
      <sheetName val="공통가설"/>
      <sheetName val="재료"/>
      <sheetName val="설치자재"/>
      <sheetName val="D-경비1"/>
      <sheetName val="SG"/>
      <sheetName val="단가 및 재료비"/>
      <sheetName val="중기사용료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력"/>
      <sheetName val="괴산 (1)"/>
      <sheetName val="괴산 (2)"/>
      <sheetName val="괴산 (3)"/>
      <sheetName val="주현(해보)"/>
      <sheetName val="주현(영광)"/>
      <sheetName val="노임,재료비"/>
      <sheetName val="용산3(영광)"/>
      <sheetName val="3련 BOX"/>
      <sheetName val="8.PILE  (돌출)"/>
      <sheetName val="MOTOR"/>
      <sheetName val="약품공급2"/>
      <sheetName val="COST"/>
      <sheetName val="가도공"/>
      <sheetName val="공문"/>
      <sheetName val="DATE"/>
      <sheetName val="일위대가(가설)"/>
      <sheetName val="1단계"/>
      <sheetName val="설계"/>
      <sheetName val="주형"/>
      <sheetName val="골조산출"/>
      <sheetName val="조명시설"/>
      <sheetName val="UserData"/>
      <sheetName val="01"/>
      <sheetName val="합리식1"/>
      <sheetName val="전체철근집계"/>
      <sheetName val="Sheet1"/>
      <sheetName val="9GNG운반"/>
      <sheetName val="설계총괄표"/>
      <sheetName val="시행후면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안 2개소"/>
      <sheetName val="현경(최종안)"/>
      <sheetName val="계약용량(현경)"/>
      <sheetName val="창포"/>
      <sheetName val="복길양수"/>
      <sheetName val="구일"/>
      <sheetName val="금산"/>
      <sheetName val="금산(변경분)"/>
      <sheetName val="산길"/>
      <sheetName val="산길(변경분)"/>
      <sheetName val="목교"/>
      <sheetName val="월암양수"/>
      <sheetName val="설계계산(종천)"/>
      <sheetName val="계약용량(참고)"/>
      <sheetName val="계약용량(서포)"/>
      <sheetName val="설계계산(서포)"/>
      <sheetName val="계약용량(농연오곡)"/>
      <sheetName val="설계계산(농연오곡)"/>
      <sheetName val="입력"/>
      <sheetName val="EP0618"/>
      <sheetName val="주현(해보)"/>
      <sheetName val="주현(영광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외공문"/>
      <sheetName val="표지"/>
      <sheetName val="변경사유"/>
      <sheetName val="집계표"/>
      <sheetName val="설계서"/>
      <sheetName val="단가1"/>
      <sheetName val="단가2"/>
      <sheetName val="터널BASIC"/>
      <sheetName val="유동표(당초)"/>
      <sheetName val="유동표(변경)"/>
      <sheetName val="당초내역서"/>
      <sheetName val="변경내역서"/>
      <sheetName val="NATM-2(상)"/>
      <sheetName val="NATM-3(상)"/>
      <sheetName val="NATM-4(상)"/>
      <sheetName val="NATM-5(상)"/>
      <sheetName val="NATM-6(상)"/>
      <sheetName val="S-2(상)"/>
      <sheetName val="NATM-2(하)"/>
      <sheetName val="NATM-3(하)"/>
      <sheetName val="NATM-4(하)"/>
      <sheetName val="NATM-5(하)"/>
      <sheetName val="NATM-6(하)"/>
      <sheetName val="S-2(하)"/>
      <sheetName val="총연장"/>
      <sheetName val="NATM집계"/>
      <sheetName val="터널총집계"/>
      <sheetName val="CON'C집계"/>
      <sheetName val="CON'C할증"/>
      <sheetName val="골재량"/>
      <sheetName val="골재집계"/>
      <sheetName val="주요자재"/>
      <sheetName val="부대 시멘트"/>
      <sheetName val="부대 철근"/>
      <sheetName val="포장골재집계"/>
      <sheetName val="암유용량"/>
      <sheetName val="유용량 집계"/>
      <sheetName val="유용량(타공구포함)"/>
      <sheetName val="++{변경}++"/>
      <sheetName val="NATM-2(상) (2)"/>
      <sheetName val="NATM-3(상) (2)"/>
      <sheetName val="NATM-4(상) (2)"/>
      <sheetName val="NATM-5(상) (2)"/>
      <sheetName val="NATM-6(상) (2)"/>
      <sheetName val="S-1(상) (2)"/>
      <sheetName val="NATM-2(하) (2)"/>
      <sheetName val="NATM-3(하) (2)"/>
      <sheetName val="NATM-4(하) (2)"/>
      <sheetName val="NATM-5(하) (2)"/>
      <sheetName val="NATM-6(하) (2)"/>
      <sheetName val="S-2(하) (2)"/>
      <sheetName val="총연장 (2)"/>
      <sheetName val="NATM집계 (2)"/>
      <sheetName val="터널총집계 (2)"/>
      <sheetName val="CON'C집계 (2)"/>
      <sheetName val="CON'C할증 (2)"/>
      <sheetName val="골재량 (2)"/>
      <sheetName val="골재집계 (2)"/>
      <sheetName val="주요자재 (2)"/>
      <sheetName val="부대 시멘트 (2)"/>
      <sheetName val="부대 철근 (2)"/>
      <sheetName val="포장골재집계 (2)"/>
      <sheetName val="암유용량 (2)"/>
      <sheetName val="유용량 집계 (2)"/>
      <sheetName val="유용량(타공구포함) (2)"/>
      <sheetName val="Sheet13"/>
      <sheetName val="Sheet14"/>
      <sheetName val="Sheet15"/>
      <sheetName val="Sheet16"/>
      <sheetName val="계약용량(서포)"/>
      <sheetName val="입력"/>
      <sheetName val="장비집계"/>
      <sheetName val="용산3(영광)"/>
      <sheetName val="일위대가(가설)"/>
      <sheetName val="주현(해보)"/>
      <sheetName val="견적대비표"/>
      <sheetName val="NATM"/>
      <sheetName val="D-623D"/>
      <sheetName val="찍기"/>
      <sheetName val="을"/>
      <sheetName val="부안변전"/>
      <sheetName val="지선량"/>
      <sheetName val="밸브설치"/>
      <sheetName val="제출내역 (2)"/>
      <sheetName val="DATE"/>
      <sheetName val="인건비"/>
      <sheetName val="EP0618"/>
      <sheetName val="3BL공동구 수량"/>
      <sheetName val="설계조건"/>
      <sheetName val="안정계산"/>
      <sheetName val="단면검토"/>
      <sheetName val="ABUT수량-A1"/>
      <sheetName val="주현(영광)"/>
      <sheetName val="가도공"/>
      <sheetName val="약품설비"/>
      <sheetName val="일위대가-1"/>
      <sheetName val="내역표지"/>
      <sheetName val="#REF"/>
      <sheetName val="산출근거"/>
      <sheetName val="6PILE  (돌출)"/>
      <sheetName val="전기"/>
      <sheetName val="8.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공사비총괄"/>
      <sheetName val="Sheet2"/>
      <sheetName val="단가보완"/>
      <sheetName val="단위가격"/>
      <sheetName val="장비손료"/>
      <sheetName val="당초내역서"/>
      <sheetName val="계약용량(서포)"/>
      <sheetName val="1SGATE97"/>
      <sheetName val="SR97-1"/>
      <sheetName val="밸브설치"/>
      <sheetName val="주현(해보)"/>
      <sheetName val="주현(영광)"/>
      <sheetName val="EP0618"/>
      <sheetName val="입력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이동"/>
      <sheetName val="공사비총괄"/>
      <sheetName val="SR97-1"/>
      <sheetName val="SR97-2"/>
      <sheetName val="1SGATE97"/>
      <sheetName val="2SGATE97"/>
      <sheetName val="가공비"/>
      <sheetName val="단위가격"/>
      <sheetName val="단가보완"/>
      <sheetName val="당초내역서"/>
      <sheetName val="주현(해보)"/>
      <sheetName val="주현(영광)"/>
      <sheetName val="계약용량(서포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환지불가"/>
      <sheetName val="사업개요"/>
      <sheetName val="공사갑지"/>
      <sheetName val="부대집계 (2)"/>
      <sheetName val="사업개요 (2)"/>
      <sheetName val="사업개요2"/>
      <sheetName val="사업수지"/>
      <sheetName val="여건변동설명"/>
      <sheetName val="변경설명서"/>
      <sheetName val="증감대비표(보완)"/>
      <sheetName val="보조금"/>
      <sheetName val="공사비"/>
      <sheetName val="자재산출"/>
      <sheetName val="토공집계"/>
      <sheetName val="암 물량 산출집계표(영산)"/>
      <sheetName val="암산출(영산)"/>
      <sheetName val="콘크리트포장"/>
      <sheetName val="시험비"/>
      <sheetName val="중기대수"/>
      <sheetName val="폐석부설"/>
      <sheetName val="토장복구"/>
      <sheetName val="구조물집계표(총)"/>
      <sheetName val="구조물집계표"/>
      <sheetName val="구조물수량"/>
      <sheetName val="용수재료"/>
      <sheetName val="배수재료"/>
      <sheetName val="맹암거조서"/>
      <sheetName val="덮개조서"/>
      <sheetName val="급배수관"/>
      <sheetName val="수로관수량"/>
      <sheetName val="논두렁"/>
      <sheetName val="면고르기"/>
      <sheetName val="건설기계단가"/>
      <sheetName val="시간당사용료목록표"/>
      <sheetName val="시간당사용료"/>
      <sheetName val="도쟈거리 (2)"/>
      <sheetName val="장단변 (2)"/>
      <sheetName val="운반자료"/>
      <sheetName val="운반비"/>
      <sheetName val="조건적용"/>
      <sheetName val="노임단가"/>
      <sheetName val="자재단가"/>
      <sheetName val="도쟈거리"/>
      <sheetName val="장단변"/>
      <sheetName val="단가집계표"/>
      <sheetName val="영산"/>
      <sheetName val="Sheet1"/>
      <sheetName val="단가산출 (2)"/>
      <sheetName val="운반단가산출 (2)"/>
      <sheetName val="시간당사용료 (2)"/>
      <sheetName val="운반비(복토)"/>
      <sheetName val="단가산출"/>
      <sheetName val="운반단가산출"/>
      <sheetName val="간지서식"/>
      <sheetName val="표지서식"/>
      <sheetName val="시행후노선"/>
      <sheetName val="중기대수 (2)"/>
      <sheetName val="구조물집계(총)"/>
      <sheetName val="옹벽"/>
      <sheetName val="1SGATE97"/>
      <sheetName val="철집"/>
      <sheetName val="수량이동"/>
      <sheetName val="내역서"/>
      <sheetName val="#REF"/>
      <sheetName val="수량산출"/>
      <sheetName val="98수문일위"/>
      <sheetName val="횡배수관토공수량"/>
      <sheetName val="공예율"/>
      <sheetName val="단가비교표"/>
      <sheetName val="자재목록"/>
      <sheetName val="단가목록"/>
      <sheetName val="일위목록"/>
      <sheetName val="중기목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합"/>
      <sheetName val="단가목록"/>
      <sheetName val="옹벽"/>
      <sheetName val="INPUTDATA"/>
      <sheetName val="상부집계표"/>
      <sheetName val="신규일위대가"/>
      <sheetName val="철집"/>
      <sheetName val="시멘트"/>
      <sheetName val="내역서"/>
      <sheetName val="품셈TABLE"/>
      <sheetName val="8.PILE  (돌출)"/>
      <sheetName val="단면 (2)"/>
      <sheetName val="계약용량(서포)"/>
      <sheetName val="ABUT수량-A1"/>
      <sheetName val="깨기"/>
      <sheetName val="노무비"/>
      <sheetName val="일위대가목차"/>
      <sheetName val="BYP25"/>
      <sheetName val="입찰안"/>
      <sheetName val="시설물기초"/>
      <sheetName val="단위수량(출력X)"/>
      <sheetName val="수량집계"/>
      <sheetName val="산출내역서집계표"/>
      <sheetName val="98수문일위"/>
      <sheetName val="반중력식옹벽"/>
      <sheetName val="기초자료입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북천교-교각-하나하나"/>
      <sheetName val="#REF"/>
      <sheetName val="교각1"/>
      <sheetName val="통합"/>
      <sheetName val="단가목록"/>
      <sheetName val="1SGATE97"/>
      <sheetName val="옹벽"/>
      <sheetName val="철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압계수"/>
      <sheetName val="반중력식옹벽"/>
      <sheetName val="#REF"/>
      <sheetName val="통합"/>
      <sheetName val="옹벽"/>
      <sheetName val="시설물기초"/>
      <sheetName val="INPUT"/>
      <sheetName val="사통"/>
      <sheetName val="단가비교표"/>
      <sheetName val="반중력식(h=4.0m)"/>
      <sheetName val="수전기기DATA"/>
      <sheetName val="상수도토공집계표"/>
      <sheetName val="표지"/>
      <sheetName val="ABUT수량-A1"/>
      <sheetName val="I一般比"/>
      <sheetName val="전차선로 물량표"/>
      <sheetName val="자재단가비교표"/>
      <sheetName val="안정검토"/>
      <sheetName val="단면설계"/>
      <sheetName val="기초자료입력"/>
      <sheetName val="입찰안"/>
      <sheetName val="제수"/>
      <sheetName val="공기"/>
      <sheetName val="CAT_5"/>
      <sheetName val="전선"/>
      <sheetName val="장비부하"/>
      <sheetName val="DATA"/>
      <sheetName val="주형"/>
      <sheetName val="여수토공사비"/>
      <sheetName val="수안보-MBR1"/>
      <sheetName val="평형공사비"/>
      <sheetName val="3.바닥판설계"/>
      <sheetName val="내역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비교표"/>
      <sheetName val="단가"/>
      <sheetName val="#REF"/>
      <sheetName val="48단가"/>
      <sheetName val="비탈면보호공수량산출"/>
      <sheetName val="단가대비표"/>
      <sheetName val="DATA"/>
      <sheetName val="데이타"/>
      <sheetName val="입찰안"/>
      <sheetName val="노임단가"/>
      <sheetName val="DATE"/>
      <sheetName val="교대시점"/>
      <sheetName val="기초자료입력"/>
      <sheetName val="설계조건"/>
      <sheetName val="말뚝설계"/>
      <sheetName val="INPUT"/>
      <sheetName val="횡배수관"/>
      <sheetName val="단"/>
      <sheetName val="ABUT수량-A1"/>
      <sheetName val="b_balju_cho"/>
      <sheetName val="단가일람"/>
      <sheetName val="조경일람"/>
      <sheetName val="1공구내역서(1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량산출1"/>
      <sheetName val="일위대가"/>
      <sheetName val="자재단가표"/>
      <sheetName val="8.PILE  (돌출)"/>
      <sheetName val="COST"/>
      <sheetName val="관로내역원"/>
      <sheetName val="IL-3"/>
      <sheetName val="노임"/>
      <sheetName val="수목표준대가"/>
      <sheetName val="전기내역"/>
      <sheetName val="기본DATA"/>
      <sheetName val="공사비"/>
      <sheetName val="일위대가목차"/>
      <sheetName val="일위_파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년1월"/>
      <sheetName val="자동비보수"/>
      <sheetName val="반중력식옹벽"/>
      <sheetName val="단가비교표"/>
      <sheetName val="단가목록"/>
      <sheetName val="#REF"/>
      <sheetName val="통합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want"/>
      <sheetName val="내역적용"/>
      <sheetName val="배수공총집계"/>
      <sheetName val="배수공자재집계"/>
      <sheetName val="횡배수관공"/>
      <sheetName val="종배수관공"/>
      <sheetName val="플륨관집계"/>
      <sheetName val="맹집계"/>
      <sheetName val="측구집계"/>
      <sheetName val="도수로집계"/>
      <sheetName val="도수로단위"/>
      <sheetName val="집수정집계"/>
      <sheetName val="토공이월"/>
      <sheetName val="집수정단위"/>
      <sheetName val="날개집계"/>
      <sheetName val="날개단위"/>
      <sheetName val="횡배수집계"/>
      <sheetName val="횡배수관"/>
      <sheetName val="면벽"/>
      <sheetName val="종배수집계"/>
      <sheetName val="종배수관"/>
      <sheetName val="측구2"/>
      <sheetName val="측구1"/>
      <sheetName val="측구현황"/>
      <sheetName val="맹현황"/>
      <sheetName val="98수문일위"/>
      <sheetName val="단가표"/>
      <sheetName val="N賃率-職"/>
      <sheetName val="반중력식옹벽"/>
      <sheetName val="부안일위"/>
      <sheetName val="수목표준대가"/>
      <sheetName val="총괄내역서"/>
      <sheetName val="비탈면보호공수량산출"/>
      <sheetName val="코드표"/>
      <sheetName val="소일위대가코드표"/>
      <sheetName val="EQ-R1"/>
      <sheetName val="배수공33"/>
      <sheetName val="DATE"/>
      <sheetName val="Baby일위대가"/>
      <sheetName val="단가비교표"/>
      <sheetName val="노무비"/>
      <sheetName val="옹벽"/>
      <sheetName val="기초자료입력"/>
      <sheetName val="수량산출"/>
      <sheetName val="토목"/>
      <sheetName val="암거단위-1련"/>
      <sheetName val="교각"/>
      <sheetName val="9811"/>
      <sheetName val="Sheet1 (2)"/>
      <sheetName val="교대시점"/>
      <sheetName val="단면 (2)"/>
      <sheetName val="#REF"/>
      <sheetName val="기둥(원형)"/>
      <sheetName val="교각1"/>
      <sheetName val="COPING"/>
      <sheetName val="몰탈콘크리트"/>
      <sheetName val="철근집계"/>
      <sheetName val="터파기및재료"/>
      <sheetName val="노임단가"/>
      <sheetName val="견적2001(1분기)"/>
      <sheetName val="예산명세서"/>
      <sheetName val="설계명세서"/>
      <sheetName val="자료입력"/>
      <sheetName val="단위수량"/>
      <sheetName val="공동구(2.2X1.8)"/>
      <sheetName val="Sheet1"/>
      <sheetName val="INPUTDATA"/>
      <sheetName val="임시전기공사설계서"/>
      <sheetName val="공종목록표"/>
      <sheetName val="2000년1차"/>
      <sheetName val="집계표"/>
      <sheetName val="총 괄 표"/>
      <sheetName val="노견단위수량"/>
      <sheetName val="기지내"/>
      <sheetName val="환경관리"/>
      <sheetName val="설비내역서"/>
      <sheetName val="건축내역서"/>
      <sheetName val="전기내역서"/>
      <sheetName val="wall"/>
      <sheetName val="Front"/>
      <sheetName val="ABUT수량-A1"/>
      <sheetName val="자재단가"/>
      <sheetName val="몰탈재료산출"/>
      <sheetName val="기본DATA"/>
      <sheetName val="내역서"/>
      <sheetName val="슬래브"/>
      <sheetName val="단가"/>
      <sheetName val="데리네이타현황"/>
      <sheetName val="직노"/>
      <sheetName val="기성부분내역서"/>
      <sheetName val="20관리비율"/>
      <sheetName val="용산1(해보)"/>
      <sheetName val="현장관리비"/>
      <sheetName val="산근목록"/>
      <sheetName val="단가산출2"/>
      <sheetName val="단 box"/>
      <sheetName val="SORCE1"/>
      <sheetName val="토공수량산출"/>
      <sheetName val="토적계산서"/>
      <sheetName val="갑지1"/>
      <sheetName val="9."/>
      <sheetName val="I.일위대가목차"/>
      <sheetName val="전차선로 물량표"/>
      <sheetName val="내역"/>
      <sheetName val="조명시설"/>
      <sheetName val="노임"/>
      <sheetName val="지급자재"/>
      <sheetName val="토적표(1)"/>
      <sheetName val="흥양2교토공집계표"/>
      <sheetName val="단"/>
      <sheetName val="건축내역"/>
      <sheetName val="토공"/>
      <sheetName val="공사비예산서(토목분)"/>
      <sheetName val="수목일위"/>
      <sheetName val="날개벽"/>
      <sheetName val="교각계산"/>
      <sheetName val="ⴭⴭⴭⴭⴭ"/>
      <sheetName val="설계내역서"/>
      <sheetName val="제출내역 (2)"/>
      <sheetName val="6PILE  (돌출)"/>
      <sheetName val="총집계표"/>
      <sheetName val="토공(우물통,기타) "/>
      <sheetName val="대로근거"/>
      <sheetName val="교대토공시점"/>
      <sheetName val="기기리스트"/>
      <sheetName val="DATA"/>
      <sheetName val="직접인건비"/>
      <sheetName val="직접경비"/>
      <sheetName val="우배수"/>
      <sheetName val="INPUT"/>
      <sheetName val="중로근거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년1월"/>
      <sheetName val="자동비보수"/>
      <sheetName val="98수문일위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교각1"/>
      <sheetName val="98수문일위"/>
      <sheetName val="단면 (2)"/>
      <sheetName val="#REF"/>
      <sheetName val="내역서"/>
      <sheetName val="실행철강하도"/>
      <sheetName val="건축내역"/>
      <sheetName val="관급"/>
      <sheetName val="DATE"/>
      <sheetName val="간접비"/>
      <sheetName val="간선계산"/>
      <sheetName val="요율"/>
      <sheetName val="공문"/>
      <sheetName val="기초자료입력"/>
      <sheetName val="반중력식옹벽"/>
      <sheetName val="IGI-SU"/>
      <sheetName val="단가목록"/>
      <sheetName val="DATA"/>
      <sheetName val="정산변경"/>
      <sheetName val="단가비교표(전기)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1,2공구원가계산서"/>
      <sheetName val="2공구산출내역"/>
      <sheetName val="1공구산출내역서"/>
      <sheetName val="상-교대(A1-A2)"/>
      <sheetName val="심사공종"/>
      <sheetName val="봉양~조차장간고하개명(신설)"/>
      <sheetName val="도담구내 개소별 명세"/>
      <sheetName val="실행(1)"/>
      <sheetName val="진주방향"/>
      <sheetName val="횡배수관"/>
      <sheetName val="전기일위목록"/>
      <sheetName val="ABUT수량-A1"/>
      <sheetName val="자재단가비교표"/>
      <sheetName val="산출내역서"/>
      <sheetName val="금액내역서"/>
      <sheetName val="COPING"/>
      <sheetName val="입찰안"/>
      <sheetName val="갑지1"/>
      <sheetName val="재료값"/>
      <sheetName val="AS복구"/>
      <sheetName val="중기터파기"/>
      <sheetName val="변수값"/>
      <sheetName val="중기상차"/>
      <sheetName val="건축공사"/>
      <sheetName val="D-3109"/>
      <sheetName val="수량산출"/>
      <sheetName val="노임단가 (2)"/>
      <sheetName val="Macro(전선)"/>
      <sheetName val="원가계산서구조조정"/>
      <sheetName val="단가비교표"/>
      <sheetName val="교대(A1-A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진설계"/>
      <sheetName val="COBEL"/>
      <sheetName val="RCUSD-BEAM 1단 "/>
      <sheetName val="RCUSD-DEEP BEAM"/>
      <sheetName val="Sheet1 (2)"/>
      <sheetName val="Sheet2"/>
      <sheetName val="Sheet3"/>
      <sheetName val="안정검토"/>
      <sheetName val="단면 (2)"/>
      <sheetName val="종단계산"/>
      <sheetName val="ABUT수량-A1"/>
      <sheetName val="교각1"/>
      <sheetName val="단위중량"/>
      <sheetName val="단면설계"/>
      <sheetName val="P4-HA"/>
      <sheetName val="가로등이설 (1차)"/>
      <sheetName val="간선계산"/>
      <sheetName val="반중력식옹벽"/>
      <sheetName val="수량산출서"/>
      <sheetName val="사통"/>
      <sheetName val="dongia (2)"/>
      <sheetName val="일위대가"/>
      <sheetName val="1.설계조건"/>
      <sheetName val="#REF"/>
      <sheetName val="단가 및 재료비"/>
      <sheetName val="8설7발"/>
      <sheetName val="AS복구"/>
      <sheetName val="중기터파기"/>
      <sheetName val="자판실행"/>
      <sheetName val="변수값"/>
      <sheetName val="중기상차"/>
      <sheetName val="수량산출"/>
      <sheetName val="내역서"/>
      <sheetName val="guard(mac)"/>
      <sheetName val="통합"/>
      <sheetName val="200"/>
      <sheetName val="직노"/>
      <sheetName val="골재산출"/>
      <sheetName val="버스운행안내"/>
      <sheetName val="예방접종계획"/>
      <sheetName val="근태계획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단가목록"/>
      <sheetName val="내역서 갑지"/>
      <sheetName val="총괄표"/>
      <sheetName val="1. 장비 설치공사"/>
      <sheetName val="2. 위생기구 설치공사"/>
      <sheetName val="3. 급수, 급탕 배관공사"/>
      <sheetName val="4. 오, 배수 배관공사"/>
      <sheetName val="5. 난방 배관공사"/>
      <sheetName val="6. 옥외 배관공사"/>
      <sheetName val="단면설계"/>
      <sheetName val="안정검토"/>
      <sheetName val="교각1"/>
      <sheetName val="용산3(영광)"/>
      <sheetName val="#REF"/>
      <sheetName val="노임"/>
      <sheetName val="주현(영광)"/>
      <sheetName val="주현(해보)"/>
      <sheetName val="인건비"/>
      <sheetName val="슬래브(유곡)"/>
      <sheetName val="시설물일위"/>
      <sheetName val="대가목록"/>
      <sheetName val="내역서"/>
      <sheetName val="단위단가"/>
      <sheetName val="통합"/>
      <sheetName val="준공정산"/>
      <sheetName val="수량산출"/>
      <sheetName val="대창(장성)"/>
      <sheetName val="삼척전자공고 기숙사 건축공사"/>
      <sheetName val="건축"/>
      <sheetName val="8설7발"/>
      <sheetName val="건축공사실행"/>
      <sheetName val="공통가설"/>
      <sheetName val="건축원가"/>
      <sheetName val="Sheet1"/>
      <sheetName val="용수지선토적"/>
      <sheetName val="차도부연장현황"/>
      <sheetName val="준검 내역서"/>
      <sheetName val="교대(A1-A2)"/>
      <sheetName val="사통"/>
      <sheetName val="guard(mac)"/>
      <sheetName val="투찰가"/>
      <sheetName val="단위수량"/>
      <sheetName val="98수문일위"/>
      <sheetName val="옹벽"/>
      <sheetName val="점수계산1-2"/>
      <sheetName val="화해(함평)"/>
      <sheetName val="화해(장성)"/>
      <sheetName val="적현로"/>
      <sheetName val="Macro3"/>
      <sheetName val="단가 및 재료비"/>
      <sheetName val="설변내역서"/>
      <sheetName val="J直材4"/>
      <sheetName val="CTEMCOST"/>
      <sheetName val="시설장비"/>
      <sheetName val="터파기및재료"/>
      <sheetName val="기계공사"/>
      <sheetName val="PAC"/>
      <sheetName val="말뚝지지력산정"/>
      <sheetName val="3BL공동구 수량"/>
    </sheetNames>
    <sheetDataSet>
      <sheetData sheetId="0" refreshError="1"/>
      <sheetData sheetId="1">
        <row r="1">
          <cell r="A1" t="str">
            <v>코드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물량이동"/>
      <sheetName val="광활총"/>
      <sheetName val="배수장"/>
      <sheetName val="제진기"/>
      <sheetName val="광활배수문"/>
      <sheetName val="일위대캧"/>
      <sheetName val="SOMOJAJ"/>
      <sheetName val="JANGBIC"/>
      <sheetName val="JANGBI"/>
      <sheetName val="JAJEBI"/>
      <sheetName val="ILDEGA"/>
      <sheetName val="INGEONB"/>
      <sheetName val="GYUNGBI"/>
      <sheetName val="DOJANGB"/>
      <sheetName val="슬래브(유곡)"/>
      <sheetName val="안정검토"/>
      <sheetName val="단면설계"/>
      <sheetName val="단가목록"/>
      <sheetName val="자재단가비교표"/>
      <sheetName val="건축내역"/>
      <sheetName val="부서현황"/>
      <sheetName val="예비품"/>
      <sheetName val="점수계산1-2"/>
      <sheetName val="진주방향"/>
      <sheetName val="여수토공사비"/>
      <sheetName val="2000광활보완(최종)"/>
      <sheetName val="guard(mac)"/>
      <sheetName val="각종장비전압강하계산"/>
      <sheetName val="간선계산"/>
      <sheetName val="전차선로 물량표"/>
      <sheetName val="통합"/>
      <sheetName val="LEGEND"/>
      <sheetName val="도장수량(하1)"/>
      <sheetName val="주형"/>
      <sheetName val="PAC"/>
      <sheetName val="자재목록"/>
      <sheetName val="노임목록"/>
      <sheetName val="일위목록"/>
      <sheetName val="중기목록"/>
      <sheetName val="수로교총재료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사통"/>
      <sheetName val="슬래브(유곡)"/>
      <sheetName val="#REF"/>
      <sheetName val="안정검토"/>
      <sheetName val="단면설계"/>
      <sheetName val="통합"/>
      <sheetName val="계화배수"/>
      <sheetName val="LEGEND"/>
      <sheetName val="DATA 입력란"/>
      <sheetName val="진주방향"/>
      <sheetName val="박기사-면벽"/>
      <sheetName val="ABUT수량-A1"/>
      <sheetName val="노무비"/>
      <sheetName val="suk(mac)"/>
      <sheetName val="내역"/>
      <sheetName val="버스운행안내"/>
      <sheetName val="예방접종계획"/>
      <sheetName val="근태계획서"/>
      <sheetName val="반중력식옹벽"/>
      <sheetName val="기계내역"/>
      <sheetName val="포장직선구간"/>
      <sheetName val="BASIC (2)"/>
      <sheetName val="용산3(영광)"/>
      <sheetName val="INPUT"/>
      <sheetName val="조건표"/>
      <sheetName val="일위목록"/>
      <sheetName val="노임목록"/>
      <sheetName val="단가목록"/>
      <sheetName val="자재목록"/>
      <sheetName val="중기목록"/>
      <sheetName val="내역서"/>
      <sheetName val="6PILE  (돌출)"/>
      <sheetName val="단위수량"/>
      <sheetName val="입력DATA"/>
      <sheetName val="주빔의 설계"/>
      <sheetName val="JOIN(2span)"/>
      <sheetName val="토공"/>
      <sheetName val="바닥판"/>
      <sheetName val="철근량산정및사용성검토"/>
      <sheetName val="재료집계"/>
      <sheetName val="교각1"/>
      <sheetName val="Sheet1"/>
      <sheetName val="자판실행"/>
      <sheetName val="1.설계조건"/>
      <sheetName val="부속동"/>
      <sheetName val="집계표"/>
      <sheetName val="입찰안"/>
      <sheetName val="계산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통합"/>
      <sheetName val="철근단면적"/>
      <sheetName val="말뚝본체검토"/>
      <sheetName val="Sheet8"/>
      <sheetName val="guard(mac)"/>
      <sheetName val="사통"/>
      <sheetName val="슬래브(유곡)"/>
      <sheetName val="옹벽"/>
      <sheetName val="동해sam"/>
      <sheetName val="철집"/>
      <sheetName val="설계조건"/>
      <sheetName val="단가비교표 (계측제어)"/>
      <sheetName val="일위대가"/>
      <sheetName val="노무비 근거"/>
      <sheetName val="안정검토"/>
      <sheetName val="단면 (2)"/>
      <sheetName val="#REF"/>
      <sheetName val="암거공"/>
      <sheetName val="점수계산1-2"/>
      <sheetName val="단위수량"/>
      <sheetName val="단면설계"/>
      <sheetName val="3련 BOX"/>
      <sheetName val="내역"/>
      <sheetName val="내역서"/>
      <sheetName val="인건비 "/>
      <sheetName val="품목"/>
      <sheetName val="진주방향"/>
      <sheetName val="자재단가"/>
      <sheetName val="단가산출"/>
      <sheetName val="TEL"/>
      <sheetName val="부대대비"/>
      <sheetName val="냉연집계"/>
      <sheetName val="XL4Poppy"/>
      <sheetName val="06 일위대가목록"/>
      <sheetName val="시설물기초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통합"/>
      <sheetName val="용산1(해보)"/>
      <sheetName val="1.설계조건"/>
      <sheetName val="사통"/>
      <sheetName val="ABUT수량-A1"/>
      <sheetName val="BUDAE"/>
      <sheetName val=""/>
      <sheetName val="설계예시"/>
      <sheetName val="LIST"/>
      <sheetName val="단가목록"/>
      <sheetName val="설계"/>
      <sheetName val="#REF"/>
      <sheetName val="COPING"/>
      <sheetName val="3BL공동구 수량"/>
      <sheetName val="물가대비표"/>
      <sheetName val="공예율"/>
      <sheetName val="Sheet5"/>
      <sheetName val="NAI"/>
      <sheetName val="슬래브(유곡)"/>
      <sheetName val="Macro1"/>
      <sheetName val="품목"/>
      <sheetName val="EQUIP-H"/>
      <sheetName val="옹벽"/>
      <sheetName val="점수계산1-2"/>
      <sheetName val="1-1"/>
      <sheetName val="2공구산출내역"/>
      <sheetName val="노임단가"/>
      <sheetName val="직노"/>
      <sheetName val="실행내역"/>
      <sheetName val="INPUTDATA"/>
      <sheetName val="2000년1차"/>
      <sheetName val="2000전체분"/>
      <sheetName val="DATE"/>
      <sheetName val="내역서"/>
      <sheetName val="변압기 및 발전기 용량"/>
      <sheetName val="원형1호맨홀토공수량"/>
      <sheetName val="개별직종노임단가(2002.5)"/>
      <sheetName val="교각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COPING"/>
      <sheetName val="대창(장성)"/>
      <sheetName val="기둥"/>
      <sheetName val="저판(버림100)"/>
      <sheetName val="INPUT(덕도방향-시점)"/>
      <sheetName val="교각계산"/>
      <sheetName val="SLAB&quot;1&quot;"/>
      <sheetName val="데이타"/>
      <sheetName val="DATA"/>
      <sheetName val="내역"/>
      <sheetName val="옹벽"/>
      <sheetName val="음료실행"/>
      <sheetName val="공통가설"/>
      <sheetName val="토공"/>
      <sheetName val="통합"/>
      <sheetName val="공내역"/>
      <sheetName val="PBS"/>
      <sheetName val="손익분석"/>
      <sheetName val="CODE"/>
      <sheetName val="철근단면적"/>
      <sheetName val="노임"/>
      <sheetName val="목차"/>
      <sheetName val="안정계산"/>
      <sheetName val="단면검토"/>
      <sheetName val="input"/>
      <sheetName val="슬래브(유곡)"/>
      <sheetName val="3CHBDC"/>
      <sheetName val="물가자료"/>
      <sheetName val="guard(mac)"/>
      <sheetName val="COST"/>
      <sheetName val="1-1"/>
      <sheetName val="Macro(전선)"/>
      <sheetName val="단면 (2)"/>
      <sheetName val="간선계산"/>
      <sheetName val="일위대가"/>
      <sheetName val="노임단가"/>
      <sheetName val="노무비"/>
      <sheetName val="원가입력"/>
      <sheetName val="ABUT수량-A1"/>
      <sheetName val="조명시설"/>
      <sheetName val="1.설계조건"/>
      <sheetName val="총계"/>
      <sheetName val="안정검토"/>
      <sheetName val="단면설계"/>
      <sheetName val="3BL공동구 수량"/>
      <sheetName val="SLAB근거-1"/>
      <sheetName val="R1"/>
      <sheetName val="사용성검토"/>
      <sheetName val="1호맨홀토공"/>
      <sheetName val="단중표"/>
      <sheetName val="전기일위대가"/>
      <sheetName val="단면치수"/>
      <sheetName val="우각부보강"/>
      <sheetName val="공사비집계"/>
      <sheetName val="사통"/>
      <sheetName val="직공비"/>
      <sheetName val="DATE"/>
      <sheetName val="진주방향"/>
      <sheetName val="마산방향"/>
      <sheetName val="마산방향철근집계"/>
      <sheetName val="#REF"/>
      <sheetName val="8.석축단위(H=1.5M)"/>
      <sheetName val="Sheet1 (2)"/>
      <sheetName val="11.우각부 보강"/>
      <sheetName val="Sheet1"/>
      <sheetName val="Sheet2"/>
      <sheetName val="Sheet3"/>
      <sheetName val="전기"/>
      <sheetName val="날개벽(시점좌측)"/>
      <sheetName val="가공비"/>
      <sheetName val="예산"/>
      <sheetName val="단위가격"/>
      <sheetName val="1SGATE97"/>
      <sheetName val="단가보완"/>
      <sheetName val="하수실행"/>
      <sheetName val="SR97-1"/>
      <sheetName val="COVER"/>
      <sheetName val="청하배수"/>
      <sheetName val="공사비총괄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  <sheetName val="토공"/>
      <sheetName val="COPING"/>
      <sheetName val="#REF"/>
      <sheetName val="반중력식옹벽"/>
      <sheetName val="SLAB&quot;1&quot;"/>
      <sheetName val="마산방향철근집계"/>
      <sheetName val="진주방향"/>
      <sheetName val="마산방향"/>
      <sheetName val="3CHBDC"/>
      <sheetName val="수량산출"/>
      <sheetName val="통합"/>
      <sheetName val="98수문일위"/>
      <sheetName val="횡배수관"/>
      <sheetName val="General Data"/>
      <sheetName val="건축내역"/>
      <sheetName val="슬래브(유곡)"/>
      <sheetName val="DATA"/>
      <sheetName val="DATE"/>
      <sheetName val="3.하중산정4.지지력"/>
      <sheetName val="guard(mac)"/>
      <sheetName val="50"/>
      <sheetName val="단가"/>
      <sheetName val="11.자재단가"/>
      <sheetName val="교각1"/>
      <sheetName val="내역"/>
      <sheetName val="1.설계조건"/>
      <sheetName val="을"/>
      <sheetName val="input"/>
      <sheetName val="BO1"/>
      <sheetName val="CODE"/>
      <sheetName val="설계명세서"/>
      <sheetName val="내역서(삼호)"/>
      <sheetName val="가도공"/>
      <sheetName val="단락전류-A"/>
      <sheetName val="실행(1)"/>
      <sheetName val="기본"/>
      <sheetName val="조명시설"/>
      <sheetName val="공통가설"/>
      <sheetName val="원가입력"/>
      <sheetName val="조작대(1연)"/>
      <sheetName val="2.가정단면"/>
      <sheetName val="집계표"/>
      <sheetName val="1,2공구원가계산서"/>
      <sheetName val="1공구산출내역서"/>
      <sheetName val="뚝토공"/>
      <sheetName val="사통"/>
      <sheetName val="대치판정"/>
      <sheetName val="danga"/>
      <sheetName val="ilch"/>
      <sheetName val="관리자"/>
      <sheetName val="제품"/>
      <sheetName val="퍼스트"/>
      <sheetName val="98지급계획"/>
      <sheetName val="인건비"/>
      <sheetName val="Macro(전동기)"/>
      <sheetName val="Macro(차단기)"/>
      <sheetName val="총집계표"/>
      <sheetName val="토공총괄표"/>
      <sheetName val="증감대비"/>
      <sheetName val="토목내역"/>
      <sheetName val="H400"/>
      <sheetName val="rate"/>
      <sheetName val="MANUFACTORY"/>
      <sheetName val="기기점검"/>
      <sheetName val="날개벽수량표"/>
      <sheetName val="ITB COST"/>
      <sheetName val="원가내역"/>
      <sheetName val="공예을"/>
      <sheetName val="대운산출"/>
      <sheetName val="교대시점"/>
      <sheetName val="경비"/>
      <sheetName val="설계변경 내역서"/>
      <sheetName val="설계명세"/>
      <sheetName val="기초자료입력"/>
      <sheetName val="단가조사서"/>
      <sheetName val="자재단가비교표"/>
      <sheetName val="약품공급2"/>
      <sheetName val="원형1호맨홀토공수량"/>
      <sheetName val="노무비"/>
      <sheetName val="Sheet3"/>
      <sheetName val="재료값"/>
      <sheetName val="직공비"/>
      <sheetName val=" 상부공통집계(총괄)"/>
      <sheetName val="당초수량"/>
      <sheetName val="손익분석"/>
      <sheetName val="매원개착터널총괄"/>
      <sheetName val="2BOX본체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토공(원형)"/>
      <sheetName val="기초공"/>
      <sheetName val="기둥(원형)"/>
      <sheetName val="COPING"/>
      <sheetName val="단면가정"/>
      <sheetName val="토공"/>
      <sheetName val="통합"/>
      <sheetName val="DATE"/>
      <sheetName val="내역"/>
      <sheetName val="PIER44"/>
      <sheetName val="Sheet3"/>
      <sheetName val="표지 (2)"/>
      <sheetName val="표지"/>
      <sheetName val="집계표(총괄)"/>
      <sheetName val="집계표(토목,비목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3CHBDC"/>
      <sheetName val="input"/>
      <sheetName val="4.COPING검토(CORBEL)"/>
      <sheetName val="3.하중산정4.지지력"/>
      <sheetName val="우배수"/>
      <sheetName val="DATA"/>
      <sheetName val="조작대(1연)"/>
      <sheetName val="단면 (2)"/>
      <sheetName val="마산방향철근집계"/>
      <sheetName val="진주방향"/>
      <sheetName val="마산방향"/>
      <sheetName val="기계화시공"/>
      <sheetName val="단위_목록"/>
      <sheetName val="인건비"/>
      <sheetName val="대치판정"/>
      <sheetName val="부하계산서"/>
      <sheetName val="동력부하계산"/>
      <sheetName val="일위대가표"/>
      <sheetName val="단위수량"/>
      <sheetName val="VXXXXXXX"/>
      <sheetName val="인사자료총집계"/>
      <sheetName val="INPUT(덕도방향-시점)"/>
      <sheetName val="LIST"/>
      <sheetName val="수량산출"/>
      <sheetName val="설계조건"/>
      <sheetName val="Macro(전선)"/>
      <sheetName val="guard(mac)"/>
      <sheetName val="슬래브(유곡)"/>
      <sheetName val="갑지1"/>
      <sheetName val="ABUT수량-A1"/>
      <sheetName val="노임단가"/>
      <sheetName val="ITB COST"/>
      <sheetName val="찍기"/>
      <sheetName val="TB-내역서"/>
      <sheetName val="부표총괄"/>
      <sheetName val="품셈1-26"/>
      <sheetName val="Sheet5"/>
      <sheetName val="원형1호맨홀토공수량"/>
      <sheetName val="Cable Tunnel-1"/>
      <sheetName val="암거공"/>
      <sheetName val="버스운행안내"/>
      <sheetName val="예방접종계획"/>
      <sheetName val="변화치수"/>
      <sheetName val="근태계획서"/>
      <sheetName val="Condition"/>
      <sheetName val="단가"/>
      <sheetName val="환율"/>
      <sheetName val="SILICATE"/>
      <sheetName val="품셈1-17"/>
      <sheetName val="LABTOTAL"/>
      <sheetName val="교각1"/>
      <sheetName val="단위공사목록"/>
      <sheetName val="CIVIL"/>
      <sheetName val="CODE"/>
      <sheetName val="AC포장수량"/>
      <sheetName val="R2_0908"/>
      <sheetName val="전기"/>
      <sheetName val="보온자재단가표"/>
      <sheetName val="DATA 입력란"/>
      <sheetName val="정보매체A동"/>
      <sheetName val="SLAB&quot;1&quot;"/>
      <sheetName val="소모"/>
      <sheetName val="터널조도"/>
      <sheetName val="11.우각부 보강"/>
      <sheetName val="정부노임단가"/>
      <sheetName val="CONUNIT"/>
      <sheetName val="CON포장수량"/>
      <sheetName val="포장공"/>
      <sheetName val="공통가설"/>
      <sheetName val="6PILE  (돌출)"/>
      <sheetName val="기둥"/>
      <sheetName val="저판(버림100)"/>
      <sheetName val="내역서"/>
      <sheetName val="계화배수"/>
      <sheetName val="간선계산"/>
      <sheetName val="점수계산1-2"/>
      <sheetName val="산출근거"/>
      <sheetName val="배수장공사비"/>
      <sheetName val="갑지"/>
      <sheetName val="날개벽(시점좌측)"/>
      <sheetName val="1.설계조건"/>
      <sheetName val="BID"/>
      <sheetName val="원가입력"/>
      <sheetName val="일위대가-1"/>
      <sheetName val="DC"/>
      <sheetName val="8.PILE  (돌출)"/>
      <sheetName val="기계내역"/>
      <sheetName val="시중노임단가"/>
      <sheetName val="수질정화시설"/>
      <sheetName val="1-1"/>
      <sheetName val="중동공구"/>
      <sheetName val="직접기초설계(교대부)"/>
      <sheetName val="모델링"/>
      <sheetName val="하중계산"/>
      <sheetName val="S.중기사용료"/>
      <sheetName val="입력란"/>
      <sheetName val="97노임단가"/>
      <sheetName val="직공비"/>
      <sheetName val="점검내역서(data) (2)"/>
      <sheetName val="돌담교 상부수량"/>
      <sheetName val="Sheet17"/>
      <sheetName val="갑지(추정)"/>
      <sheetName val="CPM챠트"/>
      <sheetName val="Sheet1"/>
      <sheetName val="단락전류-A"/>
      <sheetName val="#REF"/>
      <sheetName val="부재치수입력"/>
      <sheetName val="2.가정단면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SLAB"/>
      <sheetName val="주형"/>
      <sheetName val="내역서(기성청구)"/>
      <sheetName val="JUCKEYK"/>
      <sheetName val="50"/>
      <sheetName val="하중"/>
      <sheetName val="삼호복지1안내역"/>
      <sheetName val="맨홀수량산출"/>
      <sheetName val="가감수량"/>
      <sheetName val="교량data"/>
      <sheetName val="토적표"/>
      <sheetName val="주bea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공정표"/>
      <sheetName val="총괄표"/>
      <sheetName val="토목내역"/>
      <sheetName val="토목구분"/>
      <sheetName val="기계총괄표"/>
      <sheetName val="기계내역"/>
      <sheetName val="기둥(원형)"/>
      <sheetName val="단면가정"/>
      <sheetName val="xxxxxx"/>
      <sheetName val="복토조서 (2)"/>
      <sheetName val="표토처리 (2)"/>
      <sheetName val="석력제거 (2)"/>
      <sheetName val="기본정지 (2)"/>
      <sheetName val="경제분석개요"/>
      <sheetName val="년차사업비"/>
      <sheetName val="보조금"/>
      <sheetName val="부대비"/>
      <sheetName val="공사비"/>
      <sheetName val="긴결과"/>
      <sheetName val="자재단가"/>
      <sheetName val="사업개요"/>
      <sheetName val="사업수지"/>
      <sheetName val="운반자료1"/>
      <sheetName val="토장복구"/>
      <sheetName val="부대공사"/>
      <sheetName val="급배수관"/>
      <sheetName val="로선면적총괄"/>
      <sheetName val="기본정지"/>
      <sheetName val="감보율"/>
      <sheetName val="노선토공"/>
      <sheetName val="노선면적"/>
      <sheetName val="특별지균"/>
      <sheetName val="구조물"/>
      <sheetName val="단가집계표"/>
      <sheetName val="정지집계"/>
      <sheetName val="단가산출"/>
      <sheetName val="운반단가산출"/>
      <sheetName val="논두렁"/>
      <sheetName val="복토조서"/>
      <sheetName val="석력제거"/>
      <sheetName val="표토처리"/>
      <sheetName val="표지서식"/>
      <sheetName val="운반도"/>
      <sheetName val="자재산출"/>
      <sheetName val="시험비"/>
      <sheetName val="수로관"/>
      <sheetName val="건설기계단가"/>
      <sheetName val="시간당사용료"/>
      <sheetName val="도쟈거리"/>
      <sheetName val="운반비"/>
      <sheetName val="노임단가"/>
      <sheetName val="조건적용2"/>
      <sheetName val="Y-WORK"/>
      <sheetName val="설계조건"/>
      <sheetName val="WORK"/>
      <sheetName val="8.PILE  (돌출)"/>
      <sheetName val="토공"/>
      <sheetName val="내역서 "/>
      <sheetName val="손익분석"/>
      <sheetName val="DATA"/>
      <sheetName val="단가비교표"/>
      <sheetName val="내역서"/>
      <sheetName val="하수실행"/>
      <sheetName val="gvl"/>
      <sheetName val="마산방향철근집계"/>
      <sheetName val="진주방향"/>
      <sheetName val="마산방향"/>
      <sheetName val="견적대비"/>
      <sheetName val="노임"/>
      <sheetName val="단가조사서"/>
      <sheetName val="목차"/>
      <sheetName val="원형맨홀수량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ITEM"/>
      <sheetName val="단가조사서"/>
      <sheetName val="- INFORMATION -"/>
      <sheetName val="재경비"/>
      <sheetName val="기타공사비"/>
      <sheetName val="공사비 (2)"/>
      <sheetName val="공량산출 (전등)"/>
      <sheetName val="공사비"/>
      <sheetName val="공량산출(가로등)"/>
      <sheetName val="단가"/>
      <sheetName val="일위대가집계표(사급)"/>
      <sheetName val="일위대가(사급)"/>
      <sheetName val="공량산출 (수변전)"/>
      <sheetName val="공량산출 (약전)"/>
      <sheetName val="공량산출 (소방)"/>
      <sheetName val="을"/>
      <sheetName val="Y_WORK"/>
      <sheetName val="YES22"/>
      <sheetName val="Total"/>
    </sheetNames>
    <sheetDataSet>
      <sheetData sheetId="0" refreshError="1">
        <row r="22">
          <cell r="G22">
            <v>0</v>
          </cell>
          <cell r="H22">
            <v>0</v>
          </cell>
          <cell r="J22">
            <v>205</v>
          </cell>
          <cell r="K22">
            <v>0</v>
          </cell>
          <cell r="L22">
            <v>0</v>
          </cell>
        </row>
        <row r="23">
          <cell r="G23">
            <v>0</v>
          </cell>
          <cell r="H23">
            <v>0</v>
          </cell>
          <cell r="J23">
            <v>270</v>
          </cell>
          <cell r="K23">
            <v>0</v>
          </cell>
          <cell r="L23">
            <v>0</v>
          </cell>
        </row>
        <row r="24">
          <cell r="G24">
            <v>0</v>
          </cell>
          <cell r="H24">
            <v>0</v>
          </cell>
          <cell r="J24">
            <v>377</v>
          </cell>
          <cell r="K24">
            <v>0</v>
          </cell>
          <cell r="L24">
            <v>0</v>
          </cell>
        </row>
        <row r="25">
          <cell r="G25">
            <v>0</v>
          </cell>
          <cell r="H25">
            <v>0</v>
          </cell>
          <cell r="J25">
            <v>576</v>
          </cell>
          <cell r="K25">
            <v>0</v>
          </cell>
          <cell r="L25">
            <v>0</v>
          </cell>
        </row>
        <row r="26">
          <cell r="G26">
            <v>0</v>
          </cell>
          <cell r="H26">
            <v>0</v>
          </cell>
          <cell r="J26">
            <v>971</v>
          </cell>
          <cell r="K26">
            <v>0</v>
          </cell>
          <cell r="L26">
            <v>0</v>
          </cell>
        </row>
        <row r="27">
          <cell r="G27">
            <v>0</v>
          </cell>
          <cell r="H27">
            <v>0</v>
          </cell>
          <cell r="J27">
            <v>1348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J28">
            <v>2032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J29">
            <v>3212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J30">
            <v>4099</v>
          </cell>
          <cell r="K30">
            <v>0</v>
          </cell>
          <cell r="L30">
            <v>0</v>
          </cell>
        </row>
        <row r="31">
          <cell r="G31">
            <v>0</v>
          </cell>
          <cell r="H31">
            <v>0</v>
          </cell>
          <cell r="J31">
            <v>4785</v>
          </cell>
          <cell r="K31">
            <v>0</v>
          </cell>
          <cell r="L31">
            <v>0</v>
          </cell>
        </row>
        <row r="32">
          <cell r="G32">
            <v>0</v>
          </cell>
          <cell r="H32">
            <v>0</v>
          </cell>
          <cell r="J32">
            <v>7660</v>
          </cell>
          <cell r="K32">
            <v>0</v>
          </cell>
          <cell r="L32">
            <v>0</v>
          </cell>
        </row>
        <row r="33">
          <cell r="G33">
            <v>0</v>
          </cell>
          <cell r="H33">
            <v>0</v>
          </cell>
          <cell r="J33">
            <v>53</v>
          </cell>
          <cell r="K33">
            <v>0</v>
          </cell>
          <cell r="L33">
            <v>0</v>
          </cell>
        </row>
        <row r="34">
          <cell r="G34">
            <v>0</v>
          </cell>
          <cell r="H34">
            <v>0</v>
          </cell>
          <cell r="J34">
            <v>80</v>
          </cell>
          <cell r="K34">
            <v>0</v>
          </cell>
          <cell r="L34">
            <v>0</v>
          </cell>
        </row>
        <row r="35">
          <cell r="G35">
            <v>0</v>
          </cell>
          <cell r="H35">
            <v>0</v>
          </cell>
          <cell r="J35">
            <v>119</v>
          </cell>
          <cell r="K35">
            <v>0</v>
          </cell>
          <cell r="L35">
            <v>0</v>
          </cell>
        </row>
        <row r="36">
          <cell r="G36">
            <v>0</v>
          </cell>
          <cell r="H36">
            <v>0</v>
          </cell>
          <cell r="J36">
            <v>163</v>
          </cell>
          <cell r="K36">
            <v>0</v>
          </cell>
          <cell r="L36">
            <v>0</v>
          </cell>
        </row>
        <row r="37">
          <cell r="G37">
            <v>0</v>
          </cell>
          <cell r="H37">
            <v>0</v>
          </cell>
          <cell r="J37">
            <v>228</v>
          </cell>
          <cell r="K37">
            <v>0</v>
          </cell>
          <cell r="L37">
            <v>0</v>
          </cell>
        </row>
        <row r="38">
          <cell r="G38">
            <v>0</v>
          </cell>
          <cell r="H38">
            <v>0</v>
          </cell>
          <cell r="J38">
            <v>351</v>
          </cell>
          <cell r="K38">
            <v>0</v>
          </cell>
          <cell r="L38">
            <v>0</v>
          </cell>
        </row>
        <row r="39">
          <cell r="G39">
            <v>0</v>
          </cell>
          <cell r="H39">
            <v>0</v>
          </cell>
          <cell r="J39">
            <v>613</v>
          </cell>
          <cell r="K39">
            <v>0</v>
          </cell>
          <cell r="L39">
            <v>0</v>
          </cell>
        </row>
        <row r="40">
          <cell r="G40">
            <v>0</v>
          </cell>
          <cell r="H40">
            <v>0</v>
          </cell>
          <cell r="J40">
            <v>930</v>
          </cell>
          <cell r="K40">
            <v>0</v>
          </cell>
          <cell r="L40">
            <v>0</v>
          </cell>
        </row>
        <row r="41">
          <cell r="G41">
            <v>0</v>
          </cell>
          <cell r="H41">
            <v>0</v>
          </cell>
          <cell r="J41">
            <v>1431</v>
          </cell>
          <cell r="K41">
            <v>0</v>
          </cell>
          <cell r="L41">
            <v>0</v>
          </cell>
        </row>
        <row r="42">
          <cell r="G42">
            <v>0</v>
          </cell>
          <cell r="H42">
            <v>0</v>
          </cell>
          <cell r="J42">
            <v>56</v>
          </cell>
          <cell r="K42">
            <v>0</v>
          </cell>
          <cell r="L42">
            <v>0</v>
          </cell>
        </row>
        <row r="43">
          <cell r="G43">
            <v>0</v>
          </cell>
          <cell r="H43">
            <v>0</v>
          </cell>
          <cell r="J43">
            <v>92</v>
          </cell>
          <cell r="K43">
            <v>0</v>
          </cell>
          <cell r="L43">
            <v>0</v>
          </cell>
        </row>
        <row r="44">
          <cell r="G44">
            <v>0</v>
          </cell>
          <cell r="H44">
            <v>0</v>
          </cell>
          <cell r="J44">
            <v>135</v>
          </cell>
          <cell r="K44">
            <v>0</v>
          </cell>
          <cell r="L44">
            <v>0</v>
          </cell>
        </row>
        <row r="45">
          <cell r="G45">
            <v>0</v>
          </cell>
          <cell r="H45">
            <v>0</v>
          </cell>
          <cell r="J45">
            <v>2520</v>
          </cell>
          <cell r="K45">
            <v>0</v>
          </cell>
          <cell r="L45">
            <v>0</v>
          </cell>
        </row>
        <row r="46">
          <cell r="G46">
            <v>0</v>
          </cell>
          <cell r="H46">
            <v>0</v>
          </cell>
          <cell r="J46">
            <v>3140</v>
          </cell>
          <cell r="K46">
            <v>0</v>
          </cell>
          <cell r="L46">
            <v>0</v>
          </cell>
        </row>
        <row r="47">
          <cell r="G47">
            <v>0</v>
          </cell>
          <cell r="H47">
            <v>0</v>
          </cell>
          <cell r="J47">
            <v>7691</v>
          </cell>
          <cell r="K47">
            <v>0</v>
          </cell>
          <cell r="L47">
            <v>0</v>
          </cell>
        </row>
        <row r="48">
          <cell r="G48">
            <v>0</v>
          </cell>
          <cell r="H48">
            <v>0</v>
          </cell>
          <cell r="J48">
            <v>1173</v>
          </cell>
          <cell r="K48">
            <v>0</v>
          </cell>
          <cell r="L48">
            <v>0</v>
          </cell>
        </row>
        <row r="49">
          <cell r="G49">
            <v>0</v>
          </cell>
          <cell r="H49">
            <v>0</v>
          </cell>
          <cell r="J49">
            <v>3436</v>
          </cell>
          <cell r="K49">
            <v>0</v>
          </cell>
          <cell r="L49">
            <v>0</v>
          </cell>
        </row>
        <row r="50">
          <cell r="G50">
            <v>0</v>
          </cell>
          <cell r="H50">
            <v>0</v>
          </cell>
          <cell r="J50">
            <v>243</v>
          </cell>
          <cell r="K50">
            <v>0</v>
          </cell>
          <cell r="L50">
            <v>0</v>
          </cell>
        </row>
        <row r="51">
          <cell r="G51">
            <v>0</v>
          </cell>
          <cell r="H51">
            <v>0</v>
          </cell>
          <cell r="J51">
            <v>351</v>
          </cell>
          <cell r="K51">
            <v>0</v>
          </cell>
          <cell r="L51">
            <v>0</v>
          </cell>
        </row>
        <row r="52">
          <cell r="G52">
            <v>0</v>
          </cell>
          <cell r="H52">
            <v>0</v>
          </cell>
          <cell r="J52">
            <v>459</v>
          </cell>
          <cell r="K52">
            <v>0</v>
          </cell>
          <cell r="L52">
            <v>0</v>
          </cell>
        </row>
        <row r="53">
          <cell r="G53">
            <v>0</v>
          </cell>
          <cell r="H53">
            <v>0</v>
          </cell>
          <cell r="J53">
            <v>819</v>
          </cell>
          <cell r="K53">
            <v>0</v>
          </cell>
          <cell r="L53">
            <v>0</v>
          </cell>
        </row>
        <row r="54">
          <cell r="G54">
            <v>0</v>
          </cell>
          <cell r="H54">
            <v>0</v>
          </cell>
          <cell r="J54">
            <v>1043</v>
          </cell>
          <cell r="K54">
            <v>0</v>
          </cell>
          <cell r="L54">
            <v>0</v>
          </cell>
        </row>
        <row r="55">
          <cell r="G55">
            <v>0</v>
          </cell>
          <cell r="H55">
            <v>0</v>
          </cell>
          <cell r="J55">
            <v>1611</v>
          </cell>
          <cell r="K55">
            <v>0</v>
          </cell>
          <cell r="L55">
            <v>0</v>
          </cell>
        </row>
        <row r="56">
          <cell r="G56">
            <v>0</v>
          </cell>
          <cell r="H56">
            <v>0</v>
          </cell>
          <cell r="J56">
            <v>2287</v>
          </cell>
          <cell r="K56">
            <v>0</v>
          </cell>
          <cell r="L56">
            <v>0</v>
          </cell>
        </row>
        <row r="57">
          <cell r="G57">
            <v>0</v>
          </cell>
          <cell r="H57">
            <v>0</v>
          </cell>
          <cell r="J57">
            <v>3073</v>
          </cell>
          <cell r="K57">
            <v>0</v>
          </cell>
          <cell r="L57">
            <v>0</v>
          </cell>
        </row>
        <row r="58">
          <cell r="G58">
            <v>0</v>
          </cell>
          <cell r="H58">
            <v>0</v>
          </cell>
          <cell r="J58">
            <v>3735</v>
          </cell>
          <cell r="K58">
            <v>0</v>
          </cell>
          <cell r="L58">
            <v>0</v>
          </cell>
        </row>
        <row r="59">
          <cell r="G59">
            <v>0</v>
          </cell>
          <cell r="H59">
            <v>0</v>
          </cell>
          <cell r="J59">
            <v>5402</v>
          </cell>
          <cell r="K59">
            <v>0</v>
          </cell>
          <cell r="L59">
            <v>0</v>
          </cell>
        </row>
        <row r="60">
          <cell r="G60">
            <v>0</v>
          </cell>
          <cell r="H60">
            <v>0</v>
          </cell>
          <cell r="J60">
            <v>5445</v>
          </cell>
          <cell r="K60">
            <v>0</v>
          </cell>
          <cell r="L60">
            <v>0</v>
          </cell>
        </row>
        <row r="61">
          <cell r="G61">
            <v>0</v>
          </cell>
          <cell r="H61">
            <v>0</v>
          </cell>
          <cell r="J61">
            <v>9495</v>
          </cell>
          <cell r="K61">
            <v>0</v>
          </cell>
          <cell r="L61">
            <v>0</v>
          </cell>
        </row>
        <row r="62">
          <cell r="G62">
            <v>0</v>
          </cell>
          <cell r="H62">
            <v>0</v>
          </cell>
          <cell r="J62">
            <v>11070</v>
          </cell>
          <cell r="K62">
            <v>0</v>
          </cell>
          <cell r="L62">
            <v>0</v>
          </cell>
        </row>
        <row r="63">
          <cell r="G63">
            <v>0</v>
          </cell>
          <cell r="H63">
            <v>0</v>
          </cell>
          <cell r="J63">
            <v>13140</v>
          </cell>
          <cell r="K63">
            <v>0</v>
          </cell>
          <cell r="L63">
            <v>0</v>
          </cell>
        </row>
        <row r="64">
          <cell r="G64">
            <v>0</v>
          </cell>
          <cell r="H64">
            <v>0</v>
          </cell>
          <cell r="J64">
            <v>477</v>
          </cell>
          <cell r="K64">
            <v>0</v>
          </cell>
          <cell r="L64">
            <v>0</v>
          </cell>
        </row>
        <row r="65">
          <cell r="G65">
            <v>0</v>
          </cell>
          <cell r="H65">
            <v>0</v>
          </cell>
          <cell r="J65">
            <v>603</v>
          </cell>
          <cell r="K65">
            <v>0</v>
          </cell>
          <cell r="L65">
            <v>0</v>
          </cell>
        </row>
        <row r="66">
          <cell r="G66">
            <v>0</v>
          </cell>
          <cell r="H66">
            <v>0</v>
          </cell>
          <cell r="J66">
            <v>725</v>
          </cell>
          <cell r="K66">
            <v>0</v>
          </cell>
          <cell r="L66">
            <v>0</v>
          </cell>
        </row>
        <row r="67">
          <cell r="G67">
            <v>0</v>
          </cell>
          <cell r="H67">
            <v>0</v>
          </cell>
          <cell r="J67">
            <v>914</v>
          </cell>
          <cell r="K67">
            <v>0</v>
          </cell>
          <cell r="L67">
            <v>0</v>
          </cell>
        </row>
        <row r="68">
          <cell r="G68">
            <v>0</v>
          </cell>
          <cell r="H68">
            <v>0</v>
          </cell>
          <cell r="J68">
            <v>1632</v>
          </cell>
          <cell r="K68">
            <v>0</v>
          </cell>
          <cell r="L68">
            <v>0</v>
          </cell>
        </row>
        <row r="69">
          <cell r="G69">
            <v>0</v>
          </cell>
          <cell r="H69">
            <v>0</v>
          </cell>
          <cell r="J69">
            <v>2160</v>
          </cell>
          <cell r="K69">
            <v>0</v>
          </cell>
          <cell r="L69">
            <v>0</v>
          </cell>
        </row>
        <row r="70">
          <cell r="G70">
            <v>0</v>
          </cell>
          <cell r="H70">
            <v>0</v>
          </cell>
          <cell r="J70">
            <v>3327</v>
          </cell>
          <cell r="K70">
            <v>0</v>
          </cell>
          <cell r="L70">
            <v>0</v>
          </cell>
        </row>
        <row r="71">
          <cell r="G71">
            <v>0</v>
          </cell>
          <cell r="H71">
            <v>0</v>
          </cell>
          <cell r="J71">
            <v>5772</v>
          </cell>
          <cell r="K71">
            <v>0</v>
          </cell>
          <cell r="L71">
            <v>0</v>
          </cell>
        </row>
        <row r="72">
          <cell r="G72">
            <v>0</v>
          </cell>
          <cell r="H72">
            <v>0</v>
          </cell>
          <cell r="J72">
            <v>501</v>
          </cell>
          <cell r="K72">
            <v>0</v>
          </cell>
          <cell r="L72">
            <v>0</v>
          </cell>
        </row>
        <row r="73">
          <cell r="G73">
            <v>0</v>
          </cell>
          <cell r="H73">
            <v>0</v>
          </cell>
          <cell r="J73">
            <v>762</v>
          </cell>
          <cell r="K73">
            <v>0</v>
          </cell>
          <cell r="L73">
            <v>0</v>
          </cell>
        </row>
        <row r="74">
          <cell r="G74">
            <v>0</v>
          </cell>
          <cell r="H74">
            <v>0</v>
          </cell>
          <cell r="J74">
            <v>1055</v>
          </cell>
          <cell r="K74">
            <v>0</v>
          </cell>
          <cell r="L74">
            <v>0</v>
          </cell>
        </row>
        <row r="75">
          <cell r="G75">
            <v>0</v>
          </cell>
          <cell r="H75">
            <v>0</v>
          </cell>
          <cell r="J75">
            <v>1338</v>
          </cell>
          <cell r="K75">
            <v>0</v>
          </cell>
          <cell r="L75">
            <v>0</v>
          </cell>
        </row>
        <row r="76">
          <cell r="G76">
            <v>0</v>
          </cell>
          <cell r="H76">
            <v>0</v>
          </cell>
          <cell r="J76">
            <v>2400</v>
          </cell>
          <cell r="K76">
            <v>0</v>
          </cell>
          <cell r="L76">
            <v>0</v>
          </cell>
        </row>
        <row r="77">
          <cell r="G77">
            <v>0</v>
          </cell>
          <cell r="H77">
            <v>0</v>
          </cell>
          <cell r="J77">
            <v>3231</v>
          </cell>
          <cell r="K77">
            <v>0</v>
          </cell>
          <cell r="L77">
            <v>0</v>
          </cell>
        </row>
        <row r="78">
          <cell r="G78">
            <v>0</v>
          </cell>
          <cell r="H78">
            <v>0</v>
          </cell>
          <cell r="J78">
            <v>5202</v>
          </cell>
          <cell r="K78">
            <v>0</v>
          </cell>
          <cell r="L78">
            <v>0</v>
          </cell>
        </row>
        <row r="79">
          <cell r="G79">
            <v>0</v>
          </cell>
          <cell r="H79">
            <v>0</v>
          </cell>
          <cell r="J79">
            <v>8728</v>
          </cell>
          <cell r="K79">
            <v>0</v>
          </cell>
          <cell r="L79">
            <v>0</v>
          </cell>
        </row>
        <row r="80">
          <cell r="G80">
            <v>0</v>
          </cell>
          <cell r="H80">
            <v>0</v>
          </cell>
          <cell r="J80">
            <v>990</v>
          </cell>
          <cell r="K80">
            <v>0</v>
          </cell>
          <cell r="L80">
            <v>0</v>
          </cell>
        </row>
        <row r="81">
          <cell r="G81">
            <v>0</v>
          </cell>
          <cell r="H81">
            <v>0</v>
          </cell>
          <cell r="J81">
            <v>1305</v>
          </cell>
          <cell r="K81">
            <v>0</v>
          </cell>
          <cell r="L81">
            <v>0</v>
          </cell>
        </row>
        <row r="82">
          <cell r="G82">
            <v>0</v>
          </cell>
          <cell r="H82">
            <v>0</v>
          </cell>
          <cell r="J82">
            <v>1701</v>
          </cell>
          <cell r="K82">
            <v>0</v>
          </cell>
          <cell r="L82">
            <v>0</v>
          </cell>
        </row>
        <row r="83">
          <cell r="G83">
            <v>0</v>
          </cell>
          <cell r="H83">
            <v>0</v>
          </cell>
          <cell r="J83">
            <v>3060</v>
          </cell>
          <cell r="K83">
            <v>0</v>
          </cell>
          <cell r="L83">
            <v>0</v>
          </cell>
        </row>
        <row r="84">
          <cell r="G84">
            <v>0</v>
          </cell>
          <cell r="H84">
            <v>0</v>
          </cell>
          <cell r="J84">
            <v>4086</v>
          </cell>
          <cell r="K84">
            <v>0</v>
          </cell>
          <cell r="L84">
            <v>0</v>
          </cell>
        </row>
        <row r="85">
          <cell r="G85">
            <v>0</v>
          </cell>
          <cell r="H85">
            <v>0</v>
          </cell>
          <cell r="J85">
            <v>6660</v>
          </cell>
          <cell r="K85">
            <v>0</v>
          </cell>
          <cell r="L85">
            <v>0</v>
          </cell>
        </row>
        <row r="86">
          <cell r="G86">
            <v>0</v>
          </cell>
          <cell r="H86">
            <v>0</v>
          </cell>
          <cell r="J86">
            <v>11250</v>
          </cell>
          <cell r="K86">
            <v>0</v>
          </cell>
          <cell r="L86">
            <v>0</v>
          </cell>
        </row>
        <row r="87">
          <cell r="G87">
            <v>0</v>
          </cell>
          <cell r="H87">
            <v>0</v>
          </cell>
          <cell r="J87">
            <v>7020</v>
          </cell>
          <cell r="K87">
            <v>0</v>
          </cell>
          <cell r="L87">
            <v>0</v>
          </cell>
        </row>
        <row r="88">
          <cell r="G88">
            <v>0</v>
          </cell>
          <cell r="H88">
            <v>0</v>
          </cell>
          <cell r="J88">
            <v>7830</v>
          </cell>
          <cell r="K88">
            <v>0</v>
          </cell>
          <cell r="L88">
            <v>0</v>
          </cell>
        </row>
        <row r="89">
          <cell r="G89">
            <v>0</v>
          </cell>
          <cell r="H89">
            <v>0</v>
          </cell>
          <cell r="J89">
            <v>13410</v>
          </cell>
          <cell r="K89">
            <v>0</v>
          </cell>
          <cell r="L89">
            <v>0</v>
          </cell>
        </row>
        <row r="90">
          <cell r="G90">
            <v>0</v>
          </cell>
          <cell r="H90">
            <v>0</v>
          </cell>
          <cell r="J90">
            <v>7920</v>
          </cell>
          <cell r="K90">
            <v>0</v>
          </cell>
          <cell r="L90">
            <v>0</v>
          </cell>
        </row>
        <row r="91">
          <cell r="G91">
            <v>0</v>
          </cell>
          <cell r="H91">
            <v>0</v>
          </cell>
          <cell r="J91">
            <v>8730</v>
          </cell>
          <cell r="K91">
            <v>0</v>
          </cell>
          <cell r="L91">
            <v>0</v>
          </cell>
        </row>
        <row r="92">
          <cell r="G92">
            <v>0</v>
          </cell>
          <cell r="H92">
            <v>0</v>
          </cell>
          <cell r="J92">
            <v>15300</v>
          </cell>
          <cell r="K92">
            <v>0</v>
          </cell>
          <cell r="L92">
            <v>0</v>
          </cell>
        </row>
        <row r="93">
          <cell r="G93">
            <v>0</v>
          </cell>
          <cell r="H93">
            <v>0</v>
          </cell>
          <cell r="J93">
            <v>463</v>
          </cell>
          <cell r="K93">
            <v>0</v>
          </cell>
          <cell r="L93">
            <v>0</v>
          </cell>
        </row>
        <row r="94">
          <cell r="G94">
            <v>0</v>
          </cell>
          <cell r="H94">
            <v>0</v>
          </cell>
          <cell r="J94">
            <v>565</v>
          </cell>
          <cell r="K94">
            <v>0</v>
          </cell>
          <cell r="L94">
            <v>0</v>
          </cell>
        </row>
        <row r="95">
          <cell r="G95">
            <v>0</v>
          </cell>
          <cell r="H95">
            <v>0</v>
          </cell>
          <cell r="J95">
            <v>690</v>
          </cell>
          <cell r="K95">
            <v>0</v>
          </cell>
          <cell r="L95">
            <v>0</v>
          </cell>
        </row>
        <row r="96">
          <cell r="G96">
            <v>0</v>
          </cell>
          <cell r="H96">
            <v>0</v>
          </cell>
          <cell r="J96">
            <v>787</v>
          </cell>
          <cell r="K96">
            <v>0</v>
          </cell>
          <cell r="L96">
            <v>0</v>
          </cell>
        </row>
        <row r="97">
          <cell r="G97">
            <v>0</v>
          </cell>
          <cell r="H97">
            <v>0</v>
          </cell>
          <cell r="J97">
            <v>909</v>
          </cell>
          <cell r="K97">
            <v>0</v>
          </cell>
          <cell r="L97">
            <v>0</v>
          </cell>
        </row>
        <row r="98">
          <cell r="G98">
            <v>0</v>
          </cell>
          <cell r="H98">
            <v>0</v>
          </cell>
          <cell r="J98">
            <v>972</v>
          </cell>
          <cell r="K98">
            <v>0</v>
          </cell>
          <cell r="L98">
            <v>0</v>
          </cell>
        </row>
        <row r="99">
          <cell r="G99">
            <v>0</v>
          </cell>
          <cell r="H99">
            <v>0</v>
          </cell>
          <cell r="J99">
            <v>1211</v>
          </cell>
          <cell r="K99">
            <v>0</v>
          </cell>
          <cell r="L99">
            <v>0</v>
          </cell>
        </row>
        <row r="100">
          <cell r="G100">
            <v>0</v>
          </cell>
          <cell r="H100">
            <v>0</v>
          </cell>
          <cell r="J100">
            <v>1319</v>
          </cell>
          <cell r="K100">
            <v>0</v>
          </cell>
          <cell r="L100">
            <v>0</v>
          </cell>
        </row>
        <row r="101">
          <cell r="G101">
            <v>0</v>
          </cell>
          <cell r="H101">
            <v>0</v>
          </cell>
          <cell r="J101">
            <v>1514</v>
          </cell>
          <cell r="K101">
            <v>0</v>
          </cell>
          <cell r="L101">
            <v>0</v>
          </cell>
        </row>
        <row r="102">
          <cell r="G102">
            <v>0</v>
          </cell>
          <cell r="H102">
            <v>0</v>
          </cell>
          <cell r="J102">
            <v>1679</v>
          </cell>
          <cell r="K102">
            <v>0</v>
          </cell>
          <cell r="L102">
            <v>0</v>
          </cell>
        </row>
        <row r="103">
          <cell r="G103">
            <v>0</v>
          </cell>
          <cell r="H103">
            <v>0</v>
          </cell>
          <cell r="J103">
            <v>2175</v>
          </cell>
          <cell r="K103">
            <v>0</v>
          </cell>
          <cell r="L103">
            <v>0</v>
          </cell>
        </row>
        <row r="104">
          <cell r="G104">
            <v>0</v>
          </cell>
          <cell r="H104">
            <v>0</v>
          </cell>
          <cell r="J104">
            <v>2459</v>
          </cell>
          <cell r="K104">
            <v>0</v>
          </cell>
          <cell r="L104">
            <v>0</v>
          </cell>
        </row>
        <row r="105">
          <cell r="G105">
            <v>0</v>
          </cell>
          <cell r="H105">
            <v>0</v>
          </cell>
          <cell r="J105">
            <v>3108</v>
          </cell>
          <cell r="K105">
            <v>0</v>
          </cell>
          <cell r="L105">
            <v>0</v>
          </cell>
        </row>
        <row r="106">
          <cell r="G106">
            <v>0</v>
          </cell>
          <cell r="H106">
            <v>0</v>
          </cell>
          <cell r="J106">
            <v>3391</v>
          </cell>
          <cell r="K106">
            <v>0</v>
          </cell>
          <cell r="L106">
            <v>0</v>
          </cell>
        </row>
        <row r="107">
          <cell r="G107">
            <v>0</v>
          </cell>
          <cell r="H107">
            <v>0</v>
          </cell>
          <cell r="J107">
            <v>3795</v>
          </cell>
          <cell r="K107">
            <v>0</v>
          </cell>
          <cell r="L107">
            <v>0</v>
          </cell>
        </row>
        <row r="108">
          <cell r="G108">
            <v>0</v>
          </cell>
          <cell r="H108">
            <v>0</v>
          </cell>
          <cell r="J108">
            <v>1204</v>
          </cell>
          <cell r="K108">
            <v>0</v>
          </cell>
          <cell r="L108">
            <v>0</v>
          </cell>
        </row>
        <row r="109">
          <cell r="G109">
            <v>0</v>
          </cell>
          <cell r="H109">
            <v>0</v>
          </cell>
          <cell r="J109">
            <v>637</v>
          </cell>
          <cell r="K109">
            <v>0</v>
          </cell>
          <cell r="L109">
            <v>0</v>
          </cell>
        </row>
        <row r="110">
          <cell r="G110">
            <v>0</v>
          </cell>
          <cell r="H110">
            <v>0</v>
          </cell>
          <cell r="J110">
            <v>693</v>
          </cell>
          <cell r="K110">
            <v>0</v>
          </cell>
          <cell r="L110">
            <v>0</v>
          </cell>
        </row>
        <row r="111">
          <cell r="G111">
            <v>0</v>
          </cell>
          <cell r="H111">
            <v>0</v>
          </cell>
          <cell r="J111">
            <v>802</v>
          </cell>
          <cell r="K111">
            <v>0</v>
          </cell>
          <cell r="L111">
            <v>0</v>
          </cell>
        </row>
        <row r="112">
          <cell r="G112">
            <v>0</v>
          </cell>
          <cell r="H112">
            <v>0</v>
          </cell>
          <cell r="J112">
            <v>775</v>
          </cell>
          <cell r="K112">
            <v>0</v>
          </cell>
          <cell r="L112">
            <v>0</v>
          </cell>
        </row>
        <row r="113">
          <cell r="G113">
            <v>0</v>
          </cell>
          <cell r="H113">
            <v>0</v>
          </cell>
          <cell r="J113">
            <v>1543</v>
          </cell>
          <cell r="K113">
            <v>0</v>
          </cell>
          <cell r="L113">
            <v>0</v>
          </cell>
        </row>
        <row r="114">
          <cell r="G114">
            <v>0</v>
          </cell>
          <cell r="H114">
            <v>0</v>
          </cell>
          <cell r="J114">
            <v>4309</v>
          </cell>
          <cell r="K114">
            <v>0</v>
          </cell>
          <cell r="L114">
            <v>0</v>
          </cell>
        </row>
        <row r="115">
          <cell r="G115">
            <v>0</v>
          </cell>
          <cell r="H115">
            <v>0</v>
          </cell>
          <cell r="J115">
            <v>637</v>
          </cell>
          <cell r="K115">
            <v>0</v>
          </cell>
          <cell r="L115">
            <v>0</v>
          </cell>
        </row>
        <row r="116">
          <cell r="G116">
            <v>0</v>
          </cell>
          <cell r="H116">
            <v>0</v>
          </cell>
          <cell r="J116">
            <v>714</v>
          </cell>
          <cell r="K116">
            <v>0</v>
          </cell>
          <cell r="L116">
            <v>0</v>
          </cell>
        </row>
        <row r="117">
          <cell r="G117">
            <v>0</v>
          </cell>
          <cell r="H117">
            <v>0</v>
          </cell>
          <cell r="J117">
            <v>3354</v>
          </cell>
          <cell r="K117">
            <v>0</v>
          </cell>
          <cell r="L117">
            <v>0</v>
          </cell>
        </row>
        <row r="118">
          <cell r="G118">
            <v>0</v>
          </cell>
          <cell r="H118">
            <v>0</v>
          </cell>
          <cell r="J118">
            <v>1540</v>
          </cell>
          <cell r="K118">
            <v>0</v>
          </cell>
          <cell r="L118">
            <v>0</v>
          </cell>
        </row>
        <row r="119">
          <cell r="G119">
            <v>0</v>
          </cell>
          <cell r="H119">
            <v>0</v>
          </cell>
          <cell r="J119">
            <v>624</v>
          </cell>
          <cell r="K119">
            <v>0</v>
          </cell>
          <cell r="L119">
            <v>0</v>
          </cell>
        </row>
        <row r="120">
          <cell r="G120">
            <v>0</v>
          </cell>
          <cell r="H120">
            <v>0</v>
          </cell>
          <cell r="J120">
            <v>783</v>
          </cell>
          <cell r="K120">
            <v>0</v>
          </cell>
          <cell r="L120">
            <v>0</v>
          </cell>
        </row>
        <row r="121">
          <cell r="G121">
            <v>0</v>
          </cell>
          <cell r="H121">
            <v>0</v>
          </cell>
          <cell r="J121">
            <v>1158</v>
          </cell>
          <cell r="K121">
            <v>0</v>
          </cell>
          <cell r="L121">
            <v>0</v>
          </cell>
        </row>
        <row r="122">
          <cell r="G122">
            <v>0</v>
          </cell>
          <cell r="H122">
            <v>0</v>
          </cell>
          <cell r="J122">
            <v>1372</v>
          </cell>
          <cell r="K122">
            <v>0</v>
          </cell>
          <cell r="L122">
            <v>0</v>
          </cell>
        </row>
        <row r="123">
          <cell r="G123">
            <v>0</v>
          </cell>
          <cell r="H123">
            <v>0</v>
          </cell>
          <cell r="J123">
            <v>1575</v>
          </cell>
          <cell r="K123">
            <v>0</v>
          </cell>
          <cell r="L123">
            <v>0</v>
          </cell>
        </row>
        <row r="124">
          <cell r="G124">
            <v>0</v>
          </cell>
          <cell r="H124">
            <v>0</v>
          </cell>
          <cell r="J124">
            <v>2283</v>
          </cell>
          <cell r="K124">
            <v>0</v>
          </cell>
          <cell r="L124">
            <v>0</v>
          </cell>
        </row>
        <row r="125">
          <cell r="G125">
            <v>0</v>
          </cell>
          <cell r="H125">
            <v>0</v>
          </cell>
          <cell r="J125">
            <v>466</v>
          </cell>
          <cell r="K125">
            <v>0</v>
          </cell>
          <cell r="L125">
            <v>0</v>
          </cell>
        </row>
        <row r="126">
          <cell r="G126">
            <v>0</v>
          </cell>
          <cell r="H126">
            <v>0</v>
          </cell>
          <cell r="J126">
            <v>843</v>
          </cell>
          <cell r="K126">
            <v>0</v>
          </cell>
          <cell r="L126">
            <v>0</v>
          </cell>
        </row>
        <row r="127">
          <cell r="G127">
            <v>0</v>
          </cell>
          <cell r="H127">
            <v>0</v>
          </cell>
          <cell r="J127">
            <v>932</v>
          </cell>
          <cell r="K127">
            <v>0</v>
          </cell>
          <cell r="L127">
            <v>0</v>
          </cell>
        </row>
        <row r="128">
          <cell r="G128">
            <v>0</v>
          </cell>
          <cell r="H128">
            <v>0</v>
          </cell>
          <cell r="J128">
            <v>1192</v>
          </cell>
          <cell r="K128">
            <v>0</v>
          </cell>
          <cell r="L128">
            <v>0</v>
          </cell>
        </row>
        <row r="129">
          <cell r="G129">
            <v>0</v>
          </cell>
          <cell r="H129">
            <v>0</v>
          </cell>
          <cell r="J129">
            <v>1566</v>
          </cell>
          <cell r="K129">
            <v>0</v>
          </cell>
          <cell r="L129">
            <v>0</v>
          </cell>
        </row>
        <row r="130">
          <cell r="G130">
            <v>0</v>
          </cell>
          <cell r="H130">
            <v>0</v>
          </cell>
          <cell r="J130">
            <v>1921</v>
          </cell>
          <cell r="K130">
            <v>0</v>
          </cell>
          <cell r="L130">
            <v>0</v>
          </cell>
        </row>
        <row r="131">
          <cell r="G131">
            <v>0</v>
          </cell>
          <cell r="H131">
            <v>0</v>
          </cell>
          <cell r="J131">
            <v>2535</v>
          </cell>
          <cell r="K131">
            <v>0</v>
          </cell>
          <cell r="L131">
            <v>0</v>
          </cell>
        </row>
        <row r="132">
          <cell r="G132">
            <v>0</v>
          </cell>
          <cell r="H132">
            <v>0</v>
          </cell>
          <cell r="J132">
            <v>3538</v>
          </cell>
          <cell r="K132">
            <v>0</v>
          </cell>
          <cell r="L132">
            <v>0</v>
          </cell>
        </row>
        <row r="133">
          <cell r="G133">
            <v>0</v>
          </cell>
          <cell r="H133">
            <v>0</v>
          </cell>
          <cell r="J133">
            <v>4503</v>
          </cell>
          <cell r="K133">
            <v>0</v>
          </cell>
          <cell r="L133">
            <v>0</v>
          </cell>
        </row>
        <row r="134">
          <cell r="G134">
            <v>0</v>
          </cell>
          <cell r="H134">
            <v>0</v>
          </cell>
          <cell r="J134">
            <v>5043</v>
          </cell>
          <cell r="K134">
            <v>0</v>
          </cell>
          <cell r="L134">
            <v>0</v>
          </cell>
        </row>
        <row r="135">
          <cell r="G135">
            <v>0</v>
          </cell>
          <cell r="H135">
            <v>0</v>
          </cell>
          <cell r="J135">
            <v>8072</v>
          </cell>
          <cell r="K135">
            <v>0</v>
          </cell>
          <cell r="L135">
            <v>0</v>
          </cell>
        </row>
        <row r="136">
          <cell r="G136">
            <v>0</v>
          </cell>
          <cell r="H136">
            <v>0</v>
          </cell>
          <cell r="J136">
            <v>1140</v>
          </cell>
          <cell r="K136">
            <v>0</v>
          </cell>
          <cell r="L136">
            <v>0</v>
          </cell>
        </row>
        <row r="137">
          <cell r="G137">
            <v>0</v>
          </cell>
          <cell r="H137">
            <v>0</v>
          </cell>
          <cell r="J137">
            <v>1500</v>
          </cell>
          <cell r="K137">
            <v>0</v>
          </cell>
          <cell r="L137">
            <v>0</v>
          </cell>
        </row>
        <row r="138">
          <cell r="G138">
            <v>0</v>
          </cell>
          <cell r="H138">
            <v>0</v>
          </cell>
          <cell r="J138">
            <v>6400</v>
          </cell>
          <cell r="K138">
            <v>0</v>
          </cell>
          <cell r="L138">
            <v>0</v>
          </cell>
        </row>
        <row r="139">
          <cell r="G139">
            <v>0</v>
          </cell>
          <cell r="H139">
            <v>0</v>
          </cell>
          <cell r="J139">
            <v>7800</v>
          </cell>
          <cell r="K139">
            <v>0</v>
          </cell>
          <cell r="L139">
            <v>0</v>
          </cell>
        </row>
        <row r="140">
          <cell r="G140">
            <v>0</v>
          </cell>
          <cell r="H140">
            <v>0</v>
          </cell>
          <cell r="J140">
            <v>11300</v>
          </cell>
          <cell r="K140">
            <v>0</v>
          </cell>
          <cell r="L140">
            <v>0</v>
          </cell>
        </row>
        <row r="141">
          <cell r="G141">
            <v>0</v>
          </cell>
          <cell r="H141">
            <v>0</v>
          </cell>
          <cell r="J141">
            <v>19300</v>
          </cell>
          <cell r="K141">
            <v>0</v>
          </cell>
          <cell r="L141">
            <v>0</v>
          </cell>
        </row>
        <row r="142">
          <cell r="G142">
            <v>0</v>
          </cell>
          <cell r="H142">
            <v>0</v>
          </cell>
          <cell r="J142">
            <v>25900</v>
          </cell>
          <cell r="K142">
            <v>0</v>
          </cell>
          <cell r="L142">
            <v>0</v>
          </cell>
        </row>
        <row r="143">
          <cell r="G143">
            <v>0</v>
          </cell>
          <cell r="H143">
            <v>0</v>
          </cell>
          <cell r="J143">
            <v>40560</v>
          </cell>
          <cell r="K143">
            <v>0</v>
          </cell>
          <cell r="L143">
            <v>0</v>
          </cell>
        </row>
        <row r="144">
          <cell r="G144">
            <v>0</v>
          </cell>
          <cell r="H144">
            <v>0</v>
          </cell>
          <cell r="J144">
            <v>48670</v>
          </cell>
          <cell r="K144">
            <v>0</v>
          </cell>
          <cell r="L144">
            <v>0</v>
          </cell>
        </row>
        <row r="145">
          <cell r="G145">
            <v>0</v>
          </cell>
          <cell r="H145">
            <v>0</v>
          </cell>
          <cell r="J145">
            <v>220</v>
          </cell>
          <cell r="K145">
            <v>0</v>
          </cell>
          <cell r="L145">
            <v>0</v>
          </cell>
        </row>
        <row r="146">
          <cell r="G146">
            <v>0</v>
          </cell>
          <cell r="H146">
            <v>0</v>
          </cell>
          <cell r="J146">
            <v>260</v>
          </cell>
          <cell r="K146">
            <v>0</v>
          </cell>
          <cell r="L146">
            <v>0</v>
          </cell>
        </row>
        <row r="147">
          <cell r="G147">
            <v>0</v>
          </cell>
          <cell r="H147">
            <v>0</v>
          </cell>
          <cell r="J147">
            <v>299</v>
          </cell>
          <cell r="K147">
            <v>0</v>
          </cell>
          <cell r="L147">
            <v>0</v>
          </cell>
        </row>
        <row r="148">
          <cell r="G148">
            <v>0</v>
          </cell>
          <cell r="H148">
            <v>0</v>
          </cell>
          <cell r="J148">
            <v>357</v>
          </cell>
          <cell r="K148">
            <v>0</v>
          </cell>
          <cell r="L148">
            <v>0</v>
          </cell>
        </row>
        <row r="149">
          <cell r="G149">
            <v>0</v>
          </cell>
          <cell r="H149">
            <v>0</v>
          </cell>
          <cell r="J149">
            <v>697</v>
          </cell>
          <cell r="K149">
            <v>0</v>
          </cell>
          <cell r="L149">
            <v>0</v>
          </cell>
        </row>
        <row r="150">
          <cell r="G150">
            <v>0</v>
          </cell>
          <cell r="H150">
            <v>0</v>
          </cell>
          <cell r="J150">
            <v>975</v>
          </cell>
          <cell r="K150">
            <v>0</v>
          </cell>
          <cell r="L150">
            <v>0</v>
          </cell>
        </row>
        <row r="151">
          <cell r="G151">
            <v>0</v>
          </cell>
          <cell r="H151">
            <v>0</v>
          </cell>
          <cell r="J151">
            <v>1278</v>
          </cell>
          <cell r="K151">
            <v>0</v>
          </cell>
          <cell r="L151">
            <v>0</v>
          </cell>
        </row>
        <row r="152">
          <cell r="G152">
            <v>0</v>
          </cell>
          <cell r="H152">
            <v>0</v>
          </cell>
          <cell r="J152">
            <v>1813</v>
          </cell>
          <cell r="K152">
            <v>0</v>
          </cell>
          <cell r="L152">
            <v>0</v>
          </cell>
        </row>
        <row r="153">
          <cell r="G153">
            <v>0</v>
          </cell>
          <cell r="H153">
            <v>0</v>
          </cell>
          <cell r="J153">
            <v>2335</v>
          </cell>
          <cell r="K153">
            <v>0</v>
          </cell>
          <cell r="L153">
            <v>0</v>
          </cell>
        </row>
        <row r="154">
          <cell r="G154">
            <v>0</v>
          </cell>
          <cell r="H154">
            <v>0</v>
          </cell>
          <cell r="J154">
            <v>3558</v>
          </cell>
          <cell r="K154">
            <v>0</v>
          </cell>
          <cell r="L154">
            <v>0</v>
          </cell>
        </row>
        <row r="155">
          <cell r="G155">
            <v>0</v>
          </cell>
          <cell r="H155">
            <v>0</v>
          </cell>
          <cell r="J155">
            <v>4214</v>
          </cell>
          <cell r="K155">
            <v>0</v>
          </cell>
          <cell r="L155">
            <v>0</v>
          </cell>
        </row>
        <row r="156">
          <cell r="G156">
            <v>0</v>
          </cell>
          <cell r="H156">
            <v>0</v>
          </cell>
          <cell r="J156">
            <v>195</v>
          </cell>
          <cell r="K156">
            <v>0</v>
          </cell>
          <cell r="L156">
            <v>0</v>
          </cell>
        </row>
        <row r="157">
          <cell r="G157">
            <v>0</v>
          </cell>
          <cell r="H157">
            <v>0</v>
          </cell>
          <cell r="J157">
            <v>285</v>
          </cell>
          <cell r="K157">
            <v>0</v>
          </cell>
          <cell r="L157">
            <v>0</v>
          </cell>
        </row>
        <row r="158">
          <cell r="G158">
            <v>0</v>
          </cell>
          <cell r="H158">
            <v>0</v>
          </cell>
          <cell r="J158">
            <v>470</v>
          </cell>
          <cell r="K158">
            <v>0</v>
          </cell>
          <cell r="L158">
            <v>0</v>
          </cell>
        </row>
        <row r="159">
          <cell r="G159">
            <v>0</v>
          </cell>
          <cell r="H159">
            <v>0</v>
          </cell>
          <cell r="J159">
            <v>700</v>
          </cell>
          <cell r="K159">
            <v>0</v>
          </cell>
          <cell r="L159">
            <v>0</v>
          </cell>
        </row>
        <row r="160">
          <cell r="G160">
            <v>0</v>
          </cell>
          <cell r="H160">
            <v>0</v>
          </cell>
          <cell r="J160">
            <v>820</v>
          </cell>
          <cell r="K160">
            <v>0</v>
          </cell>
          <cell r="L160">
            <v>0</v>
          </cell>
        </row>
        <row r="161">
          <cell r="G161">
            <v>0</v>
          </cell>
          <cell r="H161">
            <v>0</v>
          </cell>
          <cell r="J161">
            <v>1235</v>
          </cell>
          <cell r="K161">
            <v>0</v>
          </cell>
          <cell r="L161">
            <v>0</v>
          </cell>
        </row>
        <row r="162">
          <cell r="G162">
            <v>0</v>
          </cell>
          <cell r="H162">
            <v>0</v>
          </cell>
          <cell r="J162">
            <v>1715</v>
          </cell>
          <cell r="K162">
            <v>0</v>
          </cell>
          <cell r="L162">
            <v>0</v>
          </cell>
        </row>
        <row r="163">
          <cell r="G163">
            <v>0</v>
          </cell>
          <cell r="H163">
            <v>0</v>
          </cell>
          <cell r="J163">
            <v>2430</v>
          </cell>
          <cell r="K163">
            <v>0</v>
          </cell>
          <cell r="L163">
            <v>0</v>
          </cell>
        </row>
        <row r="164">
          <cell r="G164">
            <v>0</v>
          </cell>
          <cell r="H164">
            <v>0</v>
          </cell>
          <cell r="J164">
            <v>3575</v>
          </cell>
          <cell r="K164">
            <v>0</v>
          </cell>
          <cell r="L164">
            <v>0</v>
          </cell>
        </row>
        <row r="165">
          <cell r="G165">
            <v>0</v>
          </cell>
          <cell r="H165">
            <v>0</v>
          </cell>
          <cell r="J165">
            <v>310</v>
          </cell>
          <cell r="K165">
            <v>0</v>
          </cell>
          <cell r="L165">
            <v>0</v>
          </cell>
        </row>
        <row r="166">
          <cell r="G166">
            <v>0</v>
          </cell>
          <cell r="H166">
            <v>0</v>
          </cell>
          <cell r="J166">
            <v>460</v>
          </cell>
          <cell r="K166">
            <v>0</v>
          </cell>
          <cell r="L166">
            <v>0</v>
          </cell>
        </row>
        <row r="167">
          <cell r="G167">
            <v>0</v>
          </cell>
          <cell r="H167">
            <v>0</v>
          </cell>
          <cell r="J167">
            <v>640</v>
          </cell>
          <cell r="K167">
            <v>0</v>
          </cell>
          <cell r="L167">
            <v>0</v>
          </cell>
        </row>
        <row r="168">
          <cell r="G168">
            <v>0</v>
          </cell>
          <cell r="H168">
            <v>0</v>
          </cell>
          <cell r="J168">
            <v>970</v>
          </cell>
          <cell r="K168">
            <v>0</v>
          </cell>
          <cell r="L168">
            <v>0</v>
          </cell>
        </row>
        <row r="169">
          <cell r="G169">
            <v>0</v>
          </cell>
          <cell r="H169">
            <v>0</v>
          </cell>
          <cell r="J169">
            <v>1300</v>
          </cell>
          <cell r="K169">
            <v>0</v>
          </cell>
          <cell r="L169">
            <v>0</v>
          </cell>
        </row>
        <row r="170">
          <cell r="G170">
            <v>0</v>
          </cell>
          <cell r="H170">
            <v>0</v>
          </cell>
          <cell r="J170">
            <v>1600</v>
          </cell>
          <cell r="K170">
            <v>0</v>
          </cell>
          <cell r="L170">
            <v>0</v>
          </cell>
        </row>
        <row r="171">
          <cell r="G171">
            <v>0</v>
          </cell>
          <cell r="H171">
            <v>0</v>
          </cell>
          <cell r="J171">
            <v>2540</v>
          </cell>
          <cell r="K171">
            <v>0</v>
          </cell>
          <cell r="L171">
            <v>0</v>
          </cell>
        </row>
        <row r="172">
          <cell r="G172">
            <v>0</v>
          </cell>
          <cell r="H172">
            <v>0</v>
          </cell>
          <cell r="J172">
            <v>3280</v>
          </cell>
          <cell r="K172">
            <v>0</v>
          </cell>
          <cell r="L172">
            <v>0</v>
          </cell>
        </row>
        <row r="173">
          <cell r="G173">
            <v>0</v>
          </cell>
          <cell r="H173">
            <v>0</v>
          </cell>
          <cell r="J173">
            <v>6660</v>
          </cell>
          <cell r="K173">
            <v>0</v>
          </cell>
          <cell r="L173">
            <v>0</v>
          </cell>
        </row>
        <row r="174">
          <cell r="G174">
            <v>0</v>
          </cell>
          <cell r="H174">
            <v>0</v>
          </cell>
          <cell r="J174">
            <v>20000</v>
          </cell>
          <cell r="K174">
            <v>0</v>
          </cell>
          <cell r="L174">
            <v>0</v>
          </cell>
        </row>
        <row r="175">
          <cell r="G175">
            <v>0</v>
          </cell>
          <cell r="H175">
            <v>0</v>
          </cell>
          <cell r="J175">
            <v>57</v>
          </cell>
          <cell r="K175">
            <v>0</v>
          </cell>
          <cell r="L175">
            <v>0</v>
          </cell>
        </row>
        <row r="176">
          <cell r="G176">
            <v>0</v>
          </cell>
          <cell r="H176">
            <v>0</v>
          </cell>
          <cell r="J176">
            <v>75</v>
          </cell>
          <cell r="K176">
            <v>0</v>
          </cell>
          <cell r="L176">
            <v>0</v>
          </cell>
        </row>
        <row r="177">
          <cell r="G177">
            <v>0</v>
          </cell>
          <cell r="H177">
            <v>0</v>
          </cell>
          <cell r="J177">
            <v>112</v>
          </cell>
          <cell r="K177">
            <v>0</v>
          </cell>
          <cell r="L177">
            <v>0</v>
          </cell>
        </row>
        <row r="178">
          <cell r="G178">
            <v>0</v>
          </cell>
          <cell r="H178">
            <v>0</v>
          </cell>
          <cell r="J178">
            <v>299</v>
          </cell>
          <cell r="K178">
            <v>0</v>
          </cell>
          <cell r="L178">
            <v>0</v>
          </cell>
        </row>
        <row r="179">
          <cell r="G179">
            <v>0</v>
          </cell>
          <cell r="H179">
            <v>0</v>
          </cell>
          <cell r="J179">
            <v>403</v>
          </cell>
          <cell r="K179">
            <v>0</v>
          </cell>
          <cell r="L179">
            <v>0</v>
          </cell>
        </row>
        <row r="180">
          <cell r="G180">
            <v>0</v>
          </cell>
          <cell r="H180">
            <v>0</v>
          </cell>
          <cell r="J180">
            <v>455</v>
          </cell>
          <cell r="K180">
            <v>0</v>
          </cell>
          <cell r="L180">
            <v>0</v>
          </cell>
        </row>
        <row r="181">
          <cell r="G181">
            <v>0</v>
          </cell>
          <cell r="H181">
            <v>0</v>
          </cell>
          <cell r="J181">
            <v>2080</v>
          </cell>
          <cell r="K181">
            <v>0</v>
          </cell>
          <cell r="L181">
            <v>0</v>
          </cell>
        </row>
        <row r="182">
          <cell r="G182">
            <v>0</v>
          </cell>
          <cell r="H182">
            <v>0</v>
          </cell>
          <cell r="J182">
            <v>3380</v>
          </cell>
          <cell r="K182">
            <v>0</v>
          </cell>
          <cell r="L182">
            <v>0</v>
          </cell>
        </row>
        <row r="183">
          <cell r="G183">
            <v>0</v>
          </cell>
          <cell r="H183">
            <v>0</v>
          </cell>
          <cell r="J183">
            <v>4550</v>
          </cell>
          <cell r="K183">
            <v>0</v>
          </cell>
          <cell r="L183">
            <v>0</v>
          </cell>
        </row>
        <row r="184">
          <cell r="G184">
            <v>0</v>
          </cell>
          <cell r="H184">
            <v>0</v>
          </cell>
          <cell r="J184">
            <v>5200</v>
          </cell>
          <cell r="K184">
            <v>0</v>
          </cell>
          <cell r="L184">
            <v>0</v>
          </cell>
        </row>
        <row r="185">
          <cell r="G185">
            <v>0</v>
          </cell>
          <cell r="H185">
            <v>0</v>
          </cell>
          <cell r="J185">
            <v>8450</v>
          </cell>
          <cell r="K185">
            <v>0</v>
          </cell>
          <cell r="L185">
            <v>0</v>
          </cell>
        </row>
        <row r="186">
          <cell r="G186">
            <v>0</v>
          </cell>
          <cell r="H186">
            <v>0</v>
          </cell>
          <cell r="J186">
            <v>10400</v>
          </cell>
          <cell r="K186">
            <v>0</v>
          </cell>
          <cell r="L186">
            <v>0</v>
          </cell>
        </row>
        <row r="187">
          <cell r="G187">
            <v>0</v>
          </cell>
          <cell r="H187">
            <v>0</v>
          </cell>
          <cell r="J187">
            <v>12350</v>
          </cell>
          <cell r="K187">
            <v>0</v>
          </cell>
          <cell r="L187">
            <v>0</v>
          </cell>
        </row>
        <row r="188">
          <cell r="G188">
            <v>0</v>
          </cell>
          <cell r="H188">
            <v>0</v>
          </cell>
          <cell r="J188">
            <v>140</v>
          </cell>
          <cell r="K188">
            <v>0</v>
          </cell>
          <cell r="L188">
            <v>0</v>
          </cell>
        </row>
        <row r="189">
          <cell r="G189">
            <v>0</v>
          </cell>
          <cell r="H189">
            <v>0</v>
          </cell>
          <cell r="J189">
            <v>190</v>
          </cell>
          <cell r="K189">
            <v>0</v>
          </cell>
          <cell r="L189">
            <v>0</v>
          </cell>
        </row>
        <row r="190">
          <cell r="G190">
            <v>0</v>
          </cell>
          <cell r="H190">
            <v>0</v>
          </cell>
          <cell r="J190">
            <v>260</v>
          </cell>
          <cell r="K190">
            <v>0</v>
          </cell>
          <cell r="L190">
            <v>0</v>
          </cell>
        </row>
        <row r="191">
          <cell r="G191">
            <v>0</v>
          </cell>
          <cell r="H191">
            <v>0</v>
          </cell>
          <cell r="J191">
            <v>490</v>
          </cell>
          <cell r="K191">
            <v>0</v>
          </cell>
          <cell r="L191">
            <v>0</v>
          </cell>
        </row>
        <row r="192">
          <cell r="G192">
            <v>0</v>
          </cell>
          <cell r="H192">
            <v>0</v>
          </cell>
          <cell r="J192">
            <v>740</v>
          </cell>
          <cell r="K192">
            <v>0</v>
          </cell>
          <cell r="L192">
            <v>0</v>
          </cell>
        </row>
        <row r="193">
          <cell r="G193">
            <v>0</v>
          </cell>
          <cell r="H193">
            <v>0</v>
          </cell>
          <cell r="J193">
            <v>1180</v>
          </cell>
          <cell r="K193">
            <v>0</v>
          </cell>
          <cell r="L193">
            <v>0</v>
          </cell>
        </row>
        <row r="194">
          <cell r="G194">
            <v>0</v>
          </cell>
          <cell r="H194">
            <v>0</v>
          </cell>
          <cell r="J194">
            <v>2180</v>
          </cell>
          <cell r="K194">
            <v>0</v>
          </cell>
          <cell r="L194">
            <v>0</v>
          </cell>
        </row>
        <row r="195">
          <cell r="G195">
            <v>0</v>
          </cell>
          <cell r="H195">
            <v>0</v>
          </cell>
          <cell r="J195">
            <v>85800</v>
          </cell>
          <cell r="K195">
            <v>0</v>
          </cell>
          <cell r="L195">
            <v>0</v>
          </cell>
        </row>
        <row r="196">
          <cell r="G196">
            <v>0</v>
          </cell>
          <cell r="H196">
            <v>0</v>
          </cell>
          <cell r="J196">
            <v>2240</v>
          </cell>
          <cell r="K196">
            <v>0</v>
          </cell>
          <cell r="L196">
            <v>0</v>
          </cell>
        </row>
        <row r="197">
          <cell r="G197">
            <v>0</v>
          </cell>
          <cell r="H197">
            <v>0</v>
          </cell>
          <cell r="J197">
            <v>3070</v>
          </cell>
          <cell r="K197">
            <v>0</v>
          </cell>
          <cell r="L197">
            <v>0</v>
          </cell>
        </row>
        <row r="198">
          <cell r="G198">
            <v>0</v>
          </cell>
          <cell r="H198">
            <v>0</v>
          </cell>
          <cell r="J198">
            <v>4750</v>
          </cell>
          <cell r="K198">
            <v>0</v>
          </cell>
          <cell r="L198">
            <v>0</v>
          </cell>
        </row>
        <row r="199">
          <cell r="G199">
            <v>0</v>
          </cell>
          <cell r="H199">
            <v>0</v>
          </cell>
          <cell r="J199">
            <v>8360</v>
          </cell>
          <cell r="K199">
            <v>0</v>
          </cell>
          <cell r="L199">
            <v>0</v>
          </cell>
        </row>
        <row r="200">
          <cell r="G200">
            <v>0</v>
          </cell>
          <cell r="H200">
            <v>0</v>
          </cell>
          <cell r="J200">
            <v>1875</v>
          </cell>
          <cell r="K200">
            <v>0</v>
          </cell>
          <cell r="L200">
            <v>0</v>
          </cell>
        </row>
        <row r="201">
          <cell r="G201">
            <v>0</v>
          </cell>
          <cell r="H201">
            <v>0</v>
          </cell>
          <cell r="J201">
            <v>2500</v>
          </cell>
          <cell r="K201">
            <v>0</v>
          </cell>
          <cell r="L201">
            <v>0</v>
          </cell>
        </row>
        <row r="202">
          <cell r="G202">
            <v>0</v>
          </cell>
          <cell r="H202">
            <v>0</v>
          </cell>
          <cell r="J202">
            <v>3250</v>
          </cell>
          <cell r="K202">
            <v>0</v>
          </cell>
          <cell r="L202">
            <v>0</v>
          </cell>
        </row>
        <row r="203">
          <cell r="G203">
            <v>0</v>
          </cell>
          <cell r="H203">
            <v>0</v>
          </cell>
          <cell r="J203">
            <v>4625</v>
          </cell>
          <cell r="K203">
            <v>0</v>
          </cell>
          <cell r="L203">
            <v>0</v>
          </cell>
        </row>
        <row r="204">
          <cell r="G204">
            <v>0</v>
          </cell>
          <cell r="H204">
            <v>0</v>
          </cell>
          <cell r="J204">
            <v>7500</v>
          </cell>
          <cell r="K204">
            <v>0</v>
          </cell>
          <cell r="L204">
            <v>0</v>
          </cell>
        </row>
        <row r="205">
          <cell r="G205">
            <v>0</v>
          </cell>
          <cell r="H205">
            <v>0</v>
          </cell>
          <cell r="J205">
            <v>11813</v>
          </cell>
          <cell r="K205">
            <v>0</v>
          </cell>
          <cell r="L205">
            <v>0</v>
          </cell>
        </row>
        <row r="206">
          <cell r="G206">
            <v>0</v>
          </cell>
          <cell r="H206">
            <v>0</v>
          </cell>
          <cell r="J206">
            <v>21250</v>
          </cell>
          <cell r="K206">
            <v>0</v>
          </cell>
          <cell r="L206">
            <v>0</v>
          </cell>
        </row>
        <row r="207">
          <cell r="G207">
            <v>0</v>
          </cell>
          <cell r="H207">
            <v>0</v>
          </cell>
          <cell r="J207">
            <v>2308</v>
          </cell>
          <cell r="K207">
            <v>0</v>
          </cell>
          <cell r="L207">
            <v>0</v>
          </cell>
        </row>
        <row r="208">
          <cell r="G208">
            <v>0</v>
          </cell>
          <cell r="H208">
            <v>0</v>
          </cell>
          <cell r="J208">
            <v>540</v>
          </cell>
          <cell r="K208">
            <v>0</v>
          </cell>
          <cell r="L208">
            <v>0</v>
          </cell>
        </row>
        <row r="209">
          <cell r="G209">
            <v>0</v>
          </cell>
          <cell r="H209">
            <v>0</v>
          </cell>
          <cell r="J209">
            <v>560</v>
          </cell>
          <cell r="K209">
            <v>0</v>
          </cell>
          <cell r="L209">
            <v>0</v>
          </cell>
        </row>
        <row r="210">
          <cell r="G210">
            <v>0</v>
          </cell>
          <cell r="H210">
            <v>0</v>
          </cell>
          <cell r="J210">
            <v>440</v>
          </cell>
          <cell r="K210">
            <v>0</v>
          </cell>
          <cell r="L210">
            <v>0</v>
          </cell>
        </row>
        <row r="211">
          <cell r="G211">
            <v>0</v>
          </cell>
          <cell r="H211">
            <v>0</v>
          </cell>
          <cell r="J211">
            <v>2639</v>
          </cell>
          <cell r="K211">
            <v>0</v>
          </cell>
          <cell r="L211">
            <v>0</v>
          </cell>
        </row>
        <row r="212">
          <cell r="G212">
            <v>0</v>
          </cell>
          <cell r="H212">
            <v>0</v>
          </cell>
          <cell r="J212">
            <v>4203</v>
          </cell>
          <cell r="K212">
            <v>0</v>
          </cell>
          <cell r="L212">
            <v>0</v>
          </cell>
        </row>
        <row r="213">
          <cell r="G213">
            <v>0</v>
          </cell>
          <cell r="H213">
            <v>0</v>
          </cell>
          <cell r="J213">
            <v>5571</v>
          </cell>
          <cell r="K213">
            <v>0</v>
          </cell>
          <cell r="L213">
            <v>0</v>
          </cell>
        </row>
        <row r="214">
          <cell r="G214">
            <v>0</v>
          </cell>
          <cell r="H214">
            <v>0</v>
          </cell>
          <cell r="J214">
            <v>180</v>
          </cell>
          <cell r="K214">
            <v>0</v>
          </cell>
          <cell r="L214">
            <v>0</v>
          </cell>
        </row>
        <row r="215">
          <cell r="G215">
            <v>0</v>
          </cell>
          <cell r="H215">
            <v>0</v>
          </cell>
          <cell r="J215">
            <v>200</v>
          </cell>
          <cell r="K215">
            <v>0</v>
          </cell>
          <cell r="L215">
            <v>0</v>
          </cell>
        </row>
        <row r="216">
          <cell r="G216">
            <v>0</v>
          </cell>
          <cell r="H216">
            <v>0</v>
          </cell>
          <cell r="J216">
            <v>220</v>
          </cell>
          <cell r="K216">
            <v>0</v>
          </cell>
          <cell r="L216">
            <v>0</v>
          </cell>
        </row>
        <row r="217">
          <cell r="G217">
            <v>0</v>
          </cell>
          <cell r="H217">
            <v>0</v>
          </cell>
          <cell r="J217">
            <v>160</v>
          </cell>
          <cell r="K217">
            <v>0</v>
          </cell>
          <cell r="L217">
            <v>0</v>
          </cell>
        </row>
        <row r="218">
          <cell r="G218">
            <v>0</v>
          </cell>
          <cell r="H218">
            <v>0</v>
          </cell>
          <cell r="J218">
            <v>1411</v>
          </cell>
          <cell r="K218">
            <v>0</v>
          </cell>
          <cell r="L218">
            <v>0</v>
          </cell>
        </row>
        <row r="219">
          <cell r="G219">
            <v>0</v>
          </cell>
          <cell r="H219">
            <v>0</v>
          </cell>
          <cell r="J219">
            <v>1370</v>
          </cell>
          <cell r="K219">
            <v>0</v>
          </cell>
          <cell r="L219">
            <v>0</v>
          </cell>
        </row>
        <row r="220">
          <cell r="G220">
            <v>0</v>
          </cell>
          <cell r="H220">
            <v>0</v>
          </cell>
          <cell r="J220">
            <v>1750</v>
          </cell>
          <cell r="K220">
            <v>0</v>
          </cell>
          <cell r="L220">
            <v>0</v>
          </cell>
        </row>
        <row r="221">
          <cell r="G221">
            <v>0</v>
          </cell>
          <cell r="H221">
            <v>0</v>
          </cell>
          <cell r="J221">
            <v>2220</v>
          </cell>
          <cell r="K221">
            <v>0</v>
          </cell>
          <cell r="L221">
            <v>0</v>
          </cell>
        </row>
        <row r="222">
          <cell r="G222">
            <v>0</v>
          </cell>
          <cell r="H222">
            <v>0</v>
          </cell>
          <cell r="J222">
            <v>2740</v>
          </cell>
          <cell r="K222">
            <v>0</v>
          </cell>
          <cell r="L222">
            <v>0</v>
          </cell>
        </row>
        <row r="223">
          <cell r="G223">
            <v>0</v>
          </cell>
          <cell r="H223">
            <v>0</v>
          </cell>
          <cell r="J223">
            <v>3420</v>
          </cell>
          <cell r="K223">
            <v>0</v>
          </cell>
          <cell r="L223">
            <v>0</v>
          </cell>
        </row>
        <row r="224">
          <cell r="G224">
            <v>0</v>
          </cell>
          <cell r="H224">
            <v>0</v>
          </cell>
          <cell r="J224">
            <v>4050</v>
          </cell>
          <cell r="K224">
            <v>0</v>
          </cell>
          <cell r="L224">
            <v>0</v>
          </cell>
        </row>
        <row r="225">
          <cell r="G225">
            <v>0</v>
          </cell>
          <cell r="H225">
            <v>0</v>
          </cell>
          <cell r="J225">
            <v>4680</v>
          </cell>
          <cell r="K225">
            <v>0</v>
          </cell>
          <cell r="L225">
            <v>0</v>
          </cell>
        </row>
        <row r="226">
          <cell r="G226">
            <v>0</v>
          </cell>
          <cell r="H226">
            <v>0</v>
          </cell>
          <cell r="J226">
            <v>4050</v>
          </cell>
          <cell r="K226">
            <v>0</v>
          </cell>
          <cell r="L226">
            <v>0</v>
          </cell>
        </row>
        <row r="227">
          <cell r="G227">
            <v>0</v>
          </cell>
          <cell r="H227">
            <v>0</v>
          </cell>
          <cell r="J227">
            <v>7200</v>
          </cell>
          <cell r="K227">
            <v>0</v>
          </cell>
          <cell r="L227">
            <v>0</v>
          </cell>
        </row>
        <row r="228">
          <cell r="G228">
            <v>0</v>
          </cell>
          <cell r="H228">
            <v>0</v>
          </cell>
          <cell r="J228">
            <v>8910</v>
          </cell>
          <cell r="K228">
            <v>0</v>
          </cell>
          <cell r="L228">
            <v>0</v>
          </cell>
        </row>
        <row r="229">
          <cell r="G229">
            <v>0</v>
          </cell>
          <cell r="H229">
            <v>0</v>
          </cell>
          <cell r="J229">
            <v>11160</v>
          </cell>
          <cell r="K229">
            <v>0</v>
          </cell>
          <cell r="L229">
            <v>0</v>
          </cell>
        </row>
        <row r="230">
          <cell r="G230">
            <v>0</v>
          </cell>
          <cell r="H230">
            <v>0</v>
          </cell>
          <cell r="J230">
            <v>18720</v>
          </cell>
          <cell r="K230">
            <v>0</v>
          </cell>
          <cell r="L230">
            <v>0</v>
          </cell>
        </row>
        <row r="231">
          <cell r="G231">
            <v>0</v>
          </cell>
          <cell r="H231">
            <v>0</v>
          </cell>
          <cell r="J231">
            <v>22500</v>
          </cell>
          <cell r="K231">
            <v>0</v>
          </cell>
          <cell r="L231">
            <v>0</v>
          </cell>
        </row>
        <row r="232">
          <cell r="G232">
            <v>0</v>
          </cell>
          <cell r="H232">
            <v>0</v>
          </cell>
          <cell r="J232">
            <v>15430</v>
          </cell>
          <cell r="K232">
            <v>0</v>
          </cell>
          <cell r="L232">
            <v>0</v>
          </cell>
        </row>
        <row r="233">
          <cell r="G233">
            <v>0</v>
          </cell>
          <cell r="H233">
            <v>0</v>
          </cell>
          <cell r="J233">
            <v>19310</v>
          </cell>
          <cell r="K233">
            <v>0</v>
          </cell>
          <cell r="L233">
            <v>0</v>
          </cell>
        </row>
        <row r="234">
          <cell r="G234">
            <v>0</v>
          </cell>
          <cell r="H234">
            <v>0</v>
          </cell>
          <cell r="J234">
            <v>25040</v>
          </cell>
          <cell r="K234">
            <v>0</v>
          </cell>
          <cell r="L234">
            <v>0</v>
          </cell>
        </row>
        <row r="235">
          <cell r="G235">
            <v>0</v>
          </cell>
          <cell r="H235">
            <v>0</v>
          </cell>
          <cell r="J235">
            <v>28750</v>
          </cell>
          <cell r="K235">
            <v>0</v>
          </cell>
          <cell r="L235">
            <v>0</v>
          </cell>
        </row>
        <row r="236">
          <cell r="G236">
            <v>0</v>
          </cell>
          <cell r="H236">
            <v>0</v>
          </cell>
          <cell r="J236">
            <v>3500</v>
          </cell>
          <cell r="K236">
            <v>0</v>
          </cell>
          <cell r="L236">
            <v>0</v>
          </cell>
        </row>
        <row r="237">
          <cell r="G237">
            <v>0</v>
          </cell>
          <cell r="H237">
            <v>0</v>
          </cell>
          <cell r="J237">
            <v>13050</v>
          </cell>
          <cell r="K237">
            <v>0</v>
          </cell>
          <cell r="L237">
            <v>0</v>
          </cell>
        </row>
        <row r="238">
          <cell r="G238">
            <v>0</v>
          </cell>
          <cell r="H238">
            <v>0</v>
          </cell>
          <cell r="J238">
            <v>19300</v>
          </cell>
          <cell r="K238">
            <v>0</v>
          </cell>
          <cell r="L238">
            <v>0</v>
          </cell>
        </row>
        <row r="239">
          <cell r="G239">
            <v>0</v>
          </cell>
          <cell r="H239">
            <v>0</v>
          </cell>
          <cell r="J239">
            <v>23940</v>
          </cell>
          <cell r="K239">
            <v>0</v>
          </cell>
          <cell r="L239">
            <v>0</v>
          </cell>
        </row>
        <row r="240">
          <cell r="G240">
            <v>0</v>
          </cell>
          <cell r="H240">
            <v>0</v>
          </cell>
          <cell r="J240">
            <v>2070</v>
          </cell>
          <cell r="K240">
            <v>0</v>
          </cell>
          <cell r="L240">
            <v>0</v>
          </cell>
        </row>
        <row r="241">
          <cell r="G241">
            <v>0</v>
          </cell>
          <cell r="H241">
            <v>0</v>
          </cell>
          <cell r="J241">
            <v>4160</v>
          </cell>
          <cell r="K241">
            <v>0</v>
          </cell>
          <cell r="L241">
            <v>0</v>
          </cell>
        </row>
        <row r="242">
          <cell r="G242">
            <v>0</v>
          </cell>
          <cell r="H242">
            <v>0</v>
          </cell>
          <cell r="J242">
            <v>1800</v>
          </cell>
          <cell r="K242">
            <v>0</v>
          </cell>
          <cell r="L242">
            <v>0</v>
          </cell>
        </row>
        <row r="243">
          <cell r="G243">
            <v>0</v>
          </cell>
          <cell r="H243">
            <v>0</v>
          </cell>
          <cell r="J243">
            <v>110</v>
          </cell>
          <cell r="K243">
            <v>0</v>
          </cell>
          <cell r="L243">
            <v>0</v>
          </cell>
        </row>
        <row r="244">
          <cell r="G244">
            <v>0</v>
          </cell>
          <cell r="H244">
            <v>0</v>
          </cell>
          <cell r="J244">
            <v>140</v>
          </cell>
          <cell r="K244">
            <v>0</v>
          </cell>
          <cell r="L244">
            <v>0</v>
          </cell>
        </row>
        <row r="245">
          <cell r="G245">
            <v>0</v>
          </cell>
          <cell r="H245">
            <v>0</v>
          </cell>
          <cell r="J245">
            <v>52000</v>
          </cell>
          <cell r="K245">
            <v>0</v>
          </cell>
          <cell r="L245">
            <v>0</v>
          </cell>
        </row>
        <row r="246">
          <cell r="G246">
            <v>0</v>
          </cell>
          <cell r="H246">
            <v>0</v>
          </cell>
          <cell r="J246">
            <v>19500</v>
          </cell>
          <cell r="K246">
            <v>0</v>
          </cell>
          <cell r="L246">
            <v>0</v>
          </cell>
        </row>
        <row r="247">
          <cell r="G247">
            <v>0</v>
          </cell>
          <cell r="H247">
            <v>0</v>
          </cell>
          <cell r="J247">
            <v>16500</v>
          </cell>
          <cell r="K247">
            <v>0</v>
          </cell>
          <cell r="L247">
            <v>0</v>
          </cell>
        </row>
        <row r="248">
          <cell r="G248">
            <v>0</v>
          </cell>
          <cell r="H248">
            <v>0</v>
          </cell>
          <cell r="J248">
            <v>29500</v>
          </cell>
          <cell r="K248">
            <v>0</v>
          </cell>
          <cell r="L248">
            <v>0</v>
          </cell>
        </row>
        <row r="249">
          <cell r="G249">
            <v>0</v>
          </cell>
          <cell r="H249">
            <v>0</v>
          </cell>
          <cell r="J249">
            <v>21000</v>
          </cell>
          <cell r="K249">
            <v>0</v>
          </cell>
          <cell r="L249">
            <v>0</v>
          </cell>
        </row>
        <row r="250">
          <cell r="G250">
            <v>0</v>
          </cell>
          <cell r="H250">
            <v>0</v>
          </cell>
          <cell r="J250">
            <v>21000</v>
          </cell>
          <cell r="K250">
            <v>0</v>
          </cell>
          <cell r="L250">
            <v>0</v>
          </cell>
        </row>
        <row r="251">
          <cell r="G251">
            <v>0</v>
          </cell>
          <cell r="H251">
            <v>0</v>
          </cell>
          <cell r="J251">
            <v>17000</v>
          </cell>
          <cell r="K251">
            <v>0</v>
          </cell>
          <cell r="L251">
            <v>0</v>
          </cell>
        </row>
        <row r="252">
          <cell r="G252">
            <v>0</v>
          </cell>
          <cell r="H252">
            <v>0</v>
          </cell>
          <cell r="J252">
            <v>6000</v>
          </cell>
          <cell r="K252">
            <v>0</v>
          </cell>
          <cell r="L252">
            <v>0</v>
          </cell>
        </row>
        <row r="253">
          <cell r="G253">
            <v>0</v>
          </cell>
          <cell r="H253">
            <v>0</v>
          </cell>
          <cell r="J253">
            <v>2750</v>
          </cell>
          <cell r="K253">
            <v>0</v>
          </cell>
          <cell r="L253">
            <v>0</v>
          </cell>
        </row>
        <row r="254">
          <cell r="G254">
            <v>0</v>
          </cell>
          <cell r="H254">
            <v>0</v>
          </cell>
          <cell r="J254">
            <v>6500</v>
          </cell>
          <cell r="K254">
            <v>0</v>
          </cell>
          <cell r="L254">
            <v>0</v>
          </cell>
        </row>
        <row r="255">
          <cell r="G255">
            <v>0</v>
          </cell>
          <cell r="H255">
            <v>0</v>
          </cell>
          <cell r="J255">
            <v>15000</v>
          </cell>
          <cell r="K255">
            <v>0</v>
          </cell>
          <cell r="L255">
            <v>0</v>
          </cell>
        </row>
        <row r="256">
          <cell r="G256">
            <v>0</v>
          </cell>
          <cell r="H256">
            <v>0</v>
          </cell>
          <cell r="J256">
            <v>350000</v>
          </cell>
          <cell r="K256">
            <v>0</v>
          </cell>
          <cell r="L256">
            <v>0</v>
          </cell>
        </row>
        <row r="257">
          <cell r="G257">
            <v>0</v>
          </cell>
          <cell r="H257">
            <v>0</v>
          </cell>
          <cell r="J257">
            <v>65000</v>
          </cell>
          <cell r="K257">
            <v>0</v>
          </cell>
          <cell r="L257">
            <v>0</v>
          </cell>
        </row>
        <row r="258">
          <cell r="G258">
            <v>0</v>
          </cell>
          <cell r="H258">
            <v>0</v>
          </cell>
          <cell r="J258">
            <v>72000</v>
          </cell>
          <cell r="K258">
            <v>0</v>
          </cell>
          <cell r="L258">
            <v>0</v>
          </cell>
        </row>
        <row r="259">
          <cell r="G259">
            <v>0</v>
          </cell>
          <cell r="H259">
            <v>0</v>
          </cell>
          <cell r="J259">
            <v>120000</v>
          </cell>
          <cell r="K259">
            <v>0</v>
          </cell>
          <cell r="L259">
            <v>0</v>
          </cell>
        </row>
        <row r="260">
          <cell r="G260">
            <v>0</v>
          </cell>
          <cell r="H260">
            <v>0</v>
          </cell>
          <cell r="J260">
            <v>130000</v>
          </cell>
          <cell r="K260">
            <v>0</v>
          </cell>
          <cell r="L260">
            <v>0</v>
          </cell>
        </row>
        <row r="261">
          <cell r="G261">
            <v>0</v>
          </cell>
          <cell r="H261">
            <v>0</v>
          </cell>
          <cell r="J261">
            <v>1440</v>
          </cell>
          <cell r="K261">
            <v>0</v>
          </cell>
          <cell r="L261">
            <v>0</v>
          </cell>
        </row>
        <row r="262">
          <cell r="G262">
            <v>0</v>
          </cell>
          <cell r="H262">
            <v>0</v>
          </cell>
          <cell r="J262">
            <v>1362</v>
          </cell>
          <cell r="K262">
            <v>0</v>
          </cell>
          <cell r="L262">
            <v>0</v>
          </cell>
        </row>
        <row r="263">
          <cell r="G263">
            <v>0</v>
          </cell>
          <cell r="H263">
            <v>0</v>
          </cell>
          <cell r="J263">
            <v>1820</v>
          </cell>
          <cell r="K263">
            <v>0</v>
          </cell>
          <cell r="L263">
            <v>0</v>
          </cell>
        </row>
        <row r="264">
          <cell r="G264">
            <v>0</v>
          </cell>
          <cell r="H264">
            <v>0</v>
          </cell>
          <cell r="J264">
            <v>1100</v>
          </cell>
          <cell r="K264">
            <v>0</v>
          </cell>
          <cell r="L264">
            <v>0</v>
          </cell>
        </row>
        <row r="265">
          <cell r="G265">
            <v>0</v>
          </cell>
          <cell r="H265">
            <v>0</v>
          </cell>
          <cell r="J265">
            <v>1450</v>
          </cell>
          <cell r="K265">
            <v>0</v>
          </cell>
          <cell r="L265">
            <v>0</v>
          </cell>
        </row>
        <row r="266">
          <cell r="G266">
            <v>0</v>
          </cell>
          <cell r="H266">
            <v>0</v>
          </cell>
          <cell r="J266">
            <v>90000</v>
          </cell>
          <cell r="K266">
            <v>0</v>
          </cell>
          <cell r="L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98100</v>
          </cell>
          <cell r="K267">
            <v>0</v>
          </cell>
          <cell r="L267">
            <v>0</v>
          </cell>
          <cell r="M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380000</v>
          </cell>
          <cell r="K268">
            <v>0</v>
          </cell>
          <cell r="L268">
            <v>0</v>
          </cell>
          <cell r="M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8000000</v>
          </cell>
          <cell r="K269">
            <v>0</v>
          </cell>
          <cell r="L269">
            <v>0</v>
          </cell>
          <cell r="M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8000000</v>
          </cell>
          <cell r="K270">
            <v>0</v>
          </cell>
          <cell r="L270">
            <v>0</v>
          </cell>
          <cell r="M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2000000</v>
          </cell>
          <cell r="K271">
            <v>0</v>
          </cell>
          <cell r="L271">
            <v>0</v>
          </cell>
          <cell r="M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3200000</v>
          </cell>
          <cell r="K272">
            <v>0</v>
          </cell>
          <cell r="L272">
            <v>0</v>
          </cell>
          <cell r="M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1700000</v>
          </cell>
          <cell r="K273">
            <v>0</v>
          </cell>
          <cell r="L273">
            <v>0</v>
          </cell>
          <cell r="M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4000000</v>
          </cell>
          <cell r="K274">
            <v>0</v>
          </cell>
          <cell r="L274">
            <v>0</v>
          </cell>
          <cell r="M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680000</v>
          </cell>
          <cell r="K275">
            <v>0</v>
          </cell>
          <cell r="L275">
            <v>0</v>
          </cell>
          <cell r="M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1600000</v>
          </cell>
          <cell r="K276">
            <v>0</v>
          </cell>
          <cell r="L276">
            <v>0</v>
          </cell>
          <cell r="M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600000</v>
          </cell>
          <cell r="K277">
            <v>0</v>
          </cell>
          <cell r="L277">
            <v>0</v>
          </cell>
          <cell r="M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1600000</v>
          </cell>
          <cell r="K278">
            <v>0</v>
          </cell>
          <cell r="L278">
            <v>0</v>
          </cell>
          <cell r="M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827000</v>
          </cell>
          <cell r="K279">
            <v>0</v>
          </cell>
          <cell r="L279">
            <v>0</v>
          </cell>
          <cell r="M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110000</v>
          </cell>
          <cell r="K280">
            <v>0</v>
          </cell>
          <cell r="L280">
            <v>0</v>
          </cell>
          <cell r="M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3500000</v>
          </cell>
          <cell r="K281">
            <v>0</v>
          </cell>
          <cell r="L281">
            <v>0</v>
          </cell>
          <cell r="M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345000</v>
          </cell>
          <cell r="K282">
            <v>0</v>
          </cell>
          <cell r="L282">
            <v>0</v>
          </cell>
          <cell r="M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230000</v>
          </cell>
          <cell r="K283">
            <v>0</v>
          </cell>
          <cell r="L283">
            <v>0</v>
          </cell>
          <cell r="M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100000</v>
          </cell>
          <cell r="K284">
            <v>0</v>
          </cell>
          <cell r="L284">
            <v>0</v>
          </cell>
          <cell r="M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4500000</v>
          </cell>
          <cell r="K285">
            <v>0</v>
          </cell>
          <cell r="L285">
            <v>0</v>
          </cell>
          <cell r="M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380000</v>
          </cell>
          <cell r="K286">
            <v>0</v>
          </cell>
          <cell r="L286">
            <v>0</v>
          </cell>
          <cell r="M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150000</v>
          </cell>
          <cell r="K287">
            <v>0</v>
          </cell>
          <cell r="L287">
            <v>0</v>
          </cell>
          <cell r="M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1000000</v>
          </cell>
          <cell r="K288">
            <v>0</v>
          </cell>
          <cell r="L288">
            <v>0</v>
          </cell>
          <cell r="M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450000</v>
          </cell>
          <cell r="K289">
            <v>0</v>
          </cell>
          <cell r="L289">
            <v>0</v>
          </cell>
          <cell r="M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2400</v>
          </cell>
          <cell r="K290">
            <v>0</v>
          </cell>
          <cell r="L290">
            <v>0</v>
          </cell>
          <cell r="M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5000</v>
          </cell>
          <cell r="K291">
            <v>0</v>
          </cell>
          <cell r="L291">
            <v>0</v>
          </cell>
          <cell r="M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23000</v>
          </cell>
          <cell r="K292">
            <v>0</v>
          </cell>
          <cell r="L292">
            <v>0</v>
          </cell>
          <cell r="M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450</v>
          </cell>
          <cell r="K293">
            <v>0</v>
          </cell>
          <cell r="L293">
            <v>0</v>
          </cell>
          <cell r="M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4290</v>
          </cell>
          <cell r="K294">
            <v>0</v>
          </cell>
          <cell r="L294">
            <v>0</v>
          </cell>
          <cell r="M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4000</v>
          </cell>
          <cell r="K295">
            <v>0</v>
          </cell>
          <cell r="L295">
            <v>0</v>
          </cell>
          <cell r="M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11000</v>
          </cell>
          <cell r="K296">
            <v>0</v>
          </cell>
          <cell r="L296">
            <v>0</v>
          </cell>
          <cell r="M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130000</v>
          </cell>
          <cell r="K297">
            <v>0</v>
          </cell>
          <cell r="L297">
            <v>0</v>
          </cell>
          <cell r="M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9000</v>
          </cell>
          <cell r="K298">
            <v>0</v>
          </cell>
          <cell r="L298">
            <v>0</v>
          </cell>
          <cell r="M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1500</v>
          </cell>
          <cell r="K299">
            <v>0</v>
          </cell>
          <cell r="L299">
            <v>0</v>
          </cell>
          <cell r="M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1300</v>
          </cell>
          <cell r="K300">
            <v>0</v>
          </cell>
          <cell r="L300">
            <v>0</v>
          </cell>
          <cell r="M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315</v>
          </cell>
          <cell r="K301">
            <v>0</v>
          </cell>
          <cell r="L301">
            <v>0</v>
          </cell>
          <cell r="M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35000</v>
          </cell>
          <cell r="K306">
            <v>0</v>
          </cell>
          <cell r="L306">
            <v>0</v>
          </cell>
          <cell r="M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80000</v>
          </cell>
          <cell r="K307">
            <v>0</v>
          </cell>
          <cell r="L307">
            <v>0</v>
          </cell>
          <cell r="M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850000</v>
          </cell>
          <cell r="K308">
            <v>0</v>
          </cell>
          <cell r="L308">
            <v>0</v>
          </cell>
          <cell r="M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16000000</v>
          </cell>
          <cell r="K309">
            <v>0</v>
          </cell>
          <cell r="L309">
            <v>0</v>
          </cell>
          <cell r="M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150000</v>
          </cell>
          <cell r="K310">
            <v>0</v>
          </cell>
          <cell r="L310">
            <v>0</v>
          </cell>
          <cell r="M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18000</v>
          </cell>
          <cell r="K312">
            <v>0</v>
          </cell>
          <cell r="L312">
            <v>0</v>
          </cell>
          <cell r="M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167600</v>
          </cell>
          <cell r="K314">
            <v>0</v>
          </cell>
          <cell r="L314">
            <v>0</v>
          </cell>
          <cell r="M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45000</v>
          </cell>
          <cell r="K315">
            <v>0</v>
          </cell>
          <cell r="L315">
            <v>0</v>
          </cell>
          <cell r="M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110000</v>
          </cell>
          <cell r="K319">
            <v>0</v>
          </cell>
          <cell r="L319">
            <v>0</v>
          </cell>
          <cell r="M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18000</v>
          </cell>
          <cell r="K320">
            <v>0</v>
          </cell>
          <cell r="L320">
            <v>0</v>
          </cell>
          <cell r="M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18000</v>
          </cell>
          <cell r="K321">
            <v>0</v>
          </cell>
          <cell r="L321">
            <v>0</v>
          </cell>
          <cell r="M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18000</v>
          </cell>
          <cell r="K322">
            <v>0</v>
          </cell>
          <cell r="L322">
            <v>0</v>
          </cell>
          <cell r="M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53000</v>
          </cell>
          <cell r="K323">
            <v>0</v>
          </cell>
          <cell r="L323">
            <v>0</v>
          </cell>
          <cell r="M323">
            <v>0</v>
          </cell>
        </row>
        <row r="324">
          <cell r="G324">
            <v>0</v>
          </cell>
          <cell r="H324">
            <v>76964</v>
          </cell>
          <cell r="I324">
            <v>0</v>
          </cell>
          <cell r="J324">
            <v>74371</v>
          </cell>
          <cell r="K324">
            <v>0</v>
          </cell>
          <cell r="L324">
            <v>3926</v>
          </cell>
          <cell r="M324">
            <v>0</v>
          </cell>
        </row>
        <row r="325">
          <cell r="G325">
            <v>0</v>
          </cell>
          <cell r="H325">
            <v>82430</v>
          </cell>
          <cell r="I325">
            <v>0</v>
          </cell>
          <cell r="J325">
            <v>83276</v>
          </cell>
          <cell r="K325">
            <v>0</v>
          </cell>
          <cell r="L325">
            <v>4221</v>
          </cell>
          <cell r="M325">
            <v>0</v>
          </cell>
        </row>
        <row r="326">
          <cell r="G326">
            <v>0</v>
          </cell>
          <cell r="H326">
            <v>134667</v>
          </cell>
          <cell r="I326">
            <v>0</v>
          </cell>
          <cell r="J326">
            <v>37226</v>
          </cell>
          <cell r="K326">
            <v>0</v>
          </cell>
          <cell r="L326">
            <v>4221</v>
          </cell>
          <cell r="M326">
            <v>0</v>
          </cell>
        </row>
        <row r="327">
          <cell r="G327">
            <v>0</v>
          </cell>
          <cell r="H327">
            <v>64360</v>
          </cell>
          <cell r="I327">
            <v>0</v>
          </cell>
          <cell r="J327">
            <v>27678</v>
          </cell>
          <cell r="K327">
            <v>0</v>
          </cell>
          <cell r="L327">
            <v>3926</v>
          </cell>
          <cell r="M327">
            <v>0</v>
          </cell>
        </row>
        <row r="328">
          <cell r="G328">
            <v>0</v>
          </cell>
          <cell r="H328">
            <v>47360</v>
          </cell>
          <cell r="I328">
            <v>0</v>
          </cell>
          <cell r="J328">
            <v>18428</v>
          </cell>
          <cell r="K328">
            <v>0</v>
          </cell>
          <cell r="L328">
            <v>3926</v>
          </cell>
          <cell r="M328">
            <v>0</v>
          </cell>
        </row>
        <row r="329">
          <cell r="G329">
            <v>0</v>
          </cell>
          <cell r="H329">
            <v>82430</v>
          </cell>
          <cell r="I329">
            <v>0</v>
          </cell>
          <cell r="J329">
            <v>23276</v>
          </cell>
          <cell r="K329">
            <v>0</v>
          </cell>
          <cell r="L329">
            <v>4221</v>
          </cell>
          <cell r="M329">
            <v>0</v>
          </cell>
        </row>
        <row r="330">
          <cell r="G330">
            <v>0</v>
          </cell>
          <cell r="H330">
            <v>77698</v>
          </cell>
          <cell r="I330">
            <v>0</v>
          </cell>
          <cell r="J330">
            <v>20426</v>
          </cell>
          <cell r="K330">
            <v>0</v>
          </cell>
          <cell r="L330">
            <v>4221</v>
          </cell>
          <cell r="M330">
            <v>0</v>
          </cell>
        </row>
        <row r="331">
          <cell r="G331">
            <v>0</v>
          </cell>
          <cell r="H331">
            <v>33414</v>
          </cell>
          <cell r="I331">
            <v>0</v>
          </cell>
          <cell r="J331">
            <v>2126</v>
          </cell>
          <cell r="K331">
            <v>0</v>
          </cell>
          <cell r="L331">
            <v>4221</v>
          </cell>
          <cell r="M331">
            <v>0</v>
          </cell>
        </row>
        <row r="332">
          <cell r="G332">
            <v>0</v>
          </cell>
          <cell r="H332">
            <v>57561</v>
          </cell>
          <cell r="I332">
            <v>0</v>
          </cell>
          <cell r="J332">
            <v>2126</v>
          </cell>
          <cell r="K332">
            <v>0</v>
          </cell>
          <cell r="L332">
            <v>4221</v>
          </cell>
          <cell r="M332">
            <v>0</v>
          </cell>
        </row>
        <row r="333">
          <cell r="G333">
            <v>0</v>
          </cell>
          <cell r="H333">
            <v>24955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237891</v>
          </cell>
          <cell r="K334">
            <v>0</v>
          </cell>
          <cell r="L334">
            <v>0</v>
          </cell>
          <cell r="M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1500000</v>
          </cell>
          <cell r="K335">
            <v>0</v>
          </cell>
          <cell r="L335">
            <v>0</v>
          </cell>
          <cell r="M335">
            <v>0</v>
          </cell>
        </row>
        <row r="336">
          <cell r="G336">
            <v>0</v>
          </cell>
          <cell r="H336">
            <v>0</v>
          </cell>
          <cell r="I336">
            <v>0</v>
          </cell>
          <cell r="J336">
            <v>2500000</v>
          </cell>
          <cell r="K336">
            <v>0</v>
          </cell>
          <cell r="L336">
            <v>0</v>
          </cell>
          <cell r="M336">
            <v>0</v>
          </cell>
        </row>
        <row r="337">
          <cell r="G337">
            <v>15795000</v>
          </cell>
          <cell r="H337">
            <v>0</v>
          </cell>
          <cell r="I337">
            <v>0</v>
          </cell>
          <cell r="J337">
            <v>1755000</v>
          </cell>
          <cell r="K337">
            <v>15795000</v>
          </cell>
          <cell r="L337">
            <v>0</v>
          </cell>
          <cell r="M337">
            <v>0</v>
          </cell>
        </row>
        <row r="338">
          <cell r="G338">
            <v>26400000</v>
          </cell>
          <cell r="H338">
            <v>0</v>
          </cell>
          <cell r="I338">
            <v>0</v>
          </cell>
          <cell r="J338">
            <v>2200000</v>
          </cell>
          <cell r="K338">
            <v>26400000</v>
          </cell>
          <cell r="L338">
            <v>0</v>
          </cell>
          <cell r="M338">
            <v>0</v>
          </cell>
        </row>
        <row r="339">
          <cell r="G339">
            <v>0</v>
          </cell>
          <cell r="H339">
            <v>0</v>
          </cell>
          <cell r="I339">
            <v>0</v>
          </cell>
          <cell r="J339">
            <v>1650000</v>
          </cell>
          <cell r="K339">
            <v>0</v>
          </cell>
          <cell r="L339">
            <v>0</v>
          </cell>
          <cell r="M339">
            <v>0</v>
          </cell>
        </row>
        <row r="340">
          <cell r="G340">
            <v>0</v>
          </cell>
          <cell r="H340">
            <v>0</v>
          </cell>
          <cell r="I340">
            <v>0</v>
          </cell>
          <cell r="J340">
            <v>48373</v>
          </cell>
          <cell r="K340">
            <v>0</v>
          </cell>
          <cell r="L340">
            <v>0</v>
          </cell>
          <cell r="M340">
            <v>0</v>
          </cell>
        </row>
        <row r="341">
          <cell r="G341">
            <v>630000</v>
          </cell>
          <cell r="H341">
            <v>0</v>
          </cell>
          <cell r="I341">
            <v>0</v>
          </cell>
          <cell r="J341">
            <v>35000</v>
          </cell>
          <cell r="K341">
            <v>630000</v>
          </cell>
          <cell r="L341">
            <v>0</v>
          </cell>
          <cell r="M341">
            <v>0</v>
          </cell>
        </row>
        <row r="342">
          <cell r="G342">
            <v>0</v>
          </cell>
          <cell r="H342">
            <v>12477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G343">
            <v>11200000</v>
          </cell>
          <cell r="H343">
            <v>0</v>
          </cell>
          <cell r="I343">
            <v>0</v>
          </cell>
          <cell r="J343">
            <v>200000</v>
          </cell>
          <cell r="K343">
            <v>11200000</v>
          </cell>
          <cell r="L343">
            <v>0</v>
          </cell>
          <cell r="M343">
            <v>0</v>
          </cell>
        </row>
        <row r="344">
          <cell r="G344">
            <v>0</v>
          </cell>
          <cell r="H344">
            <v>0</v>
          </cell>
          <cell r="I344">
            <v>0</v>
          </cell>
          <cell r="J344">
            <v>170000</v>
          </cell>
          <cell r="K344">
            <v>0</v>
          </cell>
          <cell r="L344">
            <v>0</v>
          </cell>
          <cell r="M344">
            <v>0</v>
          </cell>
        </row>
        <row r="345">
          <cell r="G345">
            <v>0</v>
          </cell>
          <cell r="H345">
            <v>0</v>
          </cell>
          <cell r="I345">
            <v>0</v>
          </cell>
          <cell r="J345">
            <v>210000</v>
          </cell>
          <cell r="K345">
            <v>0</v>
          </cell>
          <cell r="L345">
            <v>0</v>
          </cell>
          <cell r="M345">
            <v>0</v>
          </cell>
        </row>
        <row r="346">
          <cell r="G346">
            <v>0</v>
          </cell>
          <cell r="H346">
            <v>0</v>
          </cell>
          <cell r="I346">
            <v>0</v>
          </cell>
          <cell r="J346">
            <v>250000</v>
          </cell>
          <cell r="K346">
            <v>0</v>
          </cell>
          <cell r="L346">
            <v>0</v>
          </cell>
          <cell r="M346">
            <v>0</v>
          </cell>
        </row>
        <row r="347">
          <cell r="G347">
            <v>261990</v>
          </cell>
          <cell r="H347">
            <v>0</v>
          </cell>
          <cell r="I347">
            <v>0</v>
          </cell>
          <cell r="J347">
            <v>14555</v>
          </cell>
          <cell r="K347">
            <v>261990</v>
          </cell>
          <cell r="L347">
            <v>0</v>
          </cell>
          <cell r="M347">
            <v>0</v>
          </cell>
        </row>
        <row r="348">
          <cell r="G348">
            <v>355590</v>
          </cell>
          <cell r="H348">
            <v>0</v>
          </cell>
          <cell r="I348">
            <v>0</v>
          </cell>
          <cell r="J348">
            <v>19755</v>
          </cell>
          <cell r="K348">
            <v>355590</v>
          </cell>
          <cell r="L348">
            <v>0</v>
          </cell>
          <cell r="M348">
            <v>0</v>
          </cell>
        </row>
        <row r="349">
          <cell r="G349">
            <v>1440768</v>
          </cell>
          <cell r="H349">
            <v>0</v>
          </cell>
          <cell r="I349">
            <v>0</v>
          </cell>
          <cell r="J349">
            <v>12864</v>
          </cell>
          <cell r="K349">
            <v>1440768</v>
          </cell>
          <cell r="L349">
            <v>0</v>
          </cell>
          <cell r="M349">
            <v>0</v>
          </cell>
        </row>
        <row r="350">
          <cell r="G350">
            <v>1871408</v>
          </cell>
          <cell r="H350">
            <v>0</v>
          </cell>
          <cell r="I350">
            <v>0</v>
          </cell>
          <cell r="J350">
            <v>16709</v>
          </cell>
          <cell r="K350">
            <v>1871408</v>
          </cell>
          <cell r="L350">
            <v>0</v>
          </cell>
          <cell r="M350">
            <v>0</v>
          </cell>
        </row>
        <row r="351">
          <cell r="G351">
            <v>0</v>
          </cell>
          <cell r="H351">
            <v>0</v>
          </cell>
          <cell r="I351">
            <v>0</v>
          </cell>
          <cell r="J351">
            <v>12500000</v>
          </cell>
          <cell r="K351">
            <v>0</v>
          </cell>
          <cell r="L351">
            <v>0</v>
          </cell>
          <cell r="M351">
            <v>0</v>
          </cell>
        </row>
        <row r="352">
          <cell r="G352">
            <v>0</v>
          </cell>
          <cell r="H352">
            <v>0</v>
          </cell>
          <cell r="I352">
            <v>0</v>
          </cell>
          <cell r="J352">
            <v>3500000</v>
          </cell>
          <cell r="K352">
            <v>0</v>
          </cell>
          <cell r="L352">
            <v>0</v>
          </cell>
          <cell r="M352">
            <v>0</v>
          </cell>
        </row>
        <row r="353">
          <cell r="G353">
            <v>0</v>
          </cell>
          <cell r="H353">
            <v>0</v>
          </cell>
          <cell r="I353">
            <v>0</v>
          </cell>
          <cell r="J353">
            <v>470000</v>
          </cell>
          <cell r="K353">
            <v>0</v>
          </cell>
          <cell r="L353">
            <v>0</v>
          </cell>
          <cell r="M353">
            <v>0</v>
          </cell>
        </row>
        <row r="354">
          <cell r="G354">
            <v>0</v>
          </cell>
          <cell r="H354">
            <v>0</v>
          </cell>
          <cell r="I354">
            <v>0</v>
          </cell>
          <cell r="J354">
            <v>3500000</v>
          </cell>
          <cell r="K354">
            <v>0</v>
          </cell>
          <cell r="L354">
            <v>0</v>
          </cell>
          <cell r="M354">
            <v>0</v>
          </cell>
        </row>
        <row r="355">
          <cell r="G355">
            <v>0</v>
          </cell>
          <cell r="H355">
            <v>0</v>
          </cell>
          <cell r="I355">
            <v>0</v>
          </cell>
          <cell r="J355">
            <v>900000</v>
          </cell>
          <cell r="K355">
            <v>0</v>
          </cell>
          <cell r="L355">
            <v>0</v>
          </cell>
          <cell r="M355">
            <v>0</v>
          </cell>
        </row>
        <row r="356">
          <cell r="G356">
            <v>0</v>
          </cell>
          <cell r="H356">
            <v>116611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G357">
            <v>0</v>
          </cell>
          <cell r="H357">
            <v>0</v>
          </cell>
          <cell r="I357">
            <v>0</v>
          </cell>
          <cell r="J357">
            <v>60000</v>
          </cell>
          <cell r="K357">
            <v>0</v>
          </cell>
          <cell r="L357">
            <v>0</v>
          </cell>
          <cell r="M357">
            <v>0</v>
          </cell>
        </row>
        <row r="358">
          <cell r="G358">
            <v>0</v>
          </cell>
          <cell r="H358">
            <v>0</v>
          </cell>
          <cell r="I358">
            <v>0</v>
          </cell>
          <cell r="J358">
            <v>15900</v>
          </cell>
          <cell r="K358">
            <v>0</v>
          </cell>
          <cell r="L358">
            <v>0</v>
          </cell>
          <cell r="M358">
            <v>0</v>
          </cell>
        </row>
        <row r="359">
          <cell r="G359">
            <v>0</v>
          </cell>
          <cell r="H359">
            <v>0</v>
          </cell>
          <cell r="I359">
            <v>0</v>
          </cell>
          <cell r="J359">
            <v>130000</v>
          </cell>
          <cell r="K359">
            <v>0</v>
          </cell>
          <cell r="L359">
            <v>0</v>
          </cell>
          <cell r="M359">
            <v>0</v>
          </cell>
        </row>
        <row r="360"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65065</v>
          </cell>
          <cell r="M360">
            <v>0</v>
          </cell>
        </row>
        <row r="361">
          <cell r="G361">
            <v>0</v>
          </cell>
          <cell r="H361">
            <v>0</v>
          </cell>
          <cell r="I361">
            <v>0</v>
          </cell>
          <cell r="J361">
            <v>894000</v>
          </cell>
          <cell r="K361">
            <v>0</v>
          </cell>
          <cell r="L361">
            <v>0</v>
          </cell>
          <cell r="M361">
            <v>0</v>
          </cell>
        </row>
        <row r="362">
          <cell r="G362">
            <v>0</v>
          </cell>
          <cell r="H362">
            <v>0</v>
          </cell>
          <cell r="I362">
            <v>0</v>
          </cell>
          <cell r="J362">
            <v>920000</v>
          </cell>
          <cell r="K362">
            <v>0</v>
          </cell>
          <cell r="L362">
            <v>0</v>
          </cell>
          <cell r="M362">
            <v>0</v>
          </cell>
        </row>
        <row r="363">
          <cell r="G363">
            <v>0</v>
          </cell>
          <cell r="H363">
            <v>0</v>
          </cell>
          <cell r="I363">
            <v>0</v>
          </cell>
          <cell r="J363">
            <v>31690000</v>
          </cell>
          <cell r="K363">
            <v>0</v>
          </cell>
          <cell r="L363">
            <v>0</v>
          </cell>
          <cell r="M363">
            <v>0</v>
          </cell>
        </row>
        <row r="364">
          <cell r="G364">
            <v>0</v>
          </cell>
          <cell r="H364">
            <v>0</v>
          </cell>
          <cell r="I364">
            <v>0</v>
          </cell>
          <cell r="J364">
            <v>10430000</v>
          </cell>
          <cell r="K364">
            <v>0</v>
          </cell>
          <cell r="L364">
            <v>0</v>
          </cell>
          <cell r="M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6633997</v>
          </cell>
          <cell r="K365">
            <v>0</v>
          </cell>
          <cell r="L365">
            <v>0</v>
          </cell>
          <cell r="M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7453545</v>
          </cell>
          <cell r="K366">
            <v>0</v>
          </cell>
          <cell r="L366">
            <v>0</v>
          </cell>
          <cell r="M366">
            <v>0</v>
          </cell>
        </row>
        <row r="367">
          <cell r="G367">
            <v>0</v>
          </cell>
          <cell r="H367">
            <v>0</v>
          </cell>
          <cell r="I367">
            <v>0</v>
          </cell>
          <cell r="J367">
            <v>17690000</v>
          </cell>
          <cell r="K367">
            <v>0</v>
          </cell>
          <cell r="L367">
            <v>0</v>
          </cell>
          <cell r="M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18170000</v>
          </cell>
          <cell r="K368">
            <v>0</v>
          </cell>
          <cell r="L368">
            <v>0</v>
          </cell>
          <cell r="M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28840000</v>
          </cell>
          <cell r="K369">
            <v>0</v>
          </cell>
          <cell r="L369">
            <v>0</v>
          </cell>
          <cell r="M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28840000</v>
          </cell>
          <cell r="K370">
            <v>0</v>
          </cell>
          <cell r="L370">
            <v>0</v>
          </cell>
          <cell r="M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20250000</v>
          </cell>
          <cell r="K371">
            <v>0</v>
          </cell>
          <cell r="L371">
            <v>0</v>
          </cell>
          <cell r="M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7978883</v>
          </cell>
          <cell r="K372">
            <v>0</v>
          </cell>
          <cell r="L372">
            <v>0</v>
          </cell>
          <cell r="M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10110000</v>
          </cell>
          <cell r="K373">
            <v>0</v>
          </cell>
          <cell r="L373">
            <v>0</v>
          </cell>
          <cell r="M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9180000</v>
          </cell>
          <cell r="K374">
            <v>0</v>
          </cell>
          <cell r="L374">
            <v>0</v>
          </cell>
          <cell r="M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11830000</v>
          </cell>
          <cell r="K375">
            <v>0</v>
          </cell>
          <cell r="L375">
            <v>0</v>
          </cell>
          <cell r="M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11800000</v>
          </cell>
          <cell r="K376">
            <v>0</v>
          </cell>
          <cell r="L376">
            <v>0</v>
          </cell>
          <cell r="M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6780000</v>
          </cell>
          <cell r="K377">
            <v>0</v>
          </cell>
          <cell r="L377">
            <v>0</v>
          </cell>
          <cell r="M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7355928</v>
          </cell>
          <cell r="K378">
            <v>0</v>
          </cell>
          <cell r="L378">
            <v>0</v>
          </cell>
          <cell r="M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7173944</v>
          </cell>
          <cell r="K379">
            <v>0</v>
          </cell>
          <cell r="L379">
            <v>0</v>
          </cell>
          <cell r="M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1635622</v>
          </cell>
          <cell r="K380">
            <v>0</v>
          </cell>
          <cell r="L380">
            <v>0</v>
          </cell>
          <cell r="M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322000</v>
          </cell>
          <cell r="K381">
            <v>0</v>
          </cell>
          <cell r="L381">
            <v>0</v>
          </cell>
          <cell r="M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3152000</v>
          </cell>
          <cell r="K382">
            <v>0</v>
          </cell>
          <cell r="L382">
            <v>0</v>
          </cell>
          <cell r="M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382000</v>
          </cell>
          <cell r="K383">
            <v>0</v>
          </cell>
          <cell r="L383">
            <v>0</v>
          </cell>
          <cell r="M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651000</v>
          </cell>
          <cell r="K384">
            <v>0</v>
          </cell>
          <cell r="L384">
            <v>0</v>
          </cell>
          <cell r="M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1560000</v>
          </cell>
          <cell r="K385">
            <v>0</v>
          </cell>
          <cell r="L385">
            <v>0</v>
          </cell>
          <cell r="M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358000</v>
          </cell>
          <cell r="K386">
            <v>0</v>
          </cell>
          <cell r="L386">
            <v>0</v>
          </cell>
          <cell r="M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1060000</v>
          </cell>
          <cell r="K387">
            <v>0</v>
          </cell>
          <cell r="L387">
            <v>0</v>
          </cell>
          <cell r="M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1002000</v>
          </cell>
          <cell r="K388">
            <v>0</v>
          </cell>
          <cell r="L388">
            <v>0</v>
          </cell>
          <cell r="M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693000</v>
          </cell>
          <cell r="K389">
            <v>0</v>
          </cell>
          <cell r="L389">
            <v>0</v>
          </cell>
          <cell r="M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120000</v>
          </cell>
          <cell r="K390">
            <v>0</v>
          </cell>
          <cell r="L390">
            <v>0</v>
          </cell>
          <cell r="M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3500000</v>
          </cell>
          <cell r="K391">
            <v>0</v>
          </cell>
          <cell r="L391">
            <v>0</v>
          </cell>
          <cell r="M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274000</v>
          </cell>
          <cell r="K392">
            <v>0</v>
          </cell>
          <cell r="L392">
            <v>0</v>
          </cell>
          <cell r="M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85000</v>
          </cell>
          <cell r="K393">
            <v>0</v>
          </cell>
          <cell r="L393">
            <v>0</v>
          </cell>
          <cell r="M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1350000</v>
          </cell>
          <cell r="K394">
            <v>0</v>
          </cell>
          <cell r="L394">
            <v>0</v>
          </cell>
          <cell r="M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399000</v>
          </cell>
          <cell r="K395">
            <v>0</v>
          </cell>
          <cell r="L395">
            <v>0</v>
          </cell>
          <cell r="M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1029000</v>
          </cell>
          <cell r="K396">
            <v>0</v>
          </cell>
          <cell r="L396">
            <v>0</v>
          </cell>
          <cell r="M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1407000</v>
          </cell>
          <cell r="K397">
            <v>0</v>
          </cell>
          <cell r="L397">
            <v>0</v>
          </cell>
          <cell r="M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11000000</v>
          </cell>
          <cell r="K398">
            <v>0</v>
          </cell>
          <cell r="L398">
            <v>0</v>
          </cell>
          <cell r="M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13100000</v>
          </cell>
          <cell r="K399">
            <v>0</v>
          </cell>
          <cell r="L399">
            <v>0</v>
          </cell>
          <cell r="M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2500000</v>
          </cell>
          <cell r="K400">
            <v>0</v>
          </cell>
          <cell r="L400">
            <v>0</v>
          </cell>
          <cell r="M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11863000</v>
          </cell>
          <cell r="K401">
            <v>0</v>
          </cell>
          <cell r="L401">
            <v>0</v>
          </cell>
          <cell r="M401">
            <v>0</v>
          </cell>
        </row>
        <row r="402">
          <cell r="G402">
            <v>0</v>
          </cell>
          <cell r="H402">
            <v>222840</v>
          </cell>
          <cell r="I402">
            <v>0</v>
          </cell>
          <cell r="J402">
            <v>53982</v>
          </cell>
          <cell r="K402">
            <v>0</v>
          </cell>
          <cell r="L402">
            <v>166</v>
          </cell>
          <cell r="M402">
            <v>0</v>
          </cell>
        </row>
        <row r="403">
          <cell r="G403">
            <v>0</v>
          </cell>
          <cell r="H403">
            <v>3467006</v>
          </cell>
          <cell r="I403">
            <v>0</v>
          </cell>
          <cell r="J403">
            <v>2959507</v>
          </cell>
          <cell r="K403">
            <v>0</v>
          </cell>
          <cell r="L403">
            <v>12569</v>
          </cell>
          <cell r="M403">
            <v>0</v>
          </cell>
        </row>
        <row r="404">
          <cell r="G404">
            <v>0</v>
          </cell>
          <cell r="H404">
            <v>138725</v>
          </cell>
          <cell r="I404">
            <v>0</v>
          </cell>
          <cell r="J404">
            <v>37894</v>
          </cell>
          <cell r="K404">
            <v>0</v>
          </cell>
          <cell r="L404">
            <v>623</v>
          </cell>
          <cell r="M404">
            <v>0</v>
          </cell>
        </row>
        <row r="405">
          <cell r="G405">
            <v>0</v>
          </cell>
          <cell r="H405">
            <v>1238</v>
          </cell>
          <cell r="I405">
            <v>0</v>
          </cell>
          <cell r="J405">
            <v>488</v>
          </cell>
          <cell r="K405">
            <v>0</v>
          </cell>
          <cell r="L405">
            <v>156</v>
          </cell>
          <cell r="M405">
            <v>0</v>
          </cell>
        </row>
        <row r="406">
          <cell r="G406">
            <v>0</v>
          </cell>
          <cell r="H406">
            <v>2870</v>
          </cell>
          <cell r="I406">
            <v>0</v>
          </cell>
          <cell r="J406">
            <v>344</v>
          </cell>
          <cell r="K406">
            <v>0</v>
          </cell>
          <cell r="L406">
            <v>364</v>
          </cell>
          <cell r="M406">
            <v>0</v>
          </cell>
        </row>
        <row r="407">
          <cell r="G407">
            <v>0</v>
          </cell>
          <cell r="H407">
            <v>500644</v>
          </cell>
          <cell r="I407">
            <v>0</v>
          </cell>
          <cell r="J407">
            <v>213145</v>
          </cell>
          <cell r="K407">
            <v>0</v>
          </cell>
          <cell r="L407">
            <v>1990</v>
          </cell>
          <cell r="M407">
            <v>0</v>
          </cell>
        </row>
        <row r="408">
          <cell r="G408">
            <v>0</v>
          </cell>
          <cell r="H408">
            <v>1015942</v>
          </cell>
          <cell r="I408">
            <v>0</v>
          </cell>
          <cell r="J408">
            <v>781263</v>
          </cell>
          <cell r="K408">
            <v>0</v>
          </cell>
          <cell r="L408">
            <v>3585</v>
          </cell>
          <cell r="M408">
            <v>0</v>
          </cell>
        </row>
        <row r="409">
          <cell r="G409">
            <v>0</v>
          </cell>
          <cell r="H409">
            <v>65612</v>
          </cell>
          <cell r="I409">
            <v>0</v>
          </cell>
          <cell r="J409">
            <v>47394</v>
          </cell>
          <cell r="K409">
            <v>0</v>
          </cell>
          <cell r="L409">
            <v>254</v>
          </cell>
          <cell r="M409">
            <v>0</v>
          </cell>
        </row>
        <row r="410">
          <cell r="G410">
            <v>0</v>
          </cell>
          <cell r="H410">
            <v>92762</v>
          </cell>
          <cell r="I410">
            <v>0</v>
          </cell>
          <cell r="J410">
            <v>51522</v>
          </cell>
          <cell r="K410">
            <v>0</v>
          </cell>
          <cell r="L410">
            <v>360</v>
          </cell>
          <cell r="M410">
            <v>0</v>
          </cell>
        </row>
        <row r="411">
          <cell r="G411">
            <v>0</v>
          </cell>
          <cell r="H411">
            <v>79987</v>
          </cell>
          <cell r="I411">
            <v>0</v>
          </cell>
          <cell r="J411">
            <v>76970</v>
          </cell>
          <cell r="K411">
            <v>0</v>
          </cell>
          <cell r="L411">
            <v>0</v>
          </cell>
          <cell r="M411">
            <v>0</v>
          </cell>
        </row>
        <row r="412"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27">
          <cell r="G427">
            <v>0</v>
          </cell>
          <cell r="H427">
            <v>47911</v>
          </cell>
          <cell r="I427">
            <v>0</v>
          </cell>
        </row>
        <row r="428">
          <cell r="G428">
            <v>0</v>
          </cell>
          <cell r="H428">
            <v>59146</v>
          </cell>
          <cell r="I428">
            <v>0</v>
          </cell>
        </row>
        <row r="429">
          <cell r="G429">
            <v>0</v>
          </cell>
          <cell r="H429">
            <v>66547</v>
          </cell>
          <cell r="I429">
            <v>0</v>
          </cell>
        </row>
        <row r="430">
          <cell r="G430">
            <v>0</v>
          </cell>
          <cell r="H430">
            <v>97565</v>
          </cell>
          <cell r="I430">
            <v>0</v>
          </cell>
        </row>
        <row r="431">
          <cell r="G431">
            <v>0</v>
          </cell>
          <cell r="H431">
            <v>52369</v>
          </cell>
          <cell r="I431">
            <v>0</v>
          </cell>
        </row>
        <row r="432">
          <cell r="G432">
            <v>0</v>
          </cell>
          <cell r="H432">
            <v>176615</v>
          </cell>
          <cell r="I432">
            <v>0</v>
          </cell>
        </row>
        <row r="433">
          <cell r="G433">
            <v>0</v>
          </cell>
          <cell r="H433">
            <v>50009</v>
          </cell>
          <cell r="I433">
            <v>0</v>
          </cell>
        </row>
        <row r="434">
          <cell r="G434">
            <v>0</v>
          </cell>
          <cell r="H434">
            <v>48674</v>
          </cell>
          <cell r="I434">
            <v>0</v>
          </cell>
        </row>
        <row r="435">
          <cell r="G435">
            <v>0</v>
          </cell>
          <cell r="H435">
            <v>73980</v>
          </cell>
          <cell r="I435">
            <v>0</v>
          </cell>
        </row>
        <row r="436">
          <cell r="G436">
            <v>0</v>
          </cell>
          <cell r="H436">
            <v>60168</v>
          </cell>
          <cell r="I436">
            <v>0</v>
          </cell>
        </row>
        <row r="437">
          <cell r="G437">
            <v>0</v>
          </cell>
          <cell r="H437">
            <v>75788</v>
          </cell>
          <cell r="I437">
            <v>0</v>
          </cell>
        </row>
        <row r="438">
          <cell r="G438">
            <v>0</v>
          </cell>
          <cell r="H438">
            <v>91475</v>
          </cell>
          <cell r="I438">
            <v>0</v>
          </cell>
        </row>
        <row r="439">
          <cell r="G439">
            <v>0</v>
          </cell>
          <cell r="H439">
            <v>48674</v>
          </cell>
          <cell r="I439">
            <v>0</v>
          </cell>
        </row>
        <row r="440">
          <cell r="G440">
            <v>0</v>
          </cell>
          <cell r="H440">
            <v>64758</v>
          </cell>
          <cell r="I440">
            <v>0</v>
          </cell>
        </row>
        <row r="441">
          <cell r="G441">
            <v>0</v>
          </cell>
          <cell r="H441">
            <v>48833</v>
          </cell>
          <cell r="I441">
            <v>0</v>
          </cell>
        </row>
        <row r="442">
          <cell r="G442">
            <v>0</v>
          </cell>
          <cell r="H442">
            <v>66531</v>
          </cell>
          <cell r="I442">
            <v>0</v>
          </cell>
        </row>
        <row r="443">
          <cell r="G443">
            <v>0</v>
          </cell>
          <cell r="H443">
            <v>0</v>
          </cell>
          <cell r="I443">
            <v>0</v>
          </cell>
        </row>
        <row r="444">
          <cell r="G444">
            <v>0</v>
          </cell>
          <cell r="H444">
            <v>0</v>
          </cell>
          <cell r="I444">
            <v>0</v>
          </cell>
        </row>
        <row r="445">
          <cell r="G445">
            <v>0</v>
          </cell>
          <cell r="H445">
            <v>88314</v>
          </cell>
          <cell r="I445">
            <v>0</v>
          </cell>
        </row>
        <row r="446">
          <cell r="G446">
            <v>0</v>
          </cell>
          <cell r="H446">
            <v>69598</v>
          </cell>
          <cell r="I446">
            <v>0</v>
          </cell>
        </row>
        <row r="447">
          <cell r="G447">
            <v>0</v>
          </cell>
          <cell r="H447">
            <v>64758</v>
          </cell>
          <cell r="I447">
            <v>0</v>
          </cell>
        </row>
        <row r="448">
          <cell r="G448">
            <v>0</v>
          </cell>
          <cell r="H448">
            <v>33755</v>
          </cell>
          <cell r="I448">
            <v>0</v>
          </cell>
        </row>
        <row r="449">
          <cell r="G449">
            <v>0</v>
          </cell>
          <cell r="H449">
            <v>91475</v>
          </cell>
          <cell r="I449">
            <v>0</v>
          </cell>
        </row>
        <row r="450">
          <cell r="G450">
            <v>0</v>
          </cell>
          <cell r="H450">
            <v>73980</v>
          </cell>
          <cell r="I45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기둥(원형)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H-pile(298x299)"/>
      <sheetName val="H-pile(250x250)"/>
      <sheetName val="총괄표"/>
      <sheetName val="3BL공동구 수량"/>
      <sheetName val="통합"/>
      <sheetName val="기둥(원형)"/>
      <sheetName val="단가비교표"/>
      <sheetName val="표지 (2)"/>
      <sheetName val="설계조건"/>
      <sheetName val="안정계산"/>
      <sheetName val="단면검토"/>
      <sheetName val="설직재-1"/>
      <sheetName val="COPING"/>
      <sheetName val="wall"/>
      <sheetName val="신우"/>
      <sheetName val="dongia (2)"/>
      <sheetName val="용산3(영광)"/>
      <sheetName val="단면가정"/>
      <sheetName val="공사현황"/>
      <sheetName val="설계명세서"/>
      <sheetName val="자료입력"/>
      <sheetName val="GONG1818"/>
      <sheetName val="커튼월(pfg)"/>
      <sheetName val="을"/>
      <sheetName val="danga"/>
      <sheetName val="ilch"/>
      <sheetName val="ABUT수량-A1"/>
      <sheetName val="차액보증"/>
      <sheetName val="TEL"/>
      <sheetName val="일위대가"/>
      <sheetName val="표지"/>
      <sheetName val="주소록"/>
      <sheetName val="터파기및재료"/>
      <sheetName val="변화치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통합"/>
      <sheetName val="철근단면적"/>
      <sheetName val="내민받침"/>
      <sheetName val="말뚝지지력산정"/>
      <sheetName val="안정검토"/>
      <sheetName val="단면 (2)"/>
      <sheetName val="guard(mac)"/>
      <sheetName val="H-pile(298x299)"/>
      <sheetName val="H-pile(250x250)"/>
      <sheetName val="단가비교표"/>
      <sheetName val="3BL공동구 수량"/>
      <sheetName val="중기사용료산출근거"/>
      <sheetName val="단가 및 재료비"/>
      <sheetName val="총괄표"/>
      <sheetName val="표지"/>
      <sheetName val="기둥(원형)"/>
      <sheetName val="조건표"/>
      <sheetName val="선로정수계산"/>
      <sheetName val="wall"/>
      <sheetName val="6PILE  (돌출)"/>
      <sheetName val="DATE"/>
      <sheetName val="교각계산"/>
      <sheetName val="1. 설계조건 2.단면가정 3. 하중계산"/>
      <sheetName val="DATA 입력란"/>
      <sheetName val="연부97-1"/>
      <sheetName val="갑지1"/>
      <sheetName val="단중표"/>
      <sheetName val="COPING"/>
      <sheetName val="슬래브(유곡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합"/>
      <sheetName val="단가비교표"/>
      <sheetName val="Macro(전선)"/>
      <sheetName val="일위대가목차"/>
      <sheetName val="옹벽"/>
      <sheetName val="H-pile(298x299)"/>
      <sheetName val="H-pile(250x250)"/>
      <sheetName val="철근단면적"/>
      <sheetName val="단가목록"/>
      <sheetName val="말뚝지지력산정"/>
      <sheetName val="데이타"/>
      <sheetName val="DATA"/>
      <sheetName val="BID"/>
      <sheetName val="수량산출"/>
      <sheetName val="경비_원본"/>
      <sheetName val="노임단가"/>
      <sheetName val="DDC5"/>
      <sheetName val="ABUT수량-A1"/>
      <sheetName val="입찰안"/>
      <sheetName val="3BL공동구 수량"/>
      <sheetName val="Sheet1"/>
      <sheetName val="기초공"/>
      <sheetName val="기둥(원형)"/>
      <sheetName val="교각1"/>
      <sheetName val="일위대가"/>
      <sheetName val="토공(우물통,기타) "/>
      <sheetName val="소비자가"/>
      <sheetName val="총괄표"/>
      <sheetName val="내역서"/>
      <sheetName val="수량산출서"/>
      <sheetName val="재집"/>
      <sheetName val="7단가"/>
      <sheetName val="터파기및재료"/>
      <sheetName val="선로정수"/>
      <sheetName val="60364 전동기"/>
      <sheetName val="설계조건"/>
      <sheetName val="1단계"/>
      <sheetName val="진주방향"/>
      <sheetName val="공사비집계"/>
      <sheetName val="가시설단위수량"/>
      <sheetName val="SORCE1"/>
      <sheetName val="단위세대"/>
      <sheetName val="기본입력사항"/>
      <sheetName val="FRT_O"/>
      <sheetName val="FAB_I"/>
      <sheetName val="교각계산"/>
      <sheetName val="대창(장성)"/>
      <sheetName val="전기일위대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통합"/>
      <sheetName val="단가비교표"/>
      <sheetName val="설계조건"/>
      <sheetName val="안정계산"/>
      <sheetName val="단면검토"/>
      <sheetName val="일위대가목차"/>
      <sheetName val="편성 전제"/>
      <sheetName val="수량산출"/>
      <sheetName val="BID"/>
      <sheetName val="Macro1"/>
      <sheetName val="보도경계블럭"/>
      <sheetName val="변화치수"/>
      <sheetName val="데이타"/>
      <sheetName val="DATA"/>
      <sheetName val="옹벽"/>
      <sheetName val="목차"/>
      <sheetName val="ABUT수량-A1"/>
      <sheetName val="전기품산출"/>
      <sheetName val="안정검토"/>
      <sheetName val="Macro(발전기)"/>
      <sheetName val="말뚝물량"/>
      <sheetName val="말뚝지지력산정"/>
      <sheetName val="MOTOR"/>
      <sheetName val="Proposal"/>
      <sheetName val="wall"/>
      <sheetName val="단위세대"/>
      <sheetName val="기초공"/>
      <sheetName val="기둥(원형)"/>
      <sheetName val="진주방향"/>
      <sheetName val="한강운반비"/>
      <sheetName val=" 견적서"/>
      <sheetName val="Macro(전기)"/>
      <sheetName val="1단계"/>
      <sheetName val="자료입력"/>
      <sheetName val="차액보증"/>
      <sheetName val="일반수량집계"/>
      <sheetName val="터파기및재료"/>
      <sheetName val="날개벽"/>
      <sheetName val="COPING"/>
      <sheetName val="N賃率-職"/>
      <sheetName val="DATA1"/>
      <sheetName val="6호기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공종별 총괄표"/>
      <sheetName val="1.내역서"/>
      <sheetName val="관급자재대"/>
      <sheetName val="환율 및 인건비(중기)"/>
      <sheetName val="중기사용료 목록표"/>
      <sheetName val="2.중기사용료"/>
      <sheetName val="단가산출서 목록표"/>
      <sheetName val="4.단가산출서"/>
      <sheetName val="일반자재 단가표"/>
      <sheetName val="관급자재 단가표 "/>
      <sheetName val="Macro1"/>
      <sheetName val="Macro2"/>
      <sheetName val="Module1"/>
      <sheetName val="Macro3"/>
      <sheetName val="Macro4"/>
      <sheetName val="Macro5"/>
      <sheetName val="말뚝지지력산정"/>
      <sheetName val="통합"/>
      <sheetName val="총괄표"/>
      <sheetName val="차액보증"/>
      <sheetName val="옹벽"/>
      <sheetName val="Mc1"/>
      <sheetName val="Macro(전기)"/>
      <sheetName val="ABUT수량-A1"/>
      <sheetName val="일위대가목차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E1" t="str">
            <v>GO목차</v>
          </cell>
        </row>
        <row r="2">
          <cell r="E2" t="e">
            <v>#VALUE!</v>
          </cell>
        </row>
        <row r="3">
          <cell r="E3" t="b">
            <v>1</v>
          </cell>
        </row>
        <row r="4">
          <cell r="E4" t="b">
            <v>1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토목원가계산서"/>
      <sheetName val="토목원가"/>
      <sheetName val="집계장"/>
      <sheetName val="설계내역"/>
      <sheetName val="제외공종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일반공사"/>
      <sheetName val="2F 회의실견적(5_14 일대)"/>
      <sheetName val="CONCRETE"/>
      <sheetName val="WORK"/>
      <sheetName val="정부노임단가"/>
      <sheetName val="대비"/>
      <sheetName val="ITEM"/>
      <sheetName val="DS-LOAD"/>
      <sheetName val="P礔CKAGE"/>
      <sheetName val="데이타"/>
      <sheetName val="D-3503"/>
      <sheetName val="남양시작동자105노65기1.3화1.2"/>
      <sheetName val="운반비(전선륐)"/>
      <sheetName val="지급자재"/>
      <sheetName val="차액보증"/>
      <sheetName val="공통비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날개벽"/>
      <sheetName val="경비"/>
      <sheetName val="A-4"/>
      <sheetName val="건축내역"/>
      <sheetName val="SG"/>
      <sheetName val="터널조도"/>
      <sheetName val="출근부"/>
      <sheetName val="타공종이기"/>
      <sheetName val="BLOCK(1)"/>
      <sheetName val="전기일위대가"/>
      <sheetName val="Y-WORK"/>
      <sheetName val="코드"/>
      <sheetName val="자재단가"/>
      <sheetName val="부대내역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전차선로 물량표"/>
      <sheetName val="31.고_x0000_RTU"/>
      <sheetName val="CODE"/>
      <sheetName val="sw1"/>
      <sheetName val="NOMUBI"/>
      <sheetName val="결과조달"/>
      <sheetName val="노원열병합  건축공사기성내역서"/>
      <sheetName val="공통가설"/>
      <sheetName val="소비자가"/>
      <sheetName val="내역분기"/>
      <sheetName val="I.설계조건"/>
      <sheetName val="투찰"/>
      <sheetName val="TEL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공사비집계"/>
      <sheetName val="토공(완충)"/>
      <sheetName val="단위중량"/>
      <sheetName val="Sheet1 (2)"/>
      <sheetName val="98지급계획"/>
      <sheetName val="설계예산내역서"/>
      <sheetName val="CTEMCOST"/>
      <sheetName val="c_balju"/>
      <sheetName val="토공"/>
      <sheetName val="001"/>
      <sheetName val="ilch"/>
      <sheetName val="금액내역서"/>
      <sheetName val="L형옹벽(key)"/>
      <sheetName val="연결임시"/>
      <sheetName val="현금"/>
      <sheetName val="기초공"/>
      <sheetName val="기둥(원형)"/>
      <sheetName val="집1"/>
      <sheetName val="8.PILE  (돌출)"/>
      <sheetName val="한강운반비"/>
      <sheetName val="수량산출"/>
      <sheetName val="중기사용료"/>
      <sheetName val="인건비"/>
      <sheetName val="단가조사서"/>
      <sheetName val="11.자재단가"/>
      <sheetName val="기계내역"/>
      <sheetName val="정렬"/>
      <sheetName val="danga"/>
      <sheetName val="관람석제출"/>
      <sheetName val="BQ"/>
      <sheetName val="견적시담(송포2공구)"/>
      <sheetName val="내역서(총)"/>
      <sheetName val="횡배위치"/>
      <sheetName val="#REF"/>
      <sheetName val="산거각호표"/>
      <sheetName val="노무비"/>
      <sheetName val="B"/>
      <sheetName val="판"/>
      <sheetName val="단가"/>
      <sheetName val="시설물일위"/>
      <sheetName val="BJJIN"/>
      <sheetName val="공통부대비"/>
      <sheetName val="K1자재(3차등)"/>
      <sheetName val="BID"/>
      <sheetName val="DATE"/>
      <sheetName val="백호우계수"/>
      <sheetName val="설계조건"/>
      <sheetName val="안정계산"/>
      <sheetName val="단면검토"/>
      <sheetName val="구조물철거타공정이월"/>
      <sheetName val="6호기"/>
      <sheetName val="회사99"/>
      <sheetName val="토목주소"/>
      <sheetName val="프랜트면허"/>
      <sheetName val="공사개요"/>
      <sheetName val="중기일위대가"/>
      <sheetName val="NEWDRAW"/>
      <sheetName val="토공계산서(부체도로)"/>
      <sheetName val="ABUT수량-A1"/>
      <sheetName val="건축"/>
      <sheetName val="조경"/>
      <sheetName val="March"/>
      <sheetName val="화재 탐지 설비"/>
      <sheetName val="TOTAL"/>
      <sheetName val="최초침전지집계표"/>
      <sheetName val="FACTOR"/>
      <sheetName val="Sheet4"/>
      <sheetName val="손익분석"/>
      <sheetName val="총집계표"/>
      <sheetName val="총계"/>
      <sheetName val="내역서 "/>
      <sheetName val="준검 내역서"/>
      <sheetName val="환률"/>
      <sheetName val="겉장"/>
      <sheetName val="기성검사원"/>
      <sheetName val="원가"/>
      <sheetName val="토목"/>
      <sheetName val="일위대가목차"/>
      <sheetName val="실행내역"/>
      <sheetName val="몰탈재료산출"/>
      <sheetName val="간선계산"/>
      <sheetName val="조도계산서 (도서)"/>
      <sheetName val="Dae_Jiju"/>
      <sheetName val="Sikje_ingun"/>
      <sheetName val="TREE_D"/>
      <sheetName val="Site Expenses"/>
      <sheetName val="fitting"/>
      <sheetName val="맨홀수량집계"/>
      <sheetName val="교각1"/>
      <sheetName val="식재수량표"/>
      <sheetName val="일위목록"/>
      <sheetName val="JUCK"/>
      <sheetName val="토공총괄집계"/>
      <sheetName val="31.고"/>
      <sheetName val="입력DATA"/>
      <sheetName val="바닥판"/>
      <sheetName val="설변물량"/>
      <sheetName val="소업1교"/>
      <sheetName val="점수계산1-2"/>
      <sheetName val="수목단가"/>
      <sheetName val="시설수량표"/>
      <sheetName val="보합"/>
      <sheetName val="현장지지물물량"/>
      <sheetName val="자재집계"/>
      <sheetName val="경비2내역"/>
      <sheetName val="STORAGE"/>
      <sheetName val="수량집계"/>
      <sheetName val="총괄집계표"/>
      <sheetName val="2000년1차"/>
      <sheetName val="2000전체분"/>
      <sheetName val="교각계산"/>
      <sheetName val="입찰"/>
      <sheetName val="현경"/>
      <sheetName val="골조시행"/>
      <sheetName val="말뚝물량"/>
      <sheetName val="32.銅기기초"/>
      <sheetName val="노임"/>
      <sheetName val="TYPE-B 평균H"/>
      <sheetName val="eq_data"/>
      <sheetName val="7.1유효폭"/>
      <sheetName val="DATA(BAC)"/>
      <sheetName val="3BL공동구 수량"/>
      <sheetName val="가공비"/>
      <sheetName val="신공"/>
      <sheetName val="내역1"/>
      <sheetName val="금액집계"/>
      <sheetName val="난방열교"/>
      <sheetName val="급탕열교"/>
      <sheetName val="을"/>
      <sheetName val="토목내역"/>
      <sheetName val="일위대가목록"/>
      <sheetName val="단가대비표"/>
      <sheetName val="Customer Databas"/>
      <sheetName val="단면가정"/>
      <sheetName val="현장"/>
      <sheetName val="Sheet2"/>
      <sheetName val="(2)"/>
      <sheetName val="기계실"/>
      <sheetName val="단면(RW1)"/>
      <sheetName val="9GNG운반"/>
      <sheetName val="unit"/>
      <sheetName val="단면 (2)"/>
      <sheetName val="터파기및재료"/>
      <sheetName val="실행예산"/>
      <sheetName val="수량산출서"/>
      <sheetName val="dtxl"/>
      <sheetName val="견적서"/>
      <sheetName val="2.예산냴역검토서"/>
      <sheetName val="원형맨홀수량"/>
      <sheetName val="변화치수"/>
      <sheetName val="35_x000e_장주신설"/>
      <sheetName val="woo(mac)"/>
      <sheetName val="사용성검토"/>
      <sheetName val="기계경비"/>
      <sheetName val="여흥"/>
      <sheetName val="Explanation for Page 17"/>
      <sheetName val="단중표"/>
      <sheetName val="EUPDAT2"/>
      <sheetName val="아파트건축"/>
      <sheetName val="TABLE"/>
      <sheetName val="오산갈곳"/>
      <sheetName val="년"/>
      <sheetName val="부대공집계표"/>
      <sheetName val="총투자비산정"/>
      <sheetName val="ROE(FI)"/>
      <sheetName val="Sens&amp;Anal"/>
      <sheetName val="공종별 집계"/>
      <sheetName val="설계예산서"/>
      <sheetName val="장문교(대전)"/>
      <sheetName val="건축(충일분)"/>
      <sheetName val="Sheet5"/>
      <sheetName val="연수동"/>
      <sheetName val="물량표"/>
      <sheetName val="조건표"/>
      <sheetName val="SE-611"/>
      <sheetName val="일위대가 (목록)"/>
      <sheetName val="TYPE1"/>
      <sheetName val="제경비"/>
      <sheetName val="2.대외공문"/>
      <sheetName val="산업개발안내서"/>
      <sheetName val="FRP배관단가(만수)"/>
      <sheetName val="만수배관단가"/>
      <sheetName val="계산근거"/>
      <sheetName val="귀래 설계 공내역서"/>
      <sheetName val="대비표"/>
      <sheetName val="품목"/>
      <sheetName val="장비집계"/>
      <sheetName val="Macro1"/>
      <sheetName val="unit 4"/>
      <sheetName val="실시설계"/>
      <sheetName val="부대대비"/>
      <sheetName val="냉연집계"/>
      <sheetName val="예산서"/>
      <sheetName val="한전고리-을"/>
      <sheetName val="C &amp; G RHS"/>
      <sheetName val="공틀공사"/>
      <sheetName val="전신환매도율"/>
      <sheetName val="1.수인터널"/>
      <sheetName val="전체총괄표"/>
      <sheetName val="요소별"/>
      <sheetName val="전기요금"/>
      <sheetName val="도급대비"/>
      <sheetName val="조건"/>
      <sheetName val="한전위탁공사비2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건축원가계산서"/>
      <sheetName val="전기일위목록"/>
      <sheetName val="총괄내역서"/>
      <sheetName val="일위대가표"/>
      <sheetName val="hvac(제어동)"/>
      <sheetName val="06-BATCH "/>
      <sheetName val="내역총괄표"/>
      <sheetName val="토 적 표"/>
      <sheetName val="품질 및 특성 보정계수"/>
      <sheetName val="단가산출2"/>
      <sheetName val="철거수량"/>
      <sheetName val="표지 (2)"/>
      <sheetName val="대비2"/>
      <sheetName val="자재단가표"/>
      <sheetName val="동원인원산출"/>
      <sheetName val="플랜트 설치"/>
      <sheetName val="COST"/>
      <sheetName val="실행철강하도"/>
      <sheetName val="Model"/>
      <sheetName val="Ⅱ1-0타"/>
      <sheetName val="직노"/>
      <sheetName val="8.자재단가"/>
      <sheetName val="개요"/>
      <sheetName val="자료"/>
      <sheetName val="비대칭계수"/>
      <sheetName val="전동기 SPEC"/>
      <sheetName val="구왤집계표"/>
      <sheetName val="Ⅴ-2.공종별내역"/>
      <sheetName val="장비당단가 (1)"/>
      <sheetName val="구리토평1전기"/>
      <sheetName val="#230,#235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초"/>
      <sheetName val="산근"/>
      <sheetName val="검색"/>
      <sheetName val="예산변경사항"/>
      <sheetName val="코드표"/>
      <sheetName val="관리비"/>
      <sheetName val="현장관리비집계표"/>
      <sheetName val="견적조건"/>
      <sheetName val="예산M12A"/>
      <sheetName val="공종분류"/>
      <sheetName val="별표"/>
      <sheetName val="봉방동근생"/>
      <sheetName val="45,46"/>
      <sheetName val="을지"/>
      <sheetName val="전기"/>
      <sheetName val="설계서"/>
      <sheetName val="단위세대"/>
      <sheetName val="계화배수"/>
      <sheetName val="예산내역서"/>
      <sheetName val="통합"/>
      <sheetName val="COPING"/>
      <sheetName val="EP0618"/>
      <sheetName val="dg"/>
      <sheetName val="5. COST SCHEDULE PER EXPENSE"/>
      <sheetName val="하수급견적대비"/>
      <sheetName val="5공철탑검토표"/>
      <sheetName val="4공철탑검토"/>
      <sheetName val="CS2"/>
      <sheetName val="P.M 별"/>
      <sheetName val="1을"/>
      <sheetName val="U-TYPE(1)"/>
      <sheetName val="단위수량"/>
      <sheetName val="IMP(MAIN)"/>
      <sheetName val="IMP (REACTOR)"/>
      <sheetName val="가설건물"/>
      <sheetName val="IP좌표"/>
      <sheetName val="DIAPHRAGM"/>
      <sheetName val="BOQ-Summary_Form A2"/>
      <sheetName val="입적표"/>
      <sheetName val="일위단가"/>
      <sheetName val="CALCULATION"/>
      <sheetName val="DESIGN_CRETERIA"/>
      <sheetName val="Base_Data"/>
      <sheetName val="GIS재"/>
      <sheetName val="MTR재(한기)"/>
      <sheetName val="GIS.Ry재"/>
      <sheetName val="설계명세서(선로)"/>
      <sheetName val=" 견적서"/>
      <sheetName val="LOPCALC"/>
      <sheetName val="물량산출근거"/>
      <sheetName val="관거공사비"/>
      <sheetName val="Indirect Cost"/>
      <sheetName val="Qheet3"/>
      <sheetName val="국공유지및사유지"/>
      <sheetName val="sum1 (2)"/>
      <sheetName val="major"/>
      <sheetName val="Breakdown"/>
      <sheetName val="내역전기"/>
      <sheetName val="조도"/>
      <sheetName val="입찰안"/>
      <sheetName val="단가조정"/>
      <sheetName val="안ﺬ_xd9d5_ԯ"/>
      <sheetName val="안⢬㢂氀"/>
      <sheetName val="CIVIL"/>
      <sheetName val="SLAB"/>
      <sheetName val="실행내역서"/>
      <sheetName val="DS-최종"/>
      <sheetName val="Proposal"/>
      <sheetName val="설산1.나"/>
      <sheetName val="본사S"/>
      <sheetName val="보차도경계석"/>
      <sheetName val="말뚝지지력산정"/>
      <sheetName val="원가계산서(남측)"/>
      <sheetName val="Despacho (c.civil)"/>
      <sheetName val="명세서"/>
      <sheetName val="배"/>
      <sheetName val="총누계"/>
      <sheetName val="토&amp;흙"/>
      <sheetName val="골재집계"/>
      <sheetName val="단가비교표_공통1"/>
      <sheetName val="일위대가(계측기설치)"/>
      <sheetName val="Budget 2005(DW)"/>
      <sheetName val="ins"/>
      <sheetName val="부하LOAD"/>
      <sheetName val="설계명세서"/>
      <sheetName val="물가"/>
      <sheetName val="J直材4"/>
      <sheetName val="일"/>
      <sheetName val="토사(PE)"/>
      <sheetName val="200"/>
      <sheetName val="Page 1A - Proposal Strategy "/>
      <sheetName val="작성"/>
      <sheetName val="보도경계블럭"/>
      <sheetName val="건물현황"/>
      <sheetName val="재무가정"/>
      <sheetName val="표지1"/>
      <sheetName val="백암비스타내역"/>
      <sheetName val="현대물량"/>
      <sheetName val="재료집계"/>
      <sheetName val="진주방향"/>
      <sheetName val="월선수금"/>
      <sheetName val="일위대가(가설)"/>
      <sheetName val="단가조사"/>
      <sheetName val="단가표 "/>
      <sheetName val="96수출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COVER"/>
      <sheetName val="효성CB 1P기초"/>
      <sheetName val="공통"/>
      <sheetName val="전압강하계산"/>
      <sheetName val="수량산출근거"/>
      <sheetName val="양식"/>
      <sheetName val="투자효율분석"/>
      <sheetName val="부하계산서"/>
      <sheetName val="Main"/>
      <sheetName val="FILE1"/>
      <sheetName val="내역표지"/>
      <sheetName val="교통대책내역"/>
      <sheetName val="ATS단가"/>
      <sheetName val="방송노임"/>
      <sheetName val="심사계산"/>
      <sheetName val="심사물량"/>
      <sheetName val="118.세금과공과"/>
      <sheetName val="세목별"/>
      <sheetName val="부재리스트"/>
      <sheetName val="투찰내역"/>
      <sheetName val="부재력정리"/>
      <sheetName val="재집"/>
      <sheetName val="직재"/>
      <sheetName val="설계내역(2001)"/>
      <sheetName val="20관리비율"/>
      <sheetName val="남ꌀ전JC"/>
      <sheetName val="배수관공"/>
      <sheetName val="D040416"/>
      <sheetName val="1.설계조건"/>
      <sheetName val="착공내역"/>
      <sheetName val="BSD (2)"/>
      <sheetName val="연습"/>
      <sheetName val="본부소개"/>
      <sheetName val="요율"/>
      <sheetName val="배수공토공"/>
      <sheetName val="단면치수"/>
      <sheetName val="아파트1"/>
      <sheetName val="타워기초"/>
      <sheetName val="1.우편집중내역서"/>
      <sheetName val="품셈(기초)"/>
      <sheetName val="가시설수량"/>
      <sheetName val="일반맨홀수량집계"/>
      <sheetName val="RAHMEN"/>
      <sheetName val="전기단가조사서"/>
      <sheetName val="날개벽(시점좌측)"/>
      <sheetName val="변경내역"/>
      <sheetName val="VXXX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BQ-Offsite"/>
      <sheetName val="PipWT"/>
      <sheetName val="갑지(추정)"/>
      <sheetName val="원본"/>
      <sheetName val="FAB별"/>
      <sheetName val="기계경비(시간당)"/>
      <sheetName val="안정검토"/>
      <sheetName val="비교표"/>
      <sheetName val="대림경상68억"/>
      <sheetName val="s"/>
      <sheetName val="기초견적가"/>
      <sheetName val="MW-S"/>
      <sheetName val="NYS"/>
      <sheetName val="MW-BM"/>
      <sheetName val="가시설(TYPE-A)"/>
      <sheetName val="1-1평균터파기고(1)"/>
      <sheetName val="내역(전체)"/>
      <sheetName val="Data&amp;Result"/>
      <sheetName val="dt0301"/>
      <sheetName val="dtt0301"/>
      <sheetName val="일용노임단가"/>
      <sheetName val="L형옹벽"/>
      <sheetName val="정산입력"/>
      <sheetName val="별첨1"/>
      <sheetName val="CAPVC"/>
      <sheetName val="토공 토적표"/>
      <sheetName val="6공구전체"/>
      <sheetName val="1NYS(당)"/>
      <sheetName val="방음벽 기초 일반수량"/>
      <sheetName val="SORCE1"/>
      <sheetName val="가시설단위수량"/>
      <sheetName val="3련 BOX"/>
      <sheetName val="하조서"/>
      <sheetName val="현장관리비내역서"/>
      <sheetName val="기타 정보통신공사"/>
      <sheetName val="표지판현황"/>
      <sheetName val="1호맨홀토공"/>
      <sheetName val="순공사비총괄"/>
      <sheetName val="INPUT"/>
      <sheetName val="갑지1"/>
      <sheetName val="b_balju_cho"/>
      <sheetName val="설변내역1"/>
      <sheetName val="가설공사내역"/>
      <sheetName val="3.건축(현장안)"/>
      <sheetName val="구의33고"/>
      <sheetName val="당초수량"/>
      <sheetName val="구조물공"/>
      <sheetName val="가격조사서"/>
      <sheetName val="참고"/>
      <sheetName val="B767"/>
      <sheetName val="2002년요약"/>
      <sheetName val="자판실행"/>
      <sheetName val="99.6"/>
      <sheetName val="단가(1)"/>
      <sheetName val="3.현장배치"/>
      <sheetName val="남양내역"/>
      <sheetName val="견적정보"/>
      <sheetName val="공사내역"/>
      <sheetName val="단가조사표"/>
      <sheetName val="포장공"/>
      <sheetName val="배수공1"/>
      <sheetName val="원가집계"/>
      <sheetName val="공통가설공사"/>
      <sheetName val="EQUIPMENT -2"/>
      <sheetName val="KP1590_E"/>
      <sheetName val="Condition"/>
      <sheetName val="부대"/>
      <sheetName val="RING WALL"/>
      <sheetName val="기계"/>
      <sheetName val="I一般比"/>
      <sheetName val="Coeffiecient"/>
      <sheetName val="도장수량"/>
      <sheetName val="studio"/>
      <sheetName val="Parts 1 Feb 2004"/>
      <sheetName val="대전21토목내역서"/>
      <sheetName val="세부내역서(전기)"/>
      <sheetName val="list price"/>
      <sheetName val="토공(우물통,기타) "/>
      <sheetName val="현장경비"/>
      <sheetName val="전동기 SP԰_x0000_"/>
      <sheetName val="도급및 실행내역"/>
      <sheetName val="사진"/>
      <sheetName val="FLANGE"/>
      <sheetName val="VALVE"/>
      <sheetName val="Studiþ"/>
      <sheetName val="부대공Ⅱ"/>
      <sheetName val="기타공"/>
      <sheetName val="배수집계"/>
      <sheetName val="3.하중산정4.지지력"/>
      <sheetName val="CAL"/>
      <sheetName val="시행예산"/>
      <sheetName val="대우단가(풍산)"/>
      <sheetName val="예산M5A"/>
      <sheetName val="포장복구집계"/>
      <sheetName val="공사기본내용입력"/>
      <sheetName val="산๿"/>
      <sheetName val="재료缀ᨎ"/>
      <sheetName val="품질 및 缀ᨎ԰_x0000_缀_x0000__x0000_"/>
      <sheetName val="명헾】"/>
      <sheetName val="BQ(실행)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-15.0"/>
      <sheetName val="BOM-Form A.1.III"/>
      <sheetName val="L_RPTA05_목록"/>
      <sheetName val="기준자료"/>
      <sheetName val="DESIGN CRETERIA"/>
      <sheetName val="토류판설치(t=60)"/>
      <sheetName val="사급자재"/>
      <sheetName val="기성내역서표지"/>
      <sheetName val="항목별내԰_x0000_"/>
      <sheetName val="SUB일위대가"/>
      <sheetName val="견적을지"/>
      <sheetName val="적용 기준(환율)-1"/>
      <sheetName val="적용 기준(환율)"/>
      <sheetName val="자재단가 "/>
      <sheetName val="단가산출3"/>
      <sheetName val="단가산출_목록"/>
      <sheetName val="6동"/>
      <sheetName val="합계"/>
      <sheetName val="건축공사"/>
      <sheetName val="내역서(기성청구)"/>
      <sheetName val="적현로"/>
      <sheetName val="차수"/>
      <sheetName val="FLA"/>
      <sheetName val="토공,기초"/>
      <sheetName val="6PILE  (돌출)"/>
      <sheetName val="T진도"/>
      <sheetName val="4.말뚝설계"/>
      <sheetName val="DS_3Q"/>
      <sheetName val="환율"/>
      <sheetName val="8&amp;장비투입현황"/>
      <sheetName val="ꕬ완터널조명(할증제외)"/>
      <sheetName val="굤완터널소화기(할증)"/>
      <sheetName val="일밐공사"/>
      <sheetName val="신우"/>
      <sheetName val="소요자재명세서"/>
      <sheetName val="노무비명세서"/>
      <sheetName val="단가_x0005__x0000_"/>
      <sheetName val="부대공"/>
      <sheetName val="방호벽"/>
      <sheetName val="교통표지"/>
      <sheetName val="낙석방지책"/>
      <sheetName val="IMPEADENC_x0000__x0000_"/>
      <sheetName val=""/>
      <sheetName val="설비내역서"/>
      <sheetName val="건축내역서"/>
      <sheetName val="전기내역서"/>
      <sheetName val="BASIC (2)"/>
      <sheetName val="을 2"/>
      <sheetName val="CC16-내역서"/>
      <sheetName val="산출"/>
      <sheetName val="기본자료"/>
      <sheetName val="송중자재"/>
      <sheetName val="공구손료_산출내역"/>
      <sheetName val="11_자재단가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F_회의실견적(5_14_일대)"/>
      <sheetName val="남양시작동자105노65기1_3화1_2"/>
      <sheetName val="_견적서"/>
      <sheetName val="31_고RTU"/>
      <sheetName val="노원열병합__건축공사기성내역서"/>
      <sheetName val="Sheet1_(2)"/>
      <sheetName val="신규단가-00_11_30"/>
      <sheetName val="I_설계조건"/>
      <sheetName val="전차선로_물량표"/>
      <sheetName val="증감대비"/>
      <sheetName val="Manual Valve List"/>
      <sheetName val="ᰀ"/>
      <sheetName val="작성방법"/>
      <sheetName val="2선재"/>
      <sheetName val="원형䀀ኀ㠀ኃ"/>
      <sheetName val="원형︀ᇕ԰_x0000_"/>
      <sheetName val="전동기 SP︀ᇕ"/>
      <sheetName val="적聀_x0012_"/>
      <sheetName val="1호맨홀가감수량"/>
      <sheetName val="1호맨홀수량산출"/>
      <sheetName val="월선︀ᇕ"/>
      <sheetName val="8.자재단가비교표"/>
      <sheetName val="5.수량집계"/>
      <sheetName val="3.일위대가표"/>
      <sheetName val="언어보정"/>
      <sheetName val="품질보정"/>
      <sheetName val="CRUDE RE-bar"/>
      <sheetName val="기본DATA"/>
      <sheetName val="TB-내역서"/>
      <sheetName val="단가조건(02년)"/>
      <sheetName val="B토목"/>
      <sheetName val="배수공"/>
      <sheetName val="암거"/>
      <sheetName val="입력1"/>
      <sheetName val="품의서"/>
      <sheetName val="98수금사업"/>
      <sheetName val="인사자료총집계"/>
      <sheetName val="건설성적"/>
      <sheetName val="XL4Poppy"/>
      <sheetName val="31.고_x005f_x0000_RTU"/>
      <sheetName val="Data Vol"/>
      <sheetName val="type-F"/>
      <sheetName val="NEYOK"/>
      <sheetName val="B부대공"/>
      <sheetName val="재해-호표"/>
      <sheetName val="전선 및 전선관"/>
      <sheetName val="공사비명세서"/>
      <sheetName val="제잡비계산"/>
      <sheetName val="N賃率-職"/>
      <sheetName val="물량"/>
      <sheetName val="맨홀토공수량"/>
      <sheetName val="총괄-1"/>
      <sheetName val="직공비"/>
      <sheetName val="코헾⿾"/>
      <sheetName val="00내역서"/>
      <sheetName val="Galaxy 소비자가격표"/>
      <sheetName val="BOQ건축"/>
      <sheetName val="DNW"/>
      <sheetName val="입출재고현황 (2)"/>
      <sheetName val="99총공사내역서"/>
      <sheetName val="견적"/>
      <sheetName val="산출내역서집계표"/>
      <sheetName val="날개벽(좌,우=45도,75도)"/>
      <sheetName val="123"/>
      <sheetName val="토공사"/>
      <sheetName val="신천교(음성)"/>
      <sheetName val="실행내역서 "/>
      <sheetName val="TCA"/>
      <sheetName val="dg-VTu"/>
      <sheetName val="APT내역"/>
      <sheetName val="부대시설"/>
      <sheetName val="저"/>
      <sheetName val="단가 및 재료비"/>
      <sheetName val="파일의이용"/>
      <sheetName val="보집계표"/>
      <sheetName val="0"/>
      <sheetName val="밸브설치"/>
      <sheetName val="1"/>
      <sheetName val="단가԰_x0000_缀"/>
      <sheetName val="Macro(차단기)"/>
      <sheetName val="경영상태"/>
      <sheetName val="자재砀⪜︀"/>
      <sheetName val="각종장비전압강하계산"/>
      <sheetName val="소요자재"/>
      <sheetName val="05년5월"/>
      <sheetName val="자재㔰቎԰"/>
      <sheetName val="계화㔀቎"/>
      <sheetName val="자재㗇቎԰"/>
      <sheetName val="자재㗈቎԰"/>
      <sheetName val="자재㔀቎԰"/>
      <sheetName val="자재㕑቎԰"/>
      <sheetName val="종합"/>
      <sheetName val="견적내용입력"/>
      <sheetName val="발신정보"/>
      <sheetName val="기초"/>
      <sheetName val="가설_x0005__x0000_"/>
      <sheetName val="40총괄"/>
      <sheetName val="40집계"/>
      <sheetName val="보԰_x0000_缀"/>
      <sheetName val="보ᰀ፜搀"/>
      <sheetName val="시공측량-을"/>
      <sheetName val="말뚝지지0_x0000_怀"/>
      <sheetName val="물량산출근䡲"/>
      <sheetName val="Baby일위대가"/>
      <sheetName val="GI_x0010__x0000_"/>
      <sheetName val="Testing"/>
      <sheetName val="재료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공정코드"/>
      <sheetName val="POL6차-PIPING"/>
      <sheetName val="예산M︀ᇕ԰"/>
      <sheetName val="ASEM내역"/>
      <sheetName val="슬래브(유곡)"/>
      <sheetName val="전기簀፰쐀፰"/>
      <sheetName val="데리네이타현황"/>
      <sheetName val="96수︀"/>
      <sheetName val="#4DUCT SUPPORT 체크LIST"/>
      <sheetName val="토사(᐀ባ切"/>
      <sheetName val="토사(ꃈፐ"/>
      <sheetName val="JUCKEYK"/>
      <sheetName val="총괄내역԰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개ᰀ"/>
      <sheetName val="1_철주신徸"/>
      <sheetName val="개렀"/>
      <sheetName val="총괄내역렀"/>
      <sheetName val="입적헾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MRS세부"/>
      <sheetName val="설비운영"/>
      <sheetName val="전도금청구서_(2)"/>
      <sheetName val="금전출납_"/>
      <sheetName val="식대_"/>
      <sheetName val="기성고조서(폐기물)_(2)"/>
      <sheetName val="Sheet3_(5)"/>
      <sheetName val="Sheet3_(6)"/>
      <sheetName val="8_PILE__(돌출)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6-3차"/>
      <sheetName val="1.취수장"/>
      <sheetName val="건축마감(E)"/>
      <sheetName val="BOX"/>
      <sheetName val="MAT"/>
      <sheetName val="member design"/>
      <sheetName val="design criteria"/>
      <sheetName val="working load at the btm ft."/>
      <sheetName val="plan&amp;section of foundation"/>
      <sheetName val="soil bearing check"/>
      <sheetName val="CAL."/>
      <sheetName val="단가표"/>
      <sheetName val="일위대가(1)"/>
      <sheetName val="SRC CLOUMN 설계"/>
      <sheetName val="신축수량"/>
      <sheetName val="계렀቟԰"/>
      <sheetName val="입력"/>
      <sheetName val="1.설계기준"/>
      <sheetName val="단︀ᇕ԰"/>
      <sheetName val="부쌔ᄅ0"/>
      <sheetName val="단က_x0000_　"/>
      <sheetName val="말뚝지ᘀ᨜԰_x0000_"/>
      <sheetName val="Ⅴ-2.공ᛇ᨜԰_x0000_"/>
      <sheetName val="오산갈醜"/>
      <sheetName val="말뚝지怀፵∀ᩃ"/>
      <sheetName val="부대_x0005__x0000_"/>
      <sheetName val="견적_x0005__x0000_"/>
      <sheetName val="Ԁ"/>
      <sheetName val="조명시설"/>
      <sheetName val="말뚝지怀፵ን"/>
      <sheetName val="96보완계획7.12"/>
      <sheetName val="산_x0005_"/>
      <sheetName val="남원(내)"/>
      <sheetName val="말뚝지ᴀᨈ԰_x0000_"/>
      <sheetName val="편입토지조서"/>
      <sheetName val="공사비총괄표"/>
      <sheetName val="단가조๿"/>
      <sheetName val="1-1"/>
      <sheetName val="내역(원안-대안)"/>
      <sheetName val="가감수량"/>
      <sheetName val="맨홀수량산출"/>
      <sheetName val="토사԰_x0000_缀_x0000_"/>
      <sheetName val="비대缀ᨎ԰"/>
      <sheetName val="개԰"/>
      <sheetName val="L형옹๿"/>
      <sheetName val="L형옹_x0005_"/>
      <sheetName val="봉방동근_x0005_"/>
      <sheetName val="L형옹尜"/>
      <sheetName val="연령현황"/>
      <sheetName val="문학간접"/>
      <sheetName val="2공구산출내역"/>
      <sheetName val="경비_원본"/>
      <sheetName val="산尜"/>
      <sheetName val="맨홀수량"/>
      <sheetName val="세부내역"/>
      <sheetName val="현장별계약현황('98.10.31)"/>
      <sheetName val="오산︀폕"/>
      <sheetName val="stability check"/>
      <sheetName val="design load"/>
      <sheetName val="CAT_5"/>
      <sheetName val="PRO_DCI"/>
      <sheetName val="INST_DCI"/>
      <sheetName val="HVAC_DCI"/>
      <sheetName val="PIPE_DCI"/>
      <sheetName val="공사비 내역 (가)"/>
      <sheetName val="Sitec120"/>
      <sheetName val="장비"/>
      <sheetName val="내역서(우)"/>
      <sheetName val="sheets"/>
      <sheetName val="전등"/>
      <sheetName val="철거수_x0000_"/>
      <sheetName val="공사원가_x0005__x0000_"/>
      <sheetName val="총공사비"/>
      <sheetName val="GL연결용"/>
      <sheetName val="비교缀"/>
      <sheetName val="화산경계"/>
      <sheetName val="품셈TABLE"/>
      <sheetName val="재1"/>
      <sheetName val="4)유동표"/>
      <sheetName val="Sheet17"/>
      <sheetName val="2001예정공정표 "/>
      <sheetName val="간접비내역-1"/>
      <sheetName val="문산방향-교대(A2)"/>
      <sheetName val="비교_x0005_"/>
      <sheetName val="입찰견적보고서"/>
      <sheetName val="Mp-team 1"/>
      <sheetName val="자료(통합)"/>
      <sheetName val="대상공사(조달청)"/>
      <sheetName val="지계"/>
      <sheetName val="물︀"/>
      <sheetName val="역T형"/>
      <sheetName val="Parameter"/>
      <sheetName val="수량산출근窨"/>
      <sheetName val="부재치수입력"/>
      <sheetName val="쵽午_x0013_"/>
      <sheetName val="쵽䡲る"/>
      <sheetName val="dH"/>
      <sheetName val="3.CCTV설비공사"/>
      <sheetName val="을 1"/>
      <sheetName val="예산蔘_x001c_蕜_x001c_"/>
      <sheetName val="예산诘_x001c_谜_x001c_"/>
      <sheetName val="Inquiry"/>
      <sheetName val="오산갈漰"/>
      <sheetName val="오산갈_x0005_"/>
      <sheetName val="사급자재총괄"/>
      <sheetName val="일위산출"/>
      <sheetName val="예산"/>
      <sheetName val="PILE길이산출(DRA)"/>
      <sheetName val="SILICATE"/>
      <sheetName val="(자가망)일위대가표"/>
      <sheetName val=""/>
      <sheetName val="/_x0000_"/>
      <sheetName val="倀Ṙ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BOM"/>
      <sheetName val="계화_x0005__x0000_"/>
      <sheetName val="계화髜_x0013_"/>
      <sheetName val="Code-&gt;No"/>
      <sheetName val="sc0314 Index"/>
      <sheetName val="EQUIP-H"/>
      <sheetName val="EACT10"/>
      <sheetName val="Ⰰὖ"/>
      <sheetName val="䀀⹛"/>
      <sheetName val="국내조달(통합-1)"/>
      <sheetName val="　ፙ"/>
      <sheetName val="Construction"/>
      <sheetName val="48일위"/>
      <sheetName val="22일위"/>
      <sheetName val="49일위"/>
      <sheetName val="코드猂"/>
      <sheetName val="35_x005f_x000e_장주신설"/>
      <sheetName val="계화丵〒"/>
      <sheetName val="전체"/>
      <sheetName val="일반부하"/>
      <sheetName val="일반전기"/>
      <sheetName val="쵽괄墌"/>
      <sheetName val="부대공헾】_x0005_"/>
      <sheetName val="계획세헾"/>
      <sheetName val="성토도수로현황"/>
      <sheetName val="안က_x0000_瀀"/>
      <sheetName val="안/_x0000_ "/>
      <sheetName val="공사비예산서(토목분)"/>
      <sheetName val="공조생기"/>
      <sheetName val="항목별내역헾"/>
      <sheetName val="일위대가㢸"/>
      <sheetName val="계摠"/>
      <sheetName val="Ⅴ-2.砀鹅瘂/"/>
      <sheetName val="Ⅴ-2.ᰀ፜搀፜"/>
      <sheetName val="J︀ᇕ԰"/>
      <sheetName val="자료입력"/>
      <sheetName val="AP1"/>
      <sheetName val="실행철헾】_x0005_"/>
      <sheetName val="자재단䈀Ὢ"/>
      <sheetName val="계획세_x0005_"/>
      <sheetName val="계획세喀"/>
      <sheetName val="부하(성남)"/>
      <sheetName val="내역(자100%,노100%)기아화성UD동"/>
      <sheetName val="1.설계설명서"/>
      <sheetName val="J直材_x0005_"/>
      <sheetName val=" ԰_x0000_缀"/>
      <sheetName val="D01"/>
      <sheetName val="SUMMARY"/>
      <sheetName val="PAINT"/>
      <sheetName val="콘크리트타설집계표"/>
      <sheetName val="일반맨홀수량집계(A-7 LINE)"/>
      <sheetName val="물량산〒_x0005_"/>
      <sheetName val="부紀ዱ԰"/>
      <sheetName val="을부담_x0000__x0000_頀"/>
      <sheetName val="전기공사"/>
      <sheetName val="단가址&quot;垌"/>
      <sheetName val="부표총괄"/>
      <sheetName val="도급예산내역᐀ባ搀腳"/>
      <sheetName val="101동"/>
      <sheetName val="업무처리전"/>
      <sheetName val="장비분석"/>
      <sheetName val="구왤렀቟԰"/>
      <sheetName val="도급양식"/>
      <sheetName val="총누헾"/>
      <sheetName val="M1"/>
      <sheetName val="기자재비"/>
      <sheetName val="노임변동률"/>
      <sheetName val="guard(mac)"/>
      <sheetName val="채권(하반기)"/>
      <sheetName val="CONTENTS"/>
      <sheetName val="우각부보강"/>
      <sheetName val="Ⅴ-2.︀ᇕ԰_x0000_缀"/>
      <sheetName val="대로근거"/>
      <sheetName val="오ԯ_x0000_缀"/>
      <sheetName val="오砀⦁︀"/>
      <sheetName val="단위헾】"/>
      <sheetName val="S1"/>
      <sheetName val="계획세_x0010_"/>
      <sheetName val="20"/>
      <sheetName val="관리사무소"/>
      <sheetName val="계԰"/>
      <sheetName val="기계내역서"/>
      <sheetName val="Motor Data"/>
      <sheetName val="설산岘_x001b_幌"/>
      <sheetName val="설산嗸0丵"/>
      <sheetName val="설산_x0000__x0000_嬜"/>
      <sheetName val="TYPE-A"/>
      <sheetName val="단가¬⽘"/>
      <sheetName val="단가֬_x0000_"/>
      <sheetName val="연돌일위집계"/>
      <sheetName val="工완성공사율"/>
      <sheetName val="적용환율"/>
      <sheetName val="예산변경_x0000__x0000_"/>
      <sheetName val="연동 내역서"/>
      <sheetName val="인건비 "/>
      <sheetName val="기초일위"/>
      <sheetName val="시설일위"/>
      <sheetName val="식재일위"/>
      <sheetName val="현장유지관리비"/>
      <sheetName val="공통(20-91)"/>
      <sheetName val="자재"/>
      <sheetName val="Wt of Mod."/>
      <sheetName val="DRAIN DRUM PIT D-301"/>
      <sheetName val="내역총헾】"/>
      <sheetName val="부翇ᨎ԰"/>
      <sheetName val="부缀ᨎ԰"/>
      <sheetName val="예가표"/>
      <sheetName val="총누_x0005_"/>
      <sheetName val="견ԯ_x0000_缀"/>
      <sheetName val="오산갈墨"/>
      <sheetName val="︀ᇕ"/>
      <sheetName val="견֮_x0000_缀"/>
      <sheetName val="날개벽(TYPE3)"/>
      <sheetName val="단㔀቎԰"/>
      <sheetName val="설계산출기䀀"/>
      <sheetName val="실행철강矨_x001e_"/>
      <sheetName val="1F"/>
      <sheetName val="토적표"/>
      <sheetName val="수문일1"/>
      <sheetName val="제조98"/>
      <sheetName val="7내역"/>
      <sheetName val="보렀቟԰"/>
      <sheetName val="자재집계표"/>
      <sheetName val="간접비"/>
      <sheetName val="공주-교대(A1)"/>
      <sheetName val="하도금액분계"/>
      <sheetName val="구왤집︀ᇕ"/>
      <sheetName val="FB25JN"/>
      <sheetName val="총누怸"/>
      <sheetName val="총누_x0010_"/>
      <sheetName val="청제공기계일위대가"/>
      <sheetName val="비목군단가비교표"/>
      <sheetName val="분석"/>
      <sheetName val="건축외주"/>
      <sheetName val="자  재"/>
      <sheetName val="도"/>
      <sheetName val="[DS-LOAD.XLS]안/_x0000_ "/>
      <sheetName val="[DS-LOAD.XLS]Ⅴ-2.砀鹅瘂/"/>
      <sheetName val="DJ1"/>
      <sheetName val="က_x0000_"/>
      <sheetName val="쀀ፐ"/>
      <sheetName val="缀ᨎ"/>
      <sheetName val="TRE TABLE"/>
      <sheetName val="#2_일위대가목록"/>
      <sheetName val=" ㇆"/>
      <sheetName val="_x0000_㇇"/>
      <sheetName val="裁"/>
      <sheetName val="쏁"/>
      <sheetName val="怀"/>
      <sheetName val="䈀ᅪ"/>
      <sheetName val="직勨"/>
      <sheetName val="봉방_x0000__x0000_沰"/>
      <sheetName val="봉방䡲る_x0000_"/>
      <sheetName val="정보매체A동"/>
      <sheetName val="자탐수량산출서"/>
      <sheetName val=" 閍"/>
      <sheetName val="crude.SLAB RE-bar"/>
      <sheetName val="품질 및 특성 쌞ᄅ0_x0000_"/>
      <sheetName val="C1ㅇ"/>
      <sheetName val="예산변ﻔᇕ԰"/>
      <sheetName val="별䠍"/>
      <sheetName val="d_x0010_"/>
      <sheetName val="월별자금계획"/>
      <sheetName val="archi(본사)"/>
      <sheetName val="전체헾】_x0005_"/>
      <sheetName val="3헾】_x0005_"/>
      <sheetName val="실행๿〚_x0005_"/>
      <sheetName val="총공사내역서"/>
      <sheetName val="총누_x0000_"/>
      <sheetName val="입_x0005__x0000_"/>
      <sheetName val="입헾】"/>
      <sheetName val="물량 산출 통신 맨홀"/>
      <sheetName val="Architecture Work"/>
      <sheetName val="JOINT1"/>
      <sheetName val="목차 "/>
      <sheetName val="계화배׃"/>
      <sheetName val="Macro(전선)"/>
      <sheetName val="광속"/>
      <sheetName val="Macro(전등)"/>
      <sheetName val="구왤집계徸"/>
      <sheetName val="주빔의 설계"/>
      <sheetName val="[DS-LOAD.XLS]/_x0000_"/>
      <sheetName val="을부담운반헾"/>
      <sheetName val="각종양식"/>
      <sheetName val="3CHBDC"/>
      <sheetName val="토공정보"/>
      <sheetName val="PIPE"/>
      <sheetName val="자재총집계"/>
      <sheetName val="지장물C"/>
      <sheetName val="견적서-을지"/>
      <sheetName val="5지구단위"/>
      <sheetName val="기본입력"/>
      <sheetName val="제품목록"/>
      <sheetName val="8.자재_x0000__x0000_"/>
      <sheetName val="wall"/>
      <sheetName val="코鰀፰"/>
      <sheetName val="direct"/>
      <sheetName val="wage"/>
      <sheetName val="1,2공구원가계산서"/>
      <sheetName val="1공구산출내역서"/>
      <sheetName val="단면炜_x0013_"/>
      <sheetName val="부Ç_x0000_Ԁ"/>
      <sheetName val="Ⅴ-2.缀ᨎ԰_x0000_缀"/>
      <sheetName val="일반맨԰_x0000_缀_x0000__x0000_"/>
      <sheetName val="Ⅴ-2.԰_x0000_缀_x0000__x0000_"/>
      <sheetName val="집수정단"/>
      <sheetName val="계丵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배수贘_x0013_릠"/>
      <sheetName val="배수午_x0013_ᡐ"/>
      <sheetName val="내역서(total)"/>
      <sheetName val="118.세금丵⼞_x0005_"/>
      <sheetName val="옹벽"/>
      <sheetName val="AS복구"/>
      <sheetName val="중기터파기"/>
      <sheetName val="변수값"/>
      <sheetName val="중기상차"/>
      <sheetName val="증감내역서"/>
      <sheetName val="부ﻇᇕ԰"/>
      <sheetName val="안᐀ባ혀"/>
      <sheetName val="구왤_x0000__x0000_⯐"/>
      <sheetName val="개별직종노임단가(2003.9)"/>
      <sheetName val="총 원가계산"/>
      <sheetName val="96작생능"/>
      <sheetName val="치수표"/>
      <sheetName val="견頀⢀_xdc00_"/>
      <sheetName val="118.세금Ԉ_x0000_缀"/>
      <sheetName val="조달요청서"/>
      <sheetName val="현장코드"/>
      <sheetName val="해외코드"/>
      <sheetName val="RH-BEAM"/>
      <sheetName val="우석문틀"/>
      <sheetName val="안전사尀"/>
      <sheetName val="안전사֬"/>
      <sheetName val="안전사ԯ"/>
      <sheetName val="안전사堀"/>
      <sheetName val="MEXICO-C"/>
      <sheetName val="단讬ᨪ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설산1⥸"/>
      <sheetName val="설산1⠀ᡶ"/>
      <sheetName val="설산1찀᎔"/>
      <sheetName val="설산1倀⮓"/>
      <sheetName val="설산1저ᱵ"/>
      <sheetName val="안ᰀ፜搀"/>
      <sheetName val="예산ᰀ፜搀"/>
      <sheetName val="안蠱⥐蠀"/>
      <sheetName val="안頴⥞ꠀ"/>
      <sheetName val="설계명세서丵〒_x0005__x0000_"/>
      <sheetName val="DPRKMHDT"/>
      <sheetName val="직_x0005_"/>
      <sheetName val="118.세금과공簀"/>
      <sheetName val="118.세금과공缀"/>
      <sheetName val="118.세금과공ꠀ"/>
      <sheetName val="기계경비일람"/>
      <sheetName val="단0_x0000_"/>
      <sheetName val="단0_x0000_砀"/>
      <sheetName val="단堀᎟鰀"/>
      <sheetName val="공사입력"/>
      <sheetName val="설계산㔀቎԰"/>
      <sheetName val="11"/>
      <sheetName val="식재"/>
      <sheetName val="시설물"/>
      <sheetName val="식재출력용"/>
      <sheetName val="유지관리"/>
      <sheetName val="설계산砊ⵍ堀"/>
      <sheetName val="설계산砷ⵍ쀀"/>
      <sheetName val="설계산硁ⵍꠀ"/>
      <sheetName val="설계산砊ⵍࠀ"/>
      <sheetName val="c.s"/>
      <sheetName val="투︀ᇕ԰"/>
      <sheetName val="암거공"/>
      <sheetName val="전기︀ᇕ"/>
      <sheetName val="명԰_x0000_"/>
      <sheetName val="설계가"/>
      <sheetName val="짬뽕최종2-2"/>
      <sheetName val="각형맨홀"/>
      <sheetName val="별鰀"/>
      <sheetName val="산揄"/>
      <sheetName val="쵽괄_x0005_"/>
      <sheetName val="주경기-오배수"/>
      <sheetName val="ꀀፐ"/>
      <sheetName val="물가대비표"/>
      <sheetName val="수량산출서-2"/>
      <sheetName val="일석"/>
      <sheetName val="오산갈橂"/>
      <sheetName val="9호관로"/>
      <sheetName val="사통"/>
      <sheetName val="찍기"/>
      <sheetName val="전체실적"/>
      <sheetName val="물缀ᨎ"/>
      <sheetName val="계缀ᨎ԰"/>
      <sheetName val="입사시직위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감가상각"/>
      <sheetName val="B76_x0005_"/>
      <sheetName val="산怀"/>
      <sheetName val="B76_x001c_"/>
      <sheetName val="설계서을"/>
      <sheetName val="물ᘀ᨜"/>
      <sheetName val="오산ꈀ"/>
      <sheetName val="오산Ⰰⵕ"/>
      <sheetName val="장비당단가 ︀ᇕ԰"/>
      <sheetName val="P.쀀⊒缀"/>
      <sheetName val="P.尀⊓ꐀ"/>
      <sheetName val="중기사용료산출근거"/>
      <sheetName val="상촌2교-일반수량집계"/>
      <sheetName val="산헾"/>
      <sheetName val="지표"/>
      <sheetName val="45,4H"/>
      <sheetName val="MFAB"/>
      <sheetName val="MFRT"/>
      <sheetName val="MPKG"/>
      <sheetName val="MPRD"/>
      <sheetName val="KSTAR-M"/>
      <sheetName val="조도계산"/>
      <sheetName val="D-ELECT"/>
      <sheetName val="방송丵〒"/>
      <sheetName val="미드수량"/>
      <sheetName val="DS-최尜"/>
      <sheetName val="현장관리비참조"/>
      <sheetName val="견적990322"/>
      <sheetName val="IO LIST"/>
      <sheetName val="2001년 MCC 집계"/>
      <sheetName val="YES-T"/>
      <sheetName val="SLAB&quot;1&quot;"/>
      <sheetName val="토목공사"/>
      <sheetName val="DATA-UPS"/>
      <sheetName val="1_철주신圠"/>
      <sheetName val="운영및유지보수"/>
      <sheetName val="ASP"/>
      <sheetName val="총사업비명세"/>
      <sheetName val="DSRA"/>
      <sheetName val="재원조달계획"/>
      <sheetName val="유지관리비외"/>
      <sheetName val="3_2_집기비품교체주기"/>
      <sheetName val="인원계획-미화"/>
      <sheetName val="전신환매︀ᇕ"/>
      <sheetName val="2.입력"/>
      <sheetName val="총괄내_x0000__x0000_"/>
      <sheetName val="버스운행안내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C &amp; Ô_x0000_Ԁ_x0000_耀"/>
      <sheetName val="C &amp; Ô_x0000_Ԁ_x0000__x0000_"/>
      <sheetName val="설산1︀ᇕ"/>
      <sheetName val="설산1ꠊₒ"/>
      <sheetName val="노임(1차)"/>
      <sheetName val=""/>
      <sheetName val="렀"/>
      <sheetName val="㔀"/>
      <sheetName val="ꠋ"/>
      <sheetName val="砌"/>
      <sheetName val="예산ᛅ⼝_x0005_"/>
      <sheetName val="밃"/>
      <sheetName val="노무산출서"/>
      <sheetName val="堇"/>
      <sheetName val="踂"/>
      <sheetName val="철거산출근거"/>
      <sheetName val="단위세萸"/>
      <sheetName val="단위세_x0005_"/>
      <sheetName val="일위집계표"/>
      <sheetName val="단락전류-A"/>
      <sheetName val="FRT_O"/>
      <sheetName val="FAB_I"/>
      <sheetName val="하수급㥝〒_x0005__x0000_"/>
      <sheetName val="조경일람"/>
      <sheetName val="부대廠_x0013_"/>
      <sheetName val="골재헾】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35장주신설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TYPE-B_평균H"/>
      <sheetName val="장비당단가_(1)"/>
      <sheetName val="품질_및_특성_보정계수"/>
      <sheetName val="31_고"/>
      <sheetName val="C_&amp;_G_RHS"/>
      <sheetName val="Customer_Databas"/>
      <sheetName val="Explanation_for_Page_17"/>
      <sheetName val="단면_(2)"/>
      <sheetName val="토_적_표"/>
      <sheetName val="공종별_집계"/>
      <sheetName val="일위대가_(목록)"/>
      <sheetName val="귀래_설계_공내역서"/>
      <sheetName val="unit_4"/>
      <sheetName val="2_예산냴역검토서"/>
      <sheetName val="토공(우물통,기타)_"/>
      <sheetName val="1_수인터널"/>
      <sheetName val="플랜트_설치"/>
      <sheetName val="BOQ-Summary_Form_A2"/>
      <sheetName val="06-BATCH_"/>
      <sheetName val="P_M_별"/>
      <sheetName val="IMP_(REACTOR)"/>
      <sheetName val="방음벽_기초_일반수량"/>
      <sheetName val="설산1_나"/>
      <sheetName val="8_자재단가"/>
      <sheetName val="5__COST_SCHEDULE_PER_EXPENSE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복구량산정_및_전용회선_사용1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단가산출집계"/>
      <sheetName val="국공유԰_x0000_缀_x0000__x0000_"/>
      <sheetName val="5.정산서"/>
      <sheetName val="부대헾】"/>
      <sheetName val="설계밇譤0_x0000_"/>
      <sheetName val="약품공급2"/>
      <sheetName val="Modeþ"/>
      <sheetName val="Mode_x0000_"/>
      <sheetName val="노단"/>
      <sheetName val="36단가"/>
      <sheetName val="도급대︀"/>
      <sheetName val="운반비집계"/>
      <sheetName val="공사착공계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00하노임"/>
      <sheetName val="PREFACE"/>
      <sheetName val="한전위탁저㾃ఀ㾄"/>
      <sheetName val="명일작업계획 (3)"/>
      <sheetName val="가로등기초"/>
      <sheetName val="식재인부"/>
      <sheetName val="안정검토(온1)"/>
      <sheetName val="원하대비"/>
      <sheetName val="원도급"/>
      <sheetName val="하도급"/>
      <sheetName val="한전위탁缀稪ԯ_x0000_"/>
      <sheetName val="부대浜_x0015_"/>
      <sheetName val="암거단위"/>
      <sheetName val="포장공사"/>
      <sheetName val="아파트_x0000__x0000_"/>
      <sheetName val="예산M렀቟԰"/>
      <sheetName val="U-TYPE(15"/>
      <sheetName val="예산Mꠀᕗ䈀"/>
      <sheetName val="예산Mࠀ⩗䈀"/>
      <sheetName val="예산M䈀뉪ԯ"/>
      <sheetName val="예산M栀⡓䈀"/>
      <sheetName val="U-TYPE(1ø"/>
      <sheetName val="실행_x0005__x0000_"/>
      <sheetName val="수량산唈&amp;橂"/>
      <sheetName val="96수헾"/>
      <sheetName val="설계명세서က_x0000_ꠀ"/>
      <sheetName val="수목데이타"/>
      <sheetName val="개쌈"/>
      <sheetName val="산徸"/>
      <sheetName val="FILE¸"/>
      <sheetName val="FILE_x0000_"/>
      <sheetName val="c._x0010_"/>
      <sheetName val="c.¨"/>
      <sheetName val="산_x0010_"/>
      <sheetName val="1단계"/>
      <sheetName val="설산1ꠀᑶ"/>
      <sheetName val="설산1ꠀᡳ"/>
      <sheetName val="설산1⠀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공사원가계산㔀"/>
      <sheetName val="㗇቎"/>
      <sheetName val="설산1렀⑙"/>
      <sheetName val="계墨"/>
      <sheetName val="계橂"/>
      <sheetName val="계唸"/>
      <sheetName val="계_x0005_"/>
      <sheetName val="계勠"/>
      <sheetName val="설산1䈀潪"/>
      <sheetName val="설산1_x0000_艭"/>
      <sheetName val="진행 DATA (2)"/>
      <sheetName val="J直材崀"/>
      <sheetName val="자怀"/>
      <sheetName val="설계예시"/>
      <sheetName val="3) 클레임 반영시"/>
      <sheetName val="전체내역서"/>
      <sheetName val="Mobilization"/>
      <sheetName val="Input Table"/>
      <sheetName val="Indirect_Cost"/>
      <sheetName val="Ⅴ-2_공종별내역"/>
      <sheetName val="2_대외공문"/>
      <sheetName val="다이꾸"/>
      <sheetName val="A-11 Steel Str (2)"/>
      <sheetName val="IPL_SCHEDULE"/>
      <sheetName val="Material"/>
      <sheetName val="계화㠀⡿"/>
      <sheetName val="ꠀ፺"/>
      <sheetName val="견적대비표"/>
      <sheetName val="노무비계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Macro2"/>
      <sheetName val="설산㔀቎԰"/>
      <sheetName val="관경별우수관집계"/>
      <sheetName val="대차대조표"/>
      <sheetName val="손익계산서"/>
      <sheetName val="일위대가표-3"/>
      <sheetName val="UR2-Calculation"/>
      <sheetName val="C &amp; G RH_x0000_"/>
      <sheetName val="Tot-sum"/>
      <sheetName val="HORI. VESSEL"/>
      <sheetName val="2.설계제원"/>
      <sheetName val="Manpower"/>
      <sheetName val="설계缀ᨪ԰_x0000_"/>
      <sheetName val="입〒"/>
      <sheetName val="과천MAIN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건԰_x0000_缀"/>
      <sheetName val="건ᰀ፜搀"/>
      <sheetName val="고려단가"/>
      <sheetName val="Ⅴ-2.︀ԯ_x0000_缀"/>
      <sheetName val="부대僰_x0013_"/>
      <sheetName val="토사(僰_x0013_闰"/>
      <sheetName val="7단가"/>
      <sheetName val="방음벽 기초 尜_x0013_層_x0013_"/>
      <sheetName val="계화배尜"/>
      <sheetName val="안㔀቎԰"/>
      <sheetName val="기초부재력검토"/>
      <sheetName val="Proposa_x0005_"/>
      <sheetName val="비교尜"/>
      <sheetName val="원가계산 (2)"/>
      <sheetName val="154TW"/>
      <sheetName val="방음벽 기초 丵〒_x0005__x0000_"/>
      <sheetName val="노무"/>
      <sheetName val="118.세금과丵〒"/>
      <sheetName val="경상비내역서"/>
      <sheetName val="명단"/>
      <sheetName val="총누荈"/>
      <sheetName val="평당"/>
      <sheetName val="물량산출_x0005__x0000_"/>
      <sheetName val="건㔀቎԰"/>
      <sheetName val="DS-최_x0005_"/>
      <sheetName val="DS-최畠"/>
      <sheetName val="부대tu"/>
      <sheetName val="M-EQPT-Z"/>
      <sheetName val="명_x0005__x0000_"/>
      <sheetName val="국사현황"/>
      <sheetName val="Sh丵⼺_x0005__x0000_"/>
      <sheetName val="날개벽수량표"/>
      <sheetName val="일︀ᇕ԰"/>
      <sheetName val="Modeø"/>
      <sheetName val="Modeè"/>
      <sheetName val="단가견적조사표"/>
      <sheetName val="견"/>
      <sheetName val="공사원가계_x0000_"/>
      <sheetName val="공사원가계_x0010__x0000_"/>
      <sheetName val="DOGI"/>
      <sheetName val="물가단가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케이블"/>
      <sheetName val="기본(98)"/>
      <sheetName val="J直材㥨"/>
      <sheetName val="J直材_x0010_"/>
      <sheetName val="총괄내畠_x0013_"/>
      <sheetName val="물가시세"/>
      <sheetName val="구왤집계闰"/>
      <sheetName val="배수공炕"/>
      <sheetName val="사업부배부A"/>
      <sheetName val="일위대가(계측기설㔀቎"/>
      <sheetName val="일위대가(계측기설︀ᇕ"/>
      <sheetName val="1.2.1 마루높이결정"/>
      <sheetName val="확약서"/>
      <sheetName val="뚝토공"/>
      <sheetName val="분류표"/>
      <sheetName val="위치조서"/>
      <sheetName val="별ꠀ"/>
      <sheetName val="점공통경비배부"/>
      <sheetName val="명芘'"/>
      <sheetName val="별㔀"/>
      <sheetName val="기본사항"/>
      <sheetName val="설계명세서(怀፵"/>
      <sheetName val="부대공ԯ_x0000_缀"/>
      <sheetName val="설계명세서(԰_x0000_缀"/>
      <sheetName val="총누᠀"/>
      <sheetName val="입丵〒"/>
      <sheetName val="설산1餀"/>
      <sheetName val="설계명세서_x0005__x0000__x0000_"/>
      <sheetName val="철거丵〒"/>
      <sheetName val="대치판정"/>
      <sheetName val="말뚝지㰀᎕萀᎕"/>
      <sheetName val="산丵"/>
      <sheetName val="4.2유효폭의 계산"/>
      <sheetName val="쌌ᄅ"/>
      <sheetName val="발주설계서(당초)"/>
      <sheetName val="2차공사"/>
      <sheetName val="SE-⠀⎃氀"/>
      <sheetName val="예산변鰀㵺"/>
      <sheetName val="Ⅴ-2.공종별헾⾓"/>
      <sheetName val="연부97-1"/>
      <sheetName val="공사원가Â"/>
      <sheetName val="LOPCAL_x0005_"/>
      <sheetName val="FUSE_MCB"/>
      <sheetName val="한전위탁_x0000__x0000_倀1"/>
      <sheetName val="계화膸)"/>
      <sheetName val="현황산출서"/>
      <sheetName val="방음벽 기초䈀㉪ԯ_x0000_缀"/>
      <sheetName val="G㑈ď鎀"/>
      <sheetName val="전기ᰀ፜"/>
      <sheetName val="도체종-상수표"/>
      <sheetName val="4_실행예산단가산출서(단壅Ꮕ"/>
      <sheetName val="봉방동근︀"/>
      <sheetName val="중연"/>
      <sheetName val="이익영"/>
      <sheetName val="예산변︽ᇕ԰"/>
      <sheetName val="DATA (EPS)"/>
      <sheetName val="DATA (TRAY)"/>
      <sheetName val="부대시설-부하계산서"/>
      <sheetName val="공사비내역서"/>
      <sheetName val="예산礊"/>
      <sheetName val="견적쌐똅"/>
      <sheetName val="ᰀЀࠀ܀ЀԀЀ؀̀"/>
      <sheetName val="부안일위"/>
      <sheetName val="도급예산내역서총괄_x0005_"/>
      <sheetName val="도급예산내역서총괄罸"/>
      <sheetName val="총누䟣"/>
      <sheetName val="IMP (REAC罈_x001e_羌_x001e_"/>
      <sheetName val="BM"/>
      <sheetName val="GR"/>
      <sheetName val="OCT.FDN"/>
      <sheetName val="단면ᘀ᨜"/>
      <sheetName val="수지표"/>
      <sheetName val="셀명"/>
      <sheetName val="가시_x0005__x0000_"/>
      <sheetName val="구왤헾】_x0005_"/>
      <sheetName val="Macro(전기)"/>
      <sheetName val="주요업체"/>
      <sheetName val="풍하중1"/>
      <sheetName val="AC-01-원본"/>
      <sheetName val="General Data"/>
      <sheetName val="운반비정산"/>
      <sheetName val="정산"/>
      <sheetName val="중로근거"/>
      <sheetName val="전체도급"/>
      <sheetName val="SUMMARY(S)"/>
      <sheetName val="품셈"/>
      <sheetName val="비대ⴀ癆顶"/>
      <sheetName val="단위傡"/>
      <sheetName val="단위_x0000__x0000_"/>
      <sheetName val="단위䈳牪"/>
      <sheetName val="단위䈳奪"/>
      <sheetName val="지질조사"/>
      <sheetName val="견적업체"/>
      <sheetName val="단위竀7"/>
      <sheetName val="䠾㥿"/>
      <sheetName val="롤러"/>
      <sheetName val="Recording,Phone,Headset,PC"/>
      <sheetName val="부대᐀፣"/>
      <sheetName val="jan"/>
      <sheetName val="2월"/>
      <sheetName val="BKDN"/>
      <sheetName val="입丵⼳"/>
      <sheetName val="입啨/"/>
      <sheetName val="E01-02(EV-1-LBS)"/>
      <sheetName val="공사비산출내역"/>
      <sheetName val="첨부파일"/>
      <sheetName val="EE-PROP"/>
      <sheetName val="횡배수관"/>
      <sheetName val="전체_x0005__x0000_"/>
      <sheetName val="전체헾⼝_x0005_"/>
      <sheetName val=" 견徸〒"/>
      <sheetName val=" 견헾】"/>
      <sheetName val=" 견丵〒"/>
      <sheetName val="운반헾】_x0005_"/>
      <sheetName val="하중계산"/>
      <sheetName val="TIE-IN"/>
      <sheetName val="D-3109"/>
      <sheetName val="비용"/>
      <sheetName val="일반맨홀鲕ԯ_x0000_"/>
      <sheetName val=""/>
      <sheetName val="물량산출ᣇẞ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동해title"/>
      <sheetName val="보차도경계석수량"/>
      <sheetName val="토공A"/>
      <sheetName val="주요항목별"/>
      <sheetName val="모델링"/>
      <sheetName val="원가서"/>
      <sheetName val="SE-退ꩽ܁"/>
      <sheetName val="협조전"/>
      <sheetName val="코徸〒"/>
      <sheetName val="4.동력"/>
      <sheetName val="설계산렀ꮫԯ"/>
      <sheetName val="변䈀ᅪ԰"/>
      <sheetName val="Languages"/>
      <sheetName val="조명투자및환수계획"/>
      <sheetName val="제조중간결과"/>
      <sheetName val="맨홀공 수량집계표"/>
      <sheetName val="STRUCTURAL STEEL"/>
      <sheetName val="개0"/>
      <sheetName val="검사현황"/>
      <sheetName val="5월"/>
      <sheetName val="근태"/>
      <sheetName val="E총15"/>
      <sheetName val="Input Names"/>
      <sheetName val="현장설명서"/>
      <sheetName val="산근1"/>
      <sheetName val="항목별蠀᝙㔀"/>
      <sheetName val="항목별㔀艎ԯ"/>
      <sheetName val="항목별ㅊ䈀"/>
      <sheetName val="항목별䈀Ꝫԯ"/>
      <sheetName val="도로구조공사비"/>
      <sheetName val="도로토공공사비"/>
      <sheetName val="여수토공사비"/>
      <sheetName val="Ⅴ-2.공종별_x0005__x0000_"/>
      <sheetName val="설산1က፭"/>
      <sheetName val="H-pile(298x299)"/>
      <sheetName val="H-pile(250x250)"/>
      <sheetName val="설산1蠀᥮"/>
      <sheetName val="운반_x0000__x0000_㚐"/>
      <sheetName val="[DS-LOAD.XLS]입啨/"/>
      <sheetName val="명鉈0"/>
      <sheetName val="Constant"/>
      <sheetName val="물량내역"/>
      <sheetName val="새공통"/>
      <sheetName val="사용자정의"/>
      <sheetName val="제품표준규격"/>
      <sheetName val="장비당단가֬_x0000_缀_x0000_"/>
      <sheetName val="TABLE3"/>
      <sheetName val="증감분석"/>
      <sheetName val="국공유지및사︀ᇕ"/>
      <sheetName val="배수관헾"/>
      <sheetName val="P.M猂⿻"/>
      <sheetName val="P.M塈_x0016_"/>
      <sheetName val="호표산출내역"/>
      <sheetName val="조직"/>
      <sheetName val="MEMBER"/>
      <sheetName val="목창호"/>
      <sheetName val="공종분_x0005_"/>
      <sheetName val="d"/>
      <sheetName val="유_x0010__x0000_"/>
      <sheetName val="배수공토婜"/>
      <sheetName val="배수공토_x0005_"/>
      <sheetName val="2-2.매출분석"/>
      <sheetName val="전체현황"/>
      <sheetName val="단면치缙"/>
      <sheetName val="MACS-COIL(CW)"/>
      <sheetName val="구왤집炬⭯"/>
      <sheetName val="전_x0005_"/>
      <sheetName val="정읍농소"/>
      <sheetName val="안_x0000__x0000__x0005_"/>
      <sheetName val="단위਀魉"/>
      <sheetName val="입적橂"/>
      <sheetName val="금액"/>
      <sheetName val="경영혁신본부"/>
      <sheetName val="BOJUNGGM"/>
      <sheetName val="내역_ver1.0"/>
      <sheetName val="유도ֹ"/>
      <sheetName val="유도㔀"/>
      <sheetName val="HRSG SMALL07220"/>
      <sheetName val="구왤집䈀ᑪ"/>
      <sheetName val="118.세금劈,橂"/>
      <sheetName val="특수선일위대가"/>
      <sheetName val="예산爋ⱈ0"/>
      <sheetName val="안전壠6"/>
      <sheetName val="입缀蜎"/>
      <sheetName val="입 ⭷"/>
      <sheetName val="입倀᩵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국공유지및԰_x0000_缀"/>
      <sheetName val="안전԰_x0000_缀"/>
      <sheetName val="부ԯ_x0000_缀"/>
      <sheetName val="당초Ȁ腳"/>
      <sheetName val="118.세금과丵⼼"/>
      <sheetName val="118.세금과_x0005__x0000_"/>
      <sheetName val="계획세׃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구왤집䈀ᅪ"/>
      <sheetName val="오산갈㥝"/>
      <sheetName val="7.PILE  (돌출)"/>
      <sheetName val="1근거"/>
      <sheetName val="9_문제점_및_대저"/>
      <sheetName val="9_문제점_및_대밅"/>
      <sheetName val="정산표"/>
      <sheetName val="년차계산분"/>
      <sheetName val="비교丵"/>
      <sheetName val="단면_x0005__x0000_"/>
      <sheetName val="Indirect Cosþ"/>
      <sheetName val="봉방동헾】"/>
      <sheetName val="Q827"/>
      <sheetName val="수량산출근헾"/>
      <sheetName val="총누㠀"/>
      <sheetName val="수량산출근_xdaa2_"/>
      <sheetName val="계_x0000_ፓ䰀"/>
      <sheetName val="계_xd800_ᙘ儀"/>
      <sheetName val="Noname 1"/>
      <sheetName val="PROJECT"/>
      <sheetName val="간접비(1)"/>
      <sheetName val="J0_x0000__x0000_"/>
      <sheetName val="J0_x0000_⠀"/>
      <sheetName val="Jꠀ⢄︀"/>
      <sheetName val="노무비(DB)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A-8 PD(도로중앙)"/>
      <sheetName val="공틀⡀"/>
      <sheetName val="외주"/>
      <sheetName val="부䕇ԯ"/>
      <sheetName val="공정현황보고(3_27呐/䟣⿏_x0005_"/>
      <sheetName val="부倀⽔"/>
      <sheetName val="부僇⽔"/>
      <sheetName val="부က_x0000_렀"/>
      <sheetName val="현장관리비聀_x0012_茸"/>
      <sheetName val="명세헾"/>
      <sheetName val="현장관리비⩿〚_x0005_"/>
      <sheetName val="공사설ᰀ፜"/>
      <sheetName val="공사설렀቟"/>
      <sheetName val="수량산출서 (2)"/>
      <sheetName val="ModeÄ"/>
      <sheetName val="Construction Schedule"/>
      <sheetName val="98수문일위"/>
      <sheetName val="단԰_x0000_缀"/>
      <sheetName val="산㔀"/>
      <sheetName val="단栀፿㔀"/>
      <sheetName val="20_배_x0005__x0000_"/>
      <sheetName val="을부담_xd800_⑖턀"/>
      <sheetName val="1.수인터ﻇ"/>
      <sheetName val="단0_x0000_倀"/>
      <sheetName val="관급"/>
      <sheetName val="재료ⵓ"/>
      <sheetName val="관⩿〚"/>
      <sheetName val="설비"/>
      <sheetName val="S0"/>
      <sheetName val="본공사"/>
      <sheetName val="[DS-LOAD.XLS]공정현황보고(3_27呐/䟣⿏_x0005_"/>
      <sheetName val="인건-측정"/>
      <sheetName val="BOX(상시)"/>
      <sheetName val="건︀ᇕ԰"/>
      <sheetName val="조橂"/>
      <sheetName val="오산䈀"/>
      <sheetName val="P&amp;L01-02GR"/>
      <sheetName val="오산/"/>
      <sheetName val="ML"/>
      <sheetName val="계᐀ባ切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쵽괄夰"/>
      <sheetName val="안전사Ԁ"/>
      <sheetName val="특별교실"/>
      <sheetName val="쵽_x0005__x0000_"/>
      <sheetName val="설계산출ᰀ፜"/>
      <sheetName val="ITEMLIST990101"/>
      <sheetName val="비대_x0001__x0000_䀀"/>
      <sheetName val="비대ﴀ汅恵"/>
      <sheetName val="적용률"/>
      <sheetName val="DS적용내역서"/>
      <sheetName val="DATE2001"/>
      <sheetName val="평가데이터"/>
      <sheetName val="중기조종사 단위단가"/>
      <sheetName val="계양가시설"/>
      <sheetName val="구왤집ԯ_x0000_"/>
      <sheetName val="VXXB"/>
      <sheetName val="실행_x0000_Ԁ"/>
      <sheetName val="실행Ԕ_x0000_缀"/>
      <sheetName val="산#3-1"/>
      <sheetName val="별표 "/>
      <sheetName val="자재테이블"/>
      <sheetName val="외자배분"/>
      <sheetName val="조인트"/>
      <sheetName val="노임단가(0.3)"/>
      <sheetName val="콘크리트 블록 유형별 수량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비대칭ׇ_x0000_"/>
      <sheetName val="노무자도장2"/>
      <sheetName val="주소록"/>
      <sheetName val="수로단위수량"/>
      <sheetName val="LKVL-CK-HT-GD1"/>
      <sheetName val="TONGKE-HT"/>
      <sheetName val="ASALTOTA"/>
      <sheetName val="DS-장비"/>
      <sheetName val="NW-장비"/>
      <sheetName val="견적서을2"/>
      <sheetName val="물⩿〚"/>
      <sheetName val="P.M_x0005__x0000_"/>
      <sheetName val="부대Ç_x0000_退="/>
      <sheetName val="오산헾】"/>
      <sheetName val="내︀ᇕ԰"/>
      <sheetName val="IMPEADENCE MAP 취수장"/>
      <sheetName val="#3E1_GCR"/>
      <sheetName val="공사원가계산헾"/>
      <sheetName val="공사원가계산丵"/>
      <sheetName val="수량이동"/>
      <sheetName val="수목데이타 "/>
      <sheetName val="단위별 일위대가표"/>
      <sheetName val="보도경계블Ç"/>
      <sheetName val="기별수량산출서"/>
      <sheetName val="◀-▶"/>
      <sheetName val="제잡비"/>
      <sheetName val="일위대가표(DEEP)"/>
      <sheetName val="Assumptions"/>
      <sheetName val="A-General"/>
      <sheetName val="CB"/>
      <sheetName val="직簀"/>
      <sheetName val="직谀"/>
      <sheetName val="직Ⰰ"/>
      <sheetName val="직_xdc00_"/>
      <sheetName val="PUMP"/>
      <sheetName val="부채상환계획"/>
      <sheetName val="Front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품셈1-17"/>
      <sheetName val="기계경縸"/>
      <sheetName val="118.세금删%剬"/>
      <sheetName val="2000.11월설계내역"/>
      <sheetName val="사무실1"/>
      <sheetName val="건축일위"/>
      <sheetName val="그라우팅일위"/>
      <sheetName val="디자이너"/>
      <sheetName val="GAEYO"/>
      <sheetName val="철거ﺬ鿕"/>
      <sheetName val="근고 블록 유형별 수량"/>
      <sheetName val="입력값1"/>
      <sheetName val="DS-LOAD.XLS"/>
      <sheetName val="효성CB︀ᇕ԰_x0000_缀"/>
      <sheetName val="계장ANAL"/>
      <sheetName val="설계내역(2_x0005__x0000__x0000_"/>
      <sheetName val="용수간선"/>
      <sheetName val="재료-CODE"/>
      <sheetName val="9.2단가산출서"/>
      <sheetName val="손료"/>
      <sheetName val="예산䠀ད䰁"/>
      <sheetName val="예산_x0000__x0000_Ԁ"/>
      <sheetName val="기초코드"/>
      <sheetName val="전산output"/>
      <sheetName val="예산䠀⥖䈀"/>
      <sheetName val="계정"/>
      <sheetName val="도급예산내역서ᰖ〚_x0005_"/>
      <sheetName val="별ԯ"/>
      <sheetName val="별䋌"/>
      <sheetName val="자재԰_x0000_缀"/>
      <sheetName val="변경비교-을"/>
      <sheetName val="BSD_(2)"/>
      <sheetName val="Despacho_(c_civil)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장비당단가ԯ_x0000_缀_x0000_"/>
      <sheetName val="MCC제원"/>
      <sheetName val="1차 내역서"/>
      <sheetName val="코헾】"/>
      <sheetName val="코_x0005__x0000_"/>
      <sheetName val="L형옹丵"/>
      <sheetName val="PRE"/>
      <sheetName val="L형옹呸"/>
      <sheetName val="유림골조"/>
      <sheetName val="공문(신)"/>
      <sheetName val="예산Mἀ膦ԯ"/>
      <sheetName val="예산Mⵗ㰀"/>
      <sheetName val="Parameters"/>
      <sheetName val="영업점별목표산출"/>
      <sheetName val="연평잔"/>
      <sheetName val="setup"/>
      <sheetName val="EXPENSE"/>
      <sheetName val="BAU-ITEMLIST"/>
      <sheetName val="시산"/>
      <sheetName val="WBS98"/>
      <sheetName val="Köpfe"/>
      <sheetName val="원_VL"/>
      <sheetName val="P.M _x0000_"/>
      <sheetName val="6공구ମ⽝"/>
      <sheetName val="제경᠀"/>
      <sheetName val="제경렀"/>
      <sheetName val="안정缀䜎"/>
      <sheetName val="계緇"/>
      <sheetName val="산"/>
      <sheetName val="자㠅"/>
      <sheetName val="Ⅴ-2.공종별헾】"/>
      <sheetName val="일위대가-1"/>
      <sheetName val="Ⅴ-2.공종별내렃"/>
      <sheetName val="내역서01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형강류 단가 CODE"/>
      <sheetName val="criteria"/>
      <sheetName val="일위대가표(유단가)"/>
      <sheetName val="[DS-LOAD.XLS][DS-LOAD.XLS]안/_x0000_ "/>
      <sheetName val="입喸)"/>
      <sheetName val="을橂"/>
      <sheetName val="전선(IEC)"/>
      <sheetName val="토 _x0000__x0000__x0005_"/>
      <sheetName val="공사원가계산_x0000_"/>
      <sheetName val="GI_x0000__x0000_"/>
      <sheetName val="GI0_x0000_"/>
      <sheetName val="공사원가계산_x0005_"/>
      <sheetName val="J"/>
      <sheetName val="집"/>
      <sheetName val="포장직선구간"/>
      <sheetName val="H-PILE수량집계"/>
      <sheetName val="부대頀ኗ"/>
      <sheetName val="견적대비"/>
      <sheetName val="세부내역서"/>
      <sheetName val="PLCAL"/>
      <sheetName val="실행철⑴䀀"/>
      <sheetName val="재무가Ç"/>
      <sheetName val="IW-LIST"/>
      <sheetName val="설계개요"/>
      <sheetName val="내역_FILE"/>
      <sheetName val="설변내渀荷"/>
      <sheetName val="설변내≖"/>
      <sheetName val="철근량"/>
      <sheetName val="단"/>
      <sheetName val="Id"/>
      <sheetName val="Intro2"/>
      <sheetName val="2004SS"/>
      <sheetName val="2004CJ"/>
      <sheetName val="etc"/>
      <sheetName val="동력부하(도산)"/>
      <sheetName val="hvac(헾⽯_x0005__x0000_"/>
      <sheetName val="견적서세부내용"/>
      <sheetName val="형상"/>
      <sheetName val="설계_x0005_"/>
      <sheetName val="쌍송교"/>
      <sheetName val="5공철탑ⶅ︀"/>
      <sheetName val="IMP (REACTO헾⽴"/>
      <sheetName val="국공유԰"/>
      <sheetName val="31.䈌"/>
      <sheetName val="구왤 ⩘氀"/>
      <sheetName val="내역서(삼호)"/>
      <sheetName val="방음벽 기초 일반纘$"/>
      <sheetName val="공구원가계산"/>
      <sheetName val="매출"/>
      <sheetName val="하수급_x0005__x0000__x0000_"/>
      <sheetName val=" 총괄표"/>
      <sheetName val="조԰"/>
      <sheetName val="조_x0005_"/>
      <sheetName val="저콙"/>
      <sheetName val="우수"/>
      <sheetName val="단위단가"/>
      <sheetName val="표지 ︀ᇕ԰"/>
      <sheetName val="표지 저፺ఀ"/>
      <sheetName val="국공유지및사碌,"/>
      <sheetName val="국공유지및사_x0000__x0000_"/>
      <sheetName val="역T형교대(말뚝기초)"/>
      <sheetName val="구왤_x0000__x0000_㶐"/>
      <sheetName val="관거공ԯ_x0000_"/>
      <sheetName val="3.자재비(총괄)"/>
      <sheetName val="2.대외_x0010__x0000_"/>
      <sheetName val="Moder"/>
      <sheetName val="Mode_x0010_"/>
      <sheetName val="BOQ-Summary_F袹㛿㤂彩ᰀ樼"/>
      <sheetName val="을齘"/>
      <sheetName val="1.수인터䋇"/>
      <sheetName val="sum_x0000__x0000_〸_x0000__x0000_"/>
      <sheetName val="안전담당"/>
      <sheetName val="오㠀ⶀ簀"/>
      <sheetName val="우배수"/>
      <sheetName val="개략"/>
      <sheetName val="99노임기준"/>
      <sheetName val="상수보호"/>
      <sheetName val="군남내역서"/>
      <sheetName val="원가계산서(남측_x0000_"/>
      <sheetName val="F4-F7"/>
      <sheetName val="장비당단가 _x0005__x0000__x0000_"/>
      <sheetName val="[DS-LOAD.XLS][DS-LOAD.XLS]/_x0000_"/>
      <sheetName val="하도급업체"/>
      <sheetName val="DB"/>
      <sheetName val="설계명세서렀቟԰_x0000_"/>
      <sheetName val="집계"/>
      <sheetName val="Boq"/>
      <sheetName val="p"/>
      <sheetName val="명세厀"/>
      <sheetName val="출력X"/>
      <sheetName val="Indirect Cos_x0005_"/>
      <sheetName val="전신환︀ᇕ԰"/>
      <sheetName val="Ⅴ-2.공ﻇᇕ԰_x0000_"/>
      <sheetName val="부_x0000__x0000_Ԁ"/>
      <sheetName val="계怀⽍렀"/>
      <sheetName val="여과지동"/>
      <sheetName val="내역(중앙)"/>
      <sheetName val="투찰가"/>
      <sheetName val="가로등내역서"/>
      <sheetName val="9811"/>
      <sheetName val="입哨_x0013_"/>
      <sheetName val="오산ፔ"/>
      <sheetName val="건축원가계산呠"/>
      <sheetName val="입呠&amp;"/>
      <sheetName val="템플릿"/>
      <sheetName val="변수"/>
      <sheetName val="조명율데이타"/>
      <sheetName val="내역서(1)"/>
      <sheetName val="INSTR"/>
      <sheetName val="_x0005_"/>
      <sheetName val="þ"/>
      <sheetName val="8"/>
      <sheetName val="¸"/>
      <sheetName val="민속촌메뉴"/>
      <sheetName val="자재/_x0000_"/>
      <sheetName val="자재/_x0000_쀀"/>
      <sheetName val="자재␸蠀"/>
      <sheetName val="견䈀浪ԯ"/>
      <sheetName val="[DS-LOAD.XLS]자재/_x0000_"/>
      <sheetName val="[DS-LOAD.XLS]자재/_x0000_쀀"/>
      <sheetName val="현장관리비집계헾"/>
      <sheetName val="퀀⡖"/>
      <sheetName val="㔀ｎ"/>
      <sheetName val="안꣈澃︀"/>
      <sheetName val="도급정산"/>
      <sheetName val="참조일람"/>
      <sheetName val="DS-최怀"/>
      <sheetName val="개산공사비"/>
      <sheetName val="남대문빌딩"/>
      <sheetName val="자동제어"/>
      <sheetName val="ITB COST"/>
      <sheetName val="수로BOX"/>
      <sheetName val="안䈀ᅪ԰"/>
      <sheetName val="2.내역서"/>
      <sheetName val="사각맨홀"/>
      <sheetName val="계약내력"/>
      <sheetName val="경산"/>
      <sheetName val="년도별시공"/>
      <sheetName val="단가蔨_x001b_᪸"/>
      <sheetName val="단가䶸!ﻠ"/>
      <sheetName val="단가懇⾢_x0000_"/>
      <sheetName val="예산׃⿢_x0000__x0000_"/>
      <sheetName val="예산_x0010__x0000_뻠ɂ"/>
      <sheetName val="예산׃⽞_x0000__x0000_"/>
      <sheetName val="예산_x0010__x0000_ꛈЦ"/>
      <sheetName val="정류기"/>
      <sheetName val="견적을"/>
      <sheetName val="견䋉ᅪ԰"/>
      <sheetName val="䋇ᅪ"/>
      <sheetName val="구왤집ꠧ᭑"/>
      <sheetName val="장비작업내용"/>
      <sheetName val="기초단가"/>
      <sheetName val="99년신청"/>
      <sheetName val="을부담ԯ_x0000_缀"/>
      <sheetName val="sum1_(2)"/>
      <sheetName val="3_건축(현장안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일위㦐ͨ_xda0b_"/>
      <sheetName val="예산M1_x0005__x0000_"/>
      <sheetName val="현장관리비집尜_x0013_"/>
      <sheetName val="별표총괄표"/>
      <sheetName val="구왤집계謀"/>
      <sheetName val="표지 (_x0005__x0000_"/>
      <sheetName val="표지 (嫐0"/>
      <sheetName val="표지 (垼+"/>
      <sheetName val="표지 (寠-"/>
      <sheetName val="표지 (妼_x001b_"/>
      <sheetName val="표지 (嚀#"/>
      <sheetName val="건물︀ᇕ"/>
      <sheetName val="실행간접비용"/>
      <sheetName val="방음벽 기초䈀ｪԯ_x0000_缀"/>
      <sheetName val="물_x0005__x0000_"/>
      <sheetName val="요⋞"/>
      <sheetName val="일반부표"/>
      <sheetName val="bearing"/>
      <sheetName val="설계׃"/>
      <sheetName val="철거ᨀꍙ"/>
      <sheetName val="12.3P"/>
      <sheetName val="목표세부명세"/>
      <sheetName val="건축집계표"/>
      <sheetName val="실행"/>
      <sheetName val="o현장경비"/>
      <sheetName val="dÃ"/>
      <sheetName val="봉방_x0000__x0000_"/>
      <sheetName val="설계爏譈0_x0000_"/>
      <sheetName val="계頀塔攀"/>
      <sheetName val="계Ç_x0000_"/>
      <sheetName val="유도쐂"/>
      <sheetName val="계Ç_x0000_렀"/>
      <sheetName val="투찰내缀"/>
      <sheetName val="구왤֮"/>
      <sheetName val="구왤룠቟԰"/>
      <sheetName val="구왤㗇ԯ"/>
      <sheetName val="구왤낼㝗ﰀ"/>
      <sheetName val="단위昀⭝"/>
      <sheetName val="단위3_x0000_"/>
      <sheetName val="비대甂㘼_x0001_"/>
      <sheetName val="비대_x0001__x0000_퀀"/>
      <sheetName val="비대저᥻԰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토사(闰⾘_x0005_"/>
      <sheetName val="원형1호맨홀토공수량"/>
      <sheetName val="TH-Dien"/>
      <sheetName val="부대단위수량"/>
      <sheetName val="별က"/>
      <sheetName val="배수공_x0005__x0000_"/>
      <sheetName val="배수공橂】"/>
      <sheetName val="예산변_x0000__x0000__x0005_"/>
      <sheetName val="계화⪔"/>
      <sheetName val="설계⪔堀"/>
      <sheetName val="NAI"/>
      <sheetName val="마산방향"/>
      <sheetName val="횡배수관토공수량"/>
      <sheetName val="공사蠀㑬턀"/>
      <sheetName val="공사ᒎ_x0000_"/>
      <sheetName val="공사倀Ẓ_x0000_"/>
      <sheetName val="공사큁Ợ_x0000_"/>
      <sheetName val="공사偁Ẓ_x0000_"/>
      <sheetName val="공사灁ẋ_x0000_"/>
      <sheetName val="공사衁㑬턀"/>
      <sheetName val="공사ԯ_x0000_缀"/>
      <sheetName val=" 䅰㰀"/>
      <sheetName val="토 닑⿭_x0005_"/>
      <sheetName val="항목蠀㑗䈀ᝪ"/>
      <sheetName val="항목簀䐼ᨱ"/>
      <sheetName val="사방수량근거"/>
      <sheetName val="재료비"/>
      <sheetName val="변전소+TIE POST"/>
      <sheetName val="전차선설비공사"/>
      <sheetName val=" ︀ו԰"/>
      <sheetName val=" ︀Õ԰"/>
      <sheetName val=" 䠀嚚谀"/>
      <sheetName val=" ꠀ筊가"/>
      <sheetName val="공사ࠗ欀"/>
      <sheetName val="공사頀欀"/>
      <sheetName val="장비당단가 (ﺳ諕"/>
      <sheetName val="아산추가1220"/>
      <sheetName val="부대尜_x0013_"/>
      <sheetName val="개정1의 갑"/>
      <sheetName val="213"/>
      <sheetName val="공종별 집䀀"/>
      <sheetName val="원형맨홀_x0010__x0000_"/>
      <sheetName val="원형맨홀㡶"/>
      <sheetName val="원형_x0000__x0000__x0005__x0000_"/>
      <sheetName val="부_x0000__x0000_杻"/>
      <sheetName val="부郯"/>
      <sheetName val="옥내아파트(전기)"/>
      <sheetName val="NEGO"/>
      <sheetName val="BREAKDOWN(철거설치)"/>
      <sheetName val="작성기준"/>
      <sheetName val="GIS԰"/>
      <sheetName val="C &amp; G RH_x0010_"/>
      <sheetName val="ERL_TBL"/>
      <sheetName val="1_x0005_"/>
      <sheetName val="5. COST SCHEDULE PER E=_x0000_砀%_x0000__x0000_"/>
      <sheetName val="2006기계경비산출표"/>
      <sheetName val="공璈ã瓌"/>
      <sheetName val="전 기"/>
      <sheetName val="토류판설치(t=60׈"/>
      <sheetName val="토류판설치(t=60磈"/>
      <sheetName val="비대︀Ǖ԰"/>
      <sheetName val="70%"/>
      <sheetName val="공정 (총괄) (2)"/>
      <sheetName val="안缀ᨎ԰"/>
      <sheetName val="안/_x0000_"/>
      <sheetName val="안ࠋ቎蠀"/>
      <sheetName val="안/_x0000_뀀"/>
      <sheetName val="철거︀ᇕ"/>
      <sheetName val="철거ᰀ፜"/>
      <sheetName val="철거렀቟"/>
      <sheetName val="철거㔀቎"/>
      <sheetName val="현장관리비집계㔀"/>
      <sheetName val="1차분내역-2"/>
      <sheetName val="오산餀ኘ"/>
      <sheetName val="118.세금과공䀀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유통망계획"/>
      <sheetName val="오산픀"/>
      <sheetName val="오산ን"/>
      <sheetName val="오산"/>
      <sheetName val="오산Ⰰ"/>
      <sheetName val="일위대가(계측기설쀀᝹"/>
      <sheetName val="오산げ"/>
      <sheetName val="입׃⽾"/>
      <sheetName val="96수_x0005_"/>
      <sheetName val="방음벽 기초 怀፵ꈀᇚ"/>
      <sheetName val="준공조서갑지"/>
      <sheetName val="내역및총괄"/>
      <sheetName val="횡배수관 토공량 산출"/>
      <sheetName val="FORM7"/>
      <sheetName val="기별"/>
      <sheetName val="Ⅴ-2.공㔀቎԰_x0000_"/>
      <sheetName val="실행대비"/>
      <sheetName val="지사인원"/>
      <sheetName val="계화배_x0005_"/>
      <sheetName val="입合¾"/>
      <sheetName val="전산망"/>
      <sheetName val="봉양~조차장간고하개명(신설)"/>
      <sheetName val="전기일위헾⿕"/>
      <sheetName val="KP1590_B"/>
      <sheetName val="유도쐃"/>
      <sheetName val="유도쐎"/>
      <sheetName val="부대공က_x0000_"/>
      <sheetName val="가설공사"/>
      <sheetName val="단가결정"/>
      <sheetName val="내역아"/>
      <sheetName val="울타리"/>
      <sheetName val="단위︀ᇕ"/>
      <sheetName val="물량표S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관거공사_x0001_"/>
      <sheetName val="관거공사_x000c_"/>
      <sheetName val="관거공사ð"/>
      <sheetName val="설계산출기纘"/>
      <sheetName val="공사㡁䙱턀"/>
      <sheetName val="2. 공원조도"/>
      <sheetName val="공사설_x0010__x0000_"/>
      <sheetName val="공사설_x0000__x0000_"/>
      <sheetName val="45,_x0000__x0000_"/>
      <sheetName val="구리토평ᬂ௓_x0001_"/>
      <sheetName val="토공 토䐀໰"/>
      <sheetName val="본사ᰖ"/>
      <sheetName val="단가︀ᇕ԰"/>
      <sheetName val="8.릐̖Ā"/>
      <sheetName val="오산ᗂ恭"/>
      <sheetName val="조洕"/>
      <sheetName val=" 견적뀀"/>
      <sheetName val=" 견적瀀"/>
      <sheetName val="기기리스트"/>
      <sheetName val="APT"/>
      <sheetName val="요Հ陭"/>
      <sheetName val="RAHME¨"/>
      <sheetName val="입적齘"/>
      <sheetName val="예산窨_x0013_竬"/>
      <sheetName val="È"/>
      <sheetName val="majo԰"/>
      <sheetName val="C &amp; G _x0000__x0000__x0005_"/>
      <sheetName val="C &amp; G "/>
      <sheetName val="경비산출"/>
      <sheetName val="전기자료"/>
      <sheetName val="IMP (REAC䕝瘙蚰ɡ"/>
      <sheetName val="아파薸(藼"/>
      <sheetName val="전기䀀⒑"/>
      <sheetName val="전기↏"/>
      <sheetName val="전기退ろ"/>
      <sheetName val="개발운영비청구"/>
      <sheetName val="견적내역"/>
      <sheetName val="설산1丵⾾"/>
      <sheetName val="설산1爸_x0017_"/>
      <sheetName val="설산1浘_x0019_"/>
      <sheetName val="설산1_x0005__x0000_"/>
      <sheetName val="설산1橂⿇"/>
      <sheetName val="공사원가헾】_x0005_"/>
      <sheetName val="품질 및 특성 보_xdcf0_®"/>
      <sheetName val="hvac(제어동徸"/>
      <sheetName val="참고(2)"/>
      <sheetName val="업무연락"/>
      <sheetName val="CFLOW"/>
      <sheetName val="관거午_x0013_ὐ"/>
      <sheetName val="관거午_x0013_㐨"/>
      <sheetName val="관거午_x0013_떰"/>
      <sheetName val="보0_x0000_蠀"/>
      <sheetName val="보0_x0000_堀"/>
      <sheetName val="보0_x0000_倀"/>
      <sheetName val="보0_x0000_"/>
      <sheetName val="보0_x0000_⠀"/>
      <sheetName val="관거_x0000__x0000_篬"/>
      <sheetName val="관거薘$藜"/>
      <sheetName val="관거헾⾅_x0005_"/>
      <sheetName val="견_x0000__x0000_Ԁ"/>
      <sheetName val="견⠦┏휂"/>
      <sheetName val="간접경상비"/>
      <sheetName val="MANUFACTORY"/>
      <sheetName val="관거공⠏᜶"/>
      <sheetName val="관거공䈀ᅪ"/>
      <sheetName val="관거공耀⩩"/>
      <sheetName val="VXXp"/>
      <sheetName val="瀀"/>
      <sheetName val="1.관로"/>
      <sheetName val="하수급_x0000__x0000__x0005__x0000_"/>
      <sheetName val="하수급݈╯͔"/>
      <sheetName val="예산변경䈀ᅪ"/>
      <sheetName val="특2호하천산근"/>
      <sheetName val="특2호부관하천산근"/>
      <sheetName val="일위대가호표"/>
      <sheetName val="118.세금과迠ዘ"/>
      <sheetName val="118.세금과鐠寑"/>
      <sheetName val="INP킬❨"/>
      <sheetName val="C &amp; G_x0000__x0000__x0000__x0000_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설계명세䑲〆_x0000__x0000_"/>
      <sheetName val="전체총_x0000__x0000_"/>
      <sheetName val="전체총地+"/>
      <sheetName val="Macro(발전기)"/>
      <sheetName val="관거損Ø稐"/>
      <sheetName val="관거뚸⒳_x0000_"/>
      <sheetName val="관거ᾏRꞨ"/>
      <sheetName val="관거ᾏRȰ"/>
      <sheetName val="관거㮀⡯_x0000_"/>
      <sheetName val="일위대가표 (2)"/>
      <sheetName val="국공유翇ᨎ԰_x0000_缀"/>
      <sheetName val="국공유ﻇᇕ԰_x0000_缀"/>
      <sheetName val="계장 품셈표"/>
      <sheetName val="설계명세서(선尜_x0013_"/>
      <sheetName val="공사원가丵〒_x0005_"/>
      <sheetName val="안전က_x0000_"/>
      <sheetName val="안전က_x0000_砀"/>
      <sheetName val="안정검_x0000_"/>
      <sheetName val="을부/_x0000_퀀¤"/>
      <sheetName val="을부က_x0000_᠀蘸"/>
      <sheetName val="단가塸_x001e_娬"/>
      <sheetName val="덕전리"/>
      <sheetName val="노임이"/>
      <sheetName val="운반_x0010__x0000_ⓐ"/>
      <sheetName val="개소별수량산출"/>
      <sheetName val="LOPCAL_x0000_"/>
      <sheetName val="전력구구조물산근"/>
      <sheetName val="종배수관면벽구"/>
      <sheetName val="구왤睮め_x0005_"/>
      <sheetName val="구왤丵〒_x0005_"/>
      <sheetName val="산출서집계"/>
      <sheetName val="[DS-LOAD.XLS]오산/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怀"/>
      <sheetName val="계餀"/>
      <sheetName val="4_실행예산단가산԰_x0000_缀_x0000__x0000__x0000_"/>
      <sheetName val="계뢬"/>
      <sheetName val="계퀀"/>
      <sheetName val="계㔀"/>
      <sheetName val="계䀀"/>
      <sheetName val="계ﺬ"/>
      <sheetName val="계뀀"/>
      <sheetName val="계⠀"/>
      <sheetName val="4_실행예산단가산㠀ᱫ鬀ﰓԯ_x0000_"/>
      <sheetName val="BOX복구단위수량"/>
      <sheetName val="관집계"/>
      <sheetName val="북방3터널"/>
      <sheetName val="구왤집계︀"/>
      <sheetName val="구왤집계䈀"/>
      <sheetName val="1호맨홀䈀ᅪ"/>
      <sheetName val="건축원가계산齘"/>
      <sheetName val="오산렀"/>
      <sheetName val="오산갈䈀"/>
      <sheetName val="오산갈"/>
      <sheetName val="별쌐"/>
      <sheetName val="3.1.4 F-FR8"/>
      <sheetName val="봉방동근単"/>
      <sheetName val="봉방동근呐"/>
      <sheetName val="봉방동근丵"/>
      <sheetName val="봉방동근夘"/>
      <sheetName val="도_x0000__x0000__x0005_"/>
      <sheetName val="내역 (2)"/>
      <sheetName val="예산변경사Z"/>
      <sheetName val="도급예산내역서총橂】"/>
      <sheetName val="공정현황보고(3_20)_(徸〒"/>
      <sheetName val="5. COST SCHEDULE럇ㅦ0_x0000_倀/_x0000__x0000_저耱䴆텳"/>
      <sheetName val="5. COST SCHEDULE랜❦0_x0000_㠀÷_x0000__x0000_က痸䠆얀"/>
      <sheetName val="C &amp; GÇ_x0000__x0000__x0001_"/>
      <sheetName val="VXXXXXXX"/>
      <sheetName val="설계산출표︀"/>
      <sheetName val="공사원가계산坨"/>
      <sheetName val="공사원가계산닑"/>
      <sheetName val="공사원가계산牰"/>
      <sheetName val="IMP "/>
      <sheetName val="말고개터널조명전압강하"/>
      <sheetName val="단면鰀፰"/>
      <sheetName val="단면쀀ፐ"/>
      <sheetName val="보차도경渀腷"/>
      <sheetName val="보차도경Ç_x0000_"/>
      <sheetName val="보차도경︀ᇕ"/>
      <sheetName val="보차도경ﻇᇕ"/>
      <sheetName val="제주노형(금액)"/>
      <sheetName val="직䣈"/>
      <sheetName val="토목내역서 (도급단가)"/>
      <sheetName val="______C_WINDOWS_9605G_DS_LOAD_2"/>
      <sheetName val="35 장주신설"/>
      <sheetName val="허용전류-IEC"/>
      <sheetName val="허용전류-IEC DATA"/>
      <sheetName val="범용개발순소요비용"/>
      <sheetName val="제직재"/>
      <sheetName val="관로공내역서"/>
      <sheetName val="BOX 본체"/>
      <sheetName val="단_x0005__x0004__x0004_"/>
      <sheetName val="_x0000__x0005__x0000__x0005__x0000__x0013__x0000_"/>
      <sheetName val="ȀЀԀ؀Ԁ̀ЀऀЀ"/>
      <sheetName val="_x0009__x0000__x0005__x0000_"/>
      <sheetName val="̀Ȁ̀"/>
      <sheetName val=" _x0000__x0005__x0000_"/>
      <sheetName val="물량산출근_x0000_"/>
      <sheetName val="G.R300경비"/>
      <sheetName val="G_x0000__x0000__x0005_"/>
      <sheetName val="유도헾"/>
      <sheetName val="추가예산"/>
      <sheetName val="실행(표지,갑,을)"/>
      <sheetName val="보정계수산정(1)"/>
      <sheetName val="보정계수산정(2)"/>
      <sheetName val="보정계수산정(3)"/>
      <sheetName val="변_x0005__x0000__x0000_"/>
      <sheetName val="Man Power &amp; Comp"/>
      <sheetName val="내역조적"/>
      <sheetName val="[DS-LOAD.XLS][DS-LOAD.XLS]오산/"/>
      <sheetName val="검ﺬ"/>
      <sheetName val="공정"/>
      <sheetName val="수량산출(음암)"/>
      <sheetName val="하수급︀ᇕ԰_x0000_"/>
      <sheetName val="본׃⿇"/>
      <sheetName val="소상 &quot;1&quot;"/>
      <sheetName val="옹벽기초자료"/>
      <sheetName val="예산M㄀抣ԯ"/>
      <sheetName val="예산M蠊⸴"/>
      <sheetName val="예산M蠑⸴"/>
      <sheetName val="2002상반기노임기준"/>
      <sheetName val="산耀"/>
      <sheetName val="신설개소별 총집계표(동해-배전)"/>
      <sheetName val="안평역사 총집계"/>
      <sheetName val="당초"/>
      <sheetName val="연수_x0000_"/>
      <sheetName val="예산ᑛꈀ꣚"/>
      <sheetName val="5. COST SCHEDULE PER E绸o헾⾧_x0005__x0000_"/>
      <sheetName val="유도ԋ"/>
      <sheetName val="그림"/>
      <sheetName val="무정전통보"/>
      <sheetName val="인계"/>
      <sheetName val="지입재료비"/>
      <sheetName val="적요"/>
      <sheetName val="산출명세서"/>
      <sheetName val="b_gunmul"/>
      <sheetName val="b_balju (2)"/>
      <sheetName val="현장관리비집계Á"/>
      <sheetName val="중간"/>
      <sheetName val="예산ﺻ叕ԯ_x0000_"/>
      <sheetName val="공Ö_x0000_Ԁ"/>
      <sheetName val="DS︀ᇕ԰"/>
      <sheetName val="내역서1"/>
      <sheetName val="입橂】"/>
      <sheetName val="ᩓ"/>
      <sheetName val="기본단가표"/>
      <sheetName val="CJE"/>
      <sheetName val="hvac(제어동_x0005_"/>
      <sheetName val="C &amp; G R_x0000__x0000_"/>
      <sheetName val="[DS-LOAD.XLS][DS-LOAD.XLS]입啨/"/>
      <sheetName val="소운반"/>
      <sheetName val="물량산출근氐"/>
      <sheetName val="PAY"/>
      <sheetName val="96ׇ_x0000_"/>
      <sheetName val="별Ⴓ"/>
      <sheetName val="팬찰내역"/>
      <sheetName val="_xdbec_장공"/>
      <sheetName val="법면"/>
      <sheetName val="공감비"/>
      <sheetName val="준검 내엩서"/>
      <sheetName val="총괄내_x0005__x0000_"/>
      <sheetName val="총괄내誀걜"/>
      <sheetName val="총괄내紴"/>
      <sheetName val="요︀훕"/>
      <sheetName val="______C_WINDOWS_9605G_DS_LOAD_3"/>
      <sheetName val="______C_WINDOWS_9605G_DS_LOAD_4"/>
      <sheetName val="요소"/>
      <sheetName val="단༃_xdb6c_/"/>
      <sheetName val="주beam"/>
      <sheetName val="철거³_x0000_"/>
      <sheetName val="hvac(제어동腘"/>
      <sheetName val="hvac(제어동헾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sum"/>
      <sheetName val="예산변턂붵尀"/>
      <sheetName val="3B"/>
      <sheetName val="조작대(1연)"/>
      <sheetName val="계산표지"/>
      <sheetName val="내역총괄妌"/>
      <sheetName val="DESIGN_Cჳ굲1_x0000__x0000__x0000__x0000_"/>
      <sheetName val="장비당단가怀倣԰_x0000_"/>
      <sheetName val="실행내역서_"/>
      <sheetName val="design_criteria"/>
      <sheetName val="working_load_at_the_btm_ft_"/>
      <sheetName val="plan&amp;section_of_foundation"/>
      <sheetName val="6PILE__(돌출)"/>
      <sheetName val="Galaxy_소비자가격표"/>
      <sheetName val="#4DUCT_SUPPORT_체크LIST"/>
      <sheetName val="도급및_실행내역"/>
      <sheetName val="Wt_of_Mod_"/>
      <sheetName val="DRAIN_DRUM_PIT_D-301"/>
      <sheetName val="물량산〒"/>
      <sheetName val="일반맨홀수량집계(A-7_LINE)"/>
      <sheetName val="31_고_x005f_x0000_RTU"/>
      <sheetName val="CRUDE_RE-bar"/>
      <sheetName val="5_정산서"/>
      <sheetName val="1_설계기준"/>
      <sheetName val="개별직종노임단가(2003_9)"/>
      <sheetName val="현장별계약현황('98_10_31)"/>
      <sheetName val="stability_check"/>
      <sheetName val="design_load"/>
      <sheetName val="4_말뚝설계"/>
      <sheetName val="인건비_"/>
      <sheetName val="8_자재"/>
      <sheetName val="Parts_1_Feb_2004"/>
      <sheetName val="list_price"/>
      <sheetName val="Ⅴ-2_缀ᨎ԰缀"/>
      <sheetName val="Ⅴ-2_ᰀ፜搀፜"/>
      <sheetName val="Ⅴ-2_공종별0"/>
      <sheetName val="sc0314_Index"/>
      <sheetName val="BASIC_(2)"/>
      <sheetName val="DATA_(EPS)"/>
      <sheetName val="DATA_(TRAY)"/>
      <sheetName val="입출재고현황_(2)"/>
      <sheetName val="단면炜"/>
      <sheetName val="Ⅴ-2_԰缀"/>
      <sheetName val="Mp-team_1"/>
      <sheetName val="Ⅴ-2_공ᛇ᨜԰"/>
      <sheetName val="96보완계획7_12"/>
      <sheetName val="배수贘릠"/>
      <sheetName val="배수午ᡐ"/>
      <sheetName val="공사비_내역_(가)"/>
      <sheetName val="118_세금丵⼞"/>
      <sheetName val="총_원가계산"/>
      <sheetName val="입"/>
      <sheetName val="단가_및_재료비"/>
      <sheetName val="견頀⢀"/>
      <sheetName val="118_세금Ԉ缀"/>
      <sheetName val="부대공헾】"/>
      <sheetName val="가설"/>
      <sheetName val="을_1"/>
      <sheetName val="일위대가(계측"/>
      <sheetName val="일위대가(계측闰⽌"/>
      <sheetName val="일위대가(계측埬場"/>
      <sheetName val="일위대가(계측徸⿚"/>
      <sheetName val="설계명세서丵〒"/>
      <sheetName val="직"/>
      <sheetName val="118_세금과공簀"/>
      <sheetName val="118_세금과공缀"/>
      <sheetName val="118_세금과공ꠀ"/>
      <sheetName val="c_s"/>
      <sheetName val="CAL_"/>
      <sheetName val="Ⅴ-2_砀鹅瘂/"/>
      <sheetName val="비교"/>
      <sheetName val="쵽괄"/>
      <sheetName val="Ⅴ-2_︀ᇕ԰缀"/>
      <sheetName val="실행철헾】"/>
      <sheetName val="계획세"/>
      <sheetName val="J直材"/>
      <sheetName val="_԰缀"/>
      <sheetName val="공사원가"/>
      <sheetName val="Facility_Information"/>
      <sheetName val="1_철주신"/>
      <sheetName val="현장관리비๿〚"/>
      <sheetName val="현장관리비"/>
      <sheetName val="현장관리비헾】"/>
      <sheetName val="Ⅴ-2_공尜層"/>
      <sheetName val="Ⅴ-2_공徸〒"/>
      <sheetName val="B76"/>
      <sheetName val="전선_및_전선관"/>
      <sheetName val="실행철강矨"/>
      <sheetName val="1_설계설명서"/>
      <sheetName val="TRE_TABLE"/>
      <sheetName val="SRC_CLOUMN_설계"/>
      <sheetName val="3)_클레임_반영시"/>
      <sheetName val="2001예정공정표_"/>
      <sheetName val="crude_SLAB_RE-bar"/>
      <sheetName val="품질_및_특성_쌞ᄅ0"/>
      <sheetName val="4_동력"/>
      <sheetName val="Architecture_Work"/>
      <sheetName val="2-2_매출분석"/>
      <sheetName val="KP1590_"/>
      <sheetName val="방배동내역_(총괄)"/>
      <sheetName val="Data_Vol"/>
      <sheetName val="계화"/>
      <sheetName val="계화髜"/>
      <sheetName val="전동기_SP԰"/>
      <sheetName val="Ⅱ1蠀燿㤂"/>
      <sheetName val="Ⅱ1聵ᕹ蠀"/>
      <sheetName val="Ⅱ1蠀矿㤂"/>
      <sheetName val="Ⅱ1蠀盿㤁"/>
      <sheetName val="Ⅱ1퐀㬸⠀"/>
      <sheetName val="admin"/>
      <sheetName val="토 적 羸"/>
      <sheetName val="물량ׯ_x0000_缀_x0000_"/>
      <sheetName val="물량䣯╷谀╷"/>
      <sheetName val="유丵〒"/>
      <sheetName val="유睮め"/>
      <sheetName val="ꠀគ"/>
      <sheetName val="유_x0000__x0000_"/>
      <sheetName val="유慨_x0013_"/>
      <sheetName val="유鏠_x0013_"/>
      <sheetName val="유趐)"/>
      <sheetName val="유奈_x001b_"/>
      <sheetName val="정산입ᰀ"/>
      <sheetName val="정산입툀"/>
      <sheetName val="정산입㔀"/>
      <sheetName val="hvac(제어동닑"/>
      <sheetName val="Ⅴ-2.공종별내_x0005_"/>
      <sheetName val="자재_x0005__x0000__x0000_"/>
      <sheetName val="06.04.28물량내역"/>
      <sheetName val="VENDOR LIST"/>
      <sheetName val="Ⅴ-2.翇ᨎ԰_x0000_缀"/>
      <sheetName val="Ⅴ-2.᳇፜搀፜"/>
      <sheetName val="보_x0005__x0000__x0000__x0000__x0000_"/>
      <sheetName val="조午"/>
      <sheetName val="1련박스"/>
      <sheetName val="세금계산서"/>
      <sheetName val="P.M 릘"/>
      <sheetName val="설계鍠支÷"/>
      <sheetName val="목차_"/>
      <sheetName val="예산ᛅ⼝"/>
      <sheetName val="단위세"/>
      <sheetName val="단위별_일위대가표"/>
      <sheetName val="자단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건축토목내역"/>
      <sheetName val="내역서(2)"/>
      <sheetName val="도장수량(하1)"/>
      <sheetName val="주형"/>
      <sheetName val="을부담운텐ꆲ"/>
      <sheetName val="CABLE_SIZE_CALCULATION_SHEET3"/>
      <sheetName val="IMPEADENCE_MAP_3"/>
      <sheetName val="IMPEADENCE_3"/>
      <sheetName val="입찰참가보고_(2)3"/>
      <sheetName val="공정현황보고(3_20)_(2)3"/>
      <sheetName val="추진공정(법인)3_203"/>
      <sheetName val="공정현황보고(3_27)_(2)3"/>
      <sheetName val="추진공정(법인)3_273"/>
      <sheetName val="공정현황보고(4_2)3"/>
      <sheetName val="1_공사집행계획서3"/>
      <sheetName val="2_예산내역검토서3"/>
      <sheetName val="3_실행원가내역서3"/>
      <sheetName val="4_실행예산단가산출서(단가)3"/>
      <sheetName val="4_실행예산단가산출서(금액)3"/>
      <sheetName val="5_현장관리비3"/>
      <sheetName val="6_공사예정공정표3"/>
      <sheetName val="7_인원동원현황3"/>
      <sheetName val="8_장비투입현황3"/>
      <sheetName val="9_문제점_및_대책3"/>
      <sheetName val="10_설계변경_및_추가공사3"/>
      <sheetName val="복구량산정_및_전용회선_사용3"/>
      <sheetName val="1_철주신설3"/>
      <sheetName val="2_철주신설3"/>
      <sheetName val="3_철주신설3"/>
      <sheetName val="4_비임신설3"/>
      <sheetName val="5_기기가대3"/>
      <sheetName val="6_철주기초3"/>
      <sheetName val="7_기기기초3"/>
      <sheetName val="8_기기기초3"/>
      <sheetName val="9_기기기초3"/>
      <sheetName val="10_단권변압기3"/>
      <sheetName val="11_가스절연3"/>
      <sheetName val="12_전자식제어반3"/>
      <sheetName val="13_고장점표정반3"/>
      <sheetName val="14_GP3"/>
      <sheetName val="15_전철용RTU3"/>
      <sheetName val="16_R-C_BANK3"/>
      <sheetName val="17_모선배선3"/>
      <sheetName val="18_제어및전력케이블3"/>
      <sheetName val="19_핏트3"/>
      <sheetName val="20_배수로3"/>
      <sheetName val="21_스틸그레이팅3"/>
      <sheetName val="22_접지장치3"/>
      <sheetName val="23_옥외전선관3"/>
      <sheetName val="24_옥외외등3"/>
      <sheetName val="25_무인화설비3"/>
      <sheetName val="26_콘크리트포장3"/>
      <sheetName val="27_자갈부설3"/>
      <sheetName val="28_휀스3"/>
      <sheetName val="29_소내용TR3"/>
      <sheetName val="30_고배용VCB3"/>
      <sheetName val="31_고배용RTU3"/>
      <sheetName val="32_기기기초3"/>
      <sheetName val="33_지중케이블3"/>
      <sheetName val="34_전력용관로3"/>
      <sheetName val="35_장주신설3"/>
      <sheetName val="36_맨홀3"/>
      <sheetName val="37_운반비3"/>
      <sheetName val="3BL공동구_수량3"/>
      <sheetName val="공구손료_산출내역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F_회의실견적(5_14_일대)3"/>
      <sheetName val="남양시작동자105노65기1_3화1_23"/>
      <sheetName val="신규단가-00_11_303"/>
      <sheetName val="전차선로_물량표3"/>
      <sheetName val="노원열병합__건축공사기성내역서3"/>
      <sheetName val="I_설계조건3"/>
      <sheetName val="전도금청구서_(2)3"/>
      <sheetName val="금전출납_3"/>
      <sheetName val="식대_3"/>
      <sheetName val="기성고조서(폐기물)_(2)3"/>
      <sheetName val="Sheet3_(5)3"/>
      <sheetName val="Sheet3_(6)3"/>
      <sheetName val="Sheet1_(2)3"/>
      <sheetName val="8_PILE__(돌출)3"/>
      <sheetName val="11_자재단가3"/>
      <sheetName val="내역서_3"/>
      <sheetName val="준검_내역서3"/>
      <sheetName val="화재_탐지_설비3"/>
      <sheetName val="32_銅기기초3"/>
      <sheetName val="Site_Expenses3"/>
      <sheetName val="조도계산서_(도서)3"/>
      <sheetName val="TYPE-B_평균H3"/>
      <sheetName val="7_1유효폭3"/>
      <sheetName val="31_고3"/>
      <sheetName val="Customer_Databas3"/>
      <sheetName val="2_예산냴역검토서3"/>
      <sheetName val="공종별_집계3"/>
      <sheetName val="Explanation_for_Page_173"/>
      <sheetName val="귀래_설계_공내역서3"/>
      <sheetName val="단면_(2)3"/>
      <sheetName val="일위대가_(목록)3"/>
      <sheetName val="unit_43"/>
      <sheetName val="2_대외공문1"/>
      <sheetName val="C_&amp;_G_RHS3"/>
      <sheetName val="방음벽_기초_일반수량3"/>
      <sheetName val="P_M_별3"/>
      <sheetName val="플랜트_설치3"/>
      <sheetName val="토_적_표3"/>
      <sheetName val="품질_및_특성_보정계수3"/>
      <sheetName val="06-BATCH_3"/>
      <sheetName val="IMP_(REACTOR)3"/>
      <sheetName val="8_자재단가3"/>
      <sheetName val="BOQ-Summary_Form_A23"/>
      <sheetName val="1_수인터널3"/>
      <sheetName val="_견적서1"/>
      <sheetName val="장비당단가_(1)3"/>
      <sheetName val="Ⅴ-2_공종별내역1"/>
      <sheetName val="5__COST_SCHEDULE_PER_EXPENSE3"/>
      <sheetName val="설산1_나3"/>
      <sheetName val="Indirect_Cost1"/>
      <sheetName val="Despacho_(c_civil)1"/>
      <sheetName val="BSD_(2)1"/>
      <sheetName val="토공(우물통,기타)_3"/>
      <sheetName val="안"/>
      <sheetName val="부재"/>
      <sheetName val="설산1ㅭ"/>
      <sheetName val="설계명세서韈_헾⿓"/>
      <sheetName val="부재韈_헾"/>
      <sheetName val="실행"/>
      <sheetName val="c_"/>
      <sheetName val="c_¨"/>
      <sheetName val="Input_Table"/>
      <sheetName val="A-11_Steel_Str_(2)"/>
      <sheetName val="진행_DATA_(2)"/>
      <sheetName val="_견徸〒"/>
      <sheetName val="_견헾】"/>
      <sheetName val="_견丵〒"/>
      <sheetName val="운반헾】"/>
      <sheetName val="2_입력"/>
      <sheetName val="118_세금과丵⼼"/>
      <sheetName val="118_세금과"/>
      <sheetName val="Input_Names"/>
      <sheetName val="member_design"/>
      <sheetName val="soil_bearing_check"/>
      <sheetName val="HRSG_SMALL07220"/>
      <sheetName val="수량산๿〚"/>
      <sheetName val="96"/>
      <sheetName val="118_세금劈,橂"/>
      <sheetName val="P_԰缀"/>
      <sheetName val="1_수인터翇"/>
      <sheetName val="차량한계11M_(2)"/>
      <sheetName val="Proposa"/>
      <sheetName val="원가계산_(2)"/>
      <sheetName val="방음벽_기초_尜層"/>
      <sheetName val="방음벽_기초_丵〒"/>
      <sheetName val="4_2유효폭의_계산"/>
      <sheetName val="공종분"/>
      <sheetName val="General_Data"/>
      <sheetName val="BQ_List_MNHRS"/>
      <sheetName val="OCT_FDN"/>
      <sheetName val="GROUNDING_SYSTEM"/>
      <sheetName val="HORI__VESSEL"/>
      <sheetName val="2_설계제원"/>
      <sheetName val="관尜"/>
      <sheetName val="6공구"/>
      <sheetName val="7_PILE__(돌출)"/>
      <sheetName val="가시"/>
      <sheetName val="장비당단가_︀ᇕ԰"/>
      <sheetName val="구왤헾】"/>
      <sheetName val="단면"/>
      <sheetName val="Indirect_Cosþ"/>
      <sheetName val="계ᙘ儀"/>
      <sheetName val="설계명세서"/>
      <sheetName val="Construction_Schedule"/>
      <sheetName val="118_세금과공᳇"/>
      <sheetName val="장비당단가_(︀ᇕ"/>
      <sheetName val="BOX규격및_설계조건입력"/>
      <sheetName val="A-8_PD(도로중앙)"/>
      <sheetName val="공정현황보고(3_27呐/䟣⿏"/>
      <sheetName val="현장관리비聀茸"/>
      <sheetName val="현장관리비⩿〚"/>
      <sheetName val="Ⅴ-2_︀ԯ缀"/>
      <sheetName val="부대僰"/>
      <sheetName val="토사(僰闰"/>
      <sheetName val="20_배"/>
      <sheetName val="을부담⑖턀"/>
      <sheetName val="1_수인터ﻇ"/>
      <sheetName val="물량산출"/>
      <sheetName val="부대廠"/>
      <sheetName val="부대浜"/>
      <sheetName val="C_&amp;_G_RH"/>
      <sheetName val="DS-최"/>
      <sheetName val="118_세금과丵〒"/>
      <sheetName val="P_M猂⿻"/>
      <sheetName val="P_M塈"/>
      <sheetName val="1_2_1_마루높이결정"/>
      <sheetName val="수량산출서_(2)"/>
      <sheetName val="Indirect_Cos"/>
      <sheetName val="Ⅴ-2_공ﻇᇕ԰"/>
      <sheetName val="[DS-LOAD_XLS]안/ "/>
      <sheetName val="[DS-LOAD_XLS]Ⅴ-2_砀鹅瘂/"/>
      <sheetName val="[DS-LOAD_XLS]공정현황보고(3_27呐/䟣⿏"/>
      <sheetName val="[DS-LOAD_XLS]/"/>
      <sheetName val="P_M"/>
      <sheetName val="물량_산출_통신_맨홀"/>
      <sheetName val="전체헾】"/>
      <sheetName val="3헾】"/>
      <sheetName val="도급예산내역서총괄"/>
      <sheetName val="주빔의_설계"/>
      <sheetName val="IO_LIST"/>
      <sheetName val="Ⅴ-2_က⠀밴쌏"/>
      <sheetName val="Ⅴ-2_공종별"/>
      <sheetName val="1_수인터䋇"/>
      <sheetName val="9_2단가산출서"/>
      <sheetName val="자__재"/>
      <sheetName val="쵽午"/>
      <sheetName val="3_CCTV설비공사"/>
      <sheetName val="실행๿〚"/>
      <sheetName val="전체"/>
      <sheetName val="전체헾⼝"/>
      <sheetName val="C_&amp;_ÔԀ耀"/>
      <sheetName val="C_&amp;_ÔԀ"/>
      <sheetName val="DS-LOAD_XLS"/>
      <sheetName val="방음벽_기초_怀፵ꈀᇚ"/>
      <sheetName val="방음벽_기초䈀㉪ԯ缀"/>
      <sheetName val="Motor_Data"/>
      <sheetName val="설산岘幌"/>
      <sheetName val="연동_내역서"/>
      <sheetName val="관거午ὐ"/>
      <sheetName val="관거午㐨"/>
      <sheetName val="관거午떰"/>
      <sheetName val="맨홀공_수량집계표"/>
      <sheetName val="공정_(총괄)_(2)"/>
      <sheetName val="118_세금과공䀀"/>
      <sheetName val="입墐_"/>
      <sheetName val="입盀"/>
      <sheetName val="입疰"/>
      <sheetName val="입哨"/>
      <sheetName val="총괄내畠"/>
      <sheetName val="비대䀀"/>
      <sheetName val="8_자재단가비교표"/>
      <sheetName val="5_수량집계"/>
      <sheetName val="3_일위대가표"/>
      <sheetName val="1차_내역서"/>
      <sheetName val="P_쀀⊒缀"/>
      <sheetName val="P_尀⊓ꐀ"/>
      <sheetName val="IMPEADENCE_MAP_취수장"/>
      <sheetName val="쵽"/>
      <sheetName val="내역_ver1_0"/>
      <sheetName val="IMP_(REAC罈羌"/>
      <sheetName val="[DS-LOAD_XLS][DS-LOAD_XLS]/"/>
      <sheetName val="조도계산서__도서_"/>
      <sheetName val="배수공토"/>
      <sheetName val="예산蔘蕜"/>
      <sheetName val="예산诘谜"/>
      <sheetName val="별표_"/>
      <sheetName val="노임단가(0_3)"/>
      <sheetName val="콘크리트_블록_유형별_수량"/>
      <sheetName val="단가표_(2)"/>
      <sheetName val="중기조종사_단위단가"/>
      <sheetName val="하수급㥝〒"/>
      <sheetName val="표지_렔ጺ頀"/>
      <sheetName val="설계내역(2"/>
      <sheetName val="방음벽_기초䈀ｪԯ缀"/>
      <sheetName val="[DS-LOAD_XLS][DS-LOAD_XLS]안/ "/>
      <sheetName val="수목데이타_"/>
      <sheetName val="STRUCTURAL_STEEL"/>
      <sheetName val="현장관리비집尜"/>
      <sheetName val="명일작업계획_(3)"/>
      <sheetName val="도급예산내역서ᰖ〚"/>
      <sheetName val="[DS-LOAD_XLS]입啨/"/>
      <sheetName val="단가"/>
      <sheetName val="Manual_Valve_List"/>
      <sheetName val="전동기_SP︀ᇕ"/>
      <sheetName val="적聀"/>
      <sheetName val="근고_블록_유형별_수량"/>
      <sheetName val="제조원가계산서_(2)"/>
      <sheetName val="예산窨竬"/>
      <sheetName val="1_공사집๿〚"/>
      <sheetName val="Ⅴ-2_Ԁ缀"/>
      <sheetName val="118_세금删%剬"/>
      <sheetName val="2000_11월설계내역"/>
      <sheetName val="토사(闰⾘"/>
      <sheetName val="전"/>
      <sheetName val="Noname_1"/>
      <sheetName val="코"/>
      <sheetName val="Ⅴ-2_공종별헾】"/>
      <sheetName val="8__내진해석"/>
      <sheetName val="GIS_"/>
      <sheetName val="횡배수관_토공량_산출"/>
      <sheetName val="Ⅴ-2_공㔀቎԰"/>
      <sheetName val="2_대외"/>
      <sheetName val="계화배"/>
      <sheetName val="데리네이타_x0000__x0000_"/>
      <sheetName val="118._x0000__x0000_Ԁ_x0000_䀀"/>
      <sheetName val="입찰蔨"/>
      <sheetName val="물가자료"/>
      <sheetName val="일위대가표(평택)"/>
      <sheetName val="laroux"/>
      <sheetName val="운전경비"/>
      <sheetName val="중기조종원인건비"/>
      <sheetName val="C &amp; G RႾ_x0000_"/>
      <sheetName val="C &amp; G R¾_x0000_"/>
      <sheetName val="1.수인터Æ"/>
      <sheetName val="Ⅱ1퐁㜸"/>
      <sheetName val="내역총_x0001__x0000_"/>
      <sheetName val="오산叀&gt;"/>
      <sheetName val="1공구(을)"/>
      <sheetName val="원老㎿耜"/>
      <sheetName val="원态᣽_x001b_"/>
      <sheetName val="실행BOQ"/>
      <sheetName val="118.세금Ԉ"/>
      <sheetName val=" ԰"/>
      <sheetName val="안က"/>
      <sheetName val="안/"/>
      <sheetName val="현장관리비_x0005_"/>
      <sheetName val="예산Mԯ"/>
      <sheetName val="단0"/>
      <sheetName val="Ⅴ-2.԰"/>
      <sheetName val="실행_x0005_"/>
      <sheetName val="설계명세서က"/>
      <sheetName val="부Ç"/>
      <sheetName val="Ⅴ-2.缀ᨎ԰"/>
      <sheetName val="일반맨԰"/>
      <sheetName val="일위대가(계측_x0005_"/>
      <sheetName val="[DS-LOAD.XLS]안/"/>
      <sheetName val="P.԰"/>
      <sheetName val="건԰"/>
      <sheetName val="계0"/>
      <sheetName val="9က"/>
      <sheetName val="Ⅴ-2.︀ԯ"/>
      <sheetName val="부재_x0005_"/>
      <sheetName val="Ⅴ-2.︀ᇕ԰"/>
      <sheetName val="국공유지및԰"/>
      <sheetName val="방음벽 기초䈀㉪ԯ"/>
      <sheetName val="보԰"/>
      <sheetName val="말뚝지지0"/>
      <sheetName val="봉방"/>
      <sheetName val="설계명세서_x0005_"/>
      <sheetName val="9ԯ"/>
      <sheetName val="안전԰"/>
      <sheetName val="설계명세서(԰"/>
      <sheetName val="[DS-LOAD.XLS][DS-LOAD.XLS]안/"/>
      <sheetName val="비대_x0001_"/>
      <sheetName val="장비당단가֬"/>
      <sheetName val="전체_x0005_"/>
      <sheetName val="단가_x0005_"/>
      <sheetName val="설산"/>
      <sheetName val="관거공렀靟"/>
      <sheetName val="관거_x0010_"/>
      <sheetName val="관거_x0010__x0000_"/>
      <sheetName val="관거_x0010__x0000_㣀"/>
      <sheetName val="계화배跐"/>
      <sheetName val="구조물철거타공정이웜"/>
      <sheetName val="GIS_x0005_"/>
      <sheetName val="8.자재茸·"/>
      <sheetName val="8.자재蒨ÿ"/>
      <sheetName val="8.자재繘®"/>
      <sheetName val="8.자재_x0005__x0000_"/>
      <sheetName val="터널-1"/>
      <sheetName val="예산M㠀ᎍ簀"/>
      <sheetName val="대가근거_입력"/>
      <sheetName val="하수급_xdc58_⍻_x0000__x0000_"/>
      <sheetName val="dÉ"/>
      <sheetName val="신표지1"/>
      <sheetName val="샘플표지"/>
      <sheetName val="ET2TOT"/>
      <sheetName val="부대栨ǥ"/>
      <sheetName val="부대栨ǂ"/>
      <sheetName val="부대栨ǭ"/>
      <sheetName val="공사원가계산毐"/>
      <sheetName val="공사원가계산牨"/>
      <sheetName val="한전위탁퀀蠊혁敧"/>
      <sheetName val="한전위탁_x0000__x0000_Ԁ_x0000_"/>
      <sheetName val="steam table"/>
      <sheetName val="MP MOB"/>
      <sheetName val="Table_1"/>
      <sheetName val="MH_Data"/>
      <sheetName val="Name_ID"/>
      <sheetName val="입埰_x0015_"/>
      <sheetName val="입奐'"/>
      <sheetName val="입坈_x001c_"/>
      <sheetName val="입嘨%"/>
      <sheetName val="전㨰ኈ_x0000_"/>
      <sheetName val="보건노"/>
      <sheetName val="COA-17"/>
      <sheetName val="C-18"/>
      <sheetName val="본관"/>
      <sheetName val="sum1 (2橂"/>
      <sheetName val="sum1 (2洅"/>
      <sheetName val="안전炠〼"/>
      <sheetName val="품질 및 특성 보정계碱"/>
      <sheetName val="품질 및 특성 보정계ֱ"/>
      <sheetName val="sum1_(2)1"/>
      <sheetName val="단가표_1"/>
      <sheetName val="[DS-LOAD_XLS][DS-LOAD_XLS]입啨/"/>
      <sheetName val="운반"/>
      <sheetName val="을부담"/>
      <sheetName val="가시_x0005_"/>
      <sheetName val="부ԯ"/>
      <sheetName val="부က"/>
      <sheetName val="오ԯ"/>
      <sheetName val="장비당단가ԯ"/>
      <sheetName val="주식"/>
      <sheetName val="GRDBS"/>
      <sheetName val="BOQ-Summary_x0000__x0000__x0005__x0000_Ⴐ헐ĭ_x0000_"/>
      <sheetName val="Apps"/>
      <sheetName val="재정비직인"/>
      <sheetName val="재정비내역"/>
      <sheetName val="지적고시내역"/>
      <sheetName val="구리토헾】_x0005__x0000_"/>
      <sheetName val="보온자재단가표"/>
      <sheetName val="일위대가(계측기설㶃"/>
      <sheetName val="적용기준"/>
      <sheetName val="실행_x0000__x0000__x0000__x0001_"/>
      <sheetName val="도_x0000__x0000_Ā"/>
      <sheetName val="아파트⃊"/>
      <sheetName val="WORK-VOL"/>
      <sheetName val="45︀ᇕ԰"/>
      <sheetName val="수안보-MBR1"/>
      <sheetName val="계縸"/>
      <sheetName val="계興"/>
      <sheetName val="계蔈"/>
      <sheetName val="요䈀ᅪ"/>
      <sheetName val="기초헾】_x0005_"/>
      <sheetName val="부대徸〒"/>
      <sheetName val="118_세금과공과1"/>
      <sheetName val="총괄내跀"/>
      <sheetName val="ᰰ"/>
      <sheetName val="단가LIST(8.16)"/>
      <sheetName val="한전위탁공사頀គ"/>
      <sheetName val="규격"/>
      <sheetName val="도급ø_x0000_"/>
      <sheetName val="석축설면"/>
      <sheetName val="오산갈쳐"/>
      <sheetName val="설산1Ç_x0000_"/>
      <sheetName val="Pipe ID"/>
      <sheetName val="CBS"/>
      <sheetName val="견적_x0010_"/>
      <sheetName val="견적༨ʹ"/>
      <sheetName val="장비당단가탕᭎_x0000_"/>
      <sheetName val="사업개요"/>
      <sheetName val="건축공사이월"/>
      <sheetName val="관거_x0002__x0000_"/>
      <sheetName val="관거_x0001__x0000_"/>
      <sheetName val="관거_x0000__x0000__xdd28_"/>
      <sheetName val="관거밽"/>
      <sheetName val="관거밽á鿨"/>
      <sheetName val="2011년상반기노임단가"/>
      <sheetName val="총사업비현황"/>
      <sheetName val="예산M렋ⴲ᠀"/>
      <sheetName val="가격정보"/>
      <sheetName val="철거缤ᨎ"/>
      <sheetName val="L-type"/>
      <sheetName val="영동(D)"/>
      <sheetName val="Indirect C_x0000__x0000__x0005_"/>
      <sheetName val="[DS-LOAD.XLS][DS-LOAD.XLS]__2_2"/>
      <sheetName val="[DS-LOAD.XLS][DS-LOAD.XLS]_DS_2"/>
      <sheetName val="[DS-LOAD.XLS][DS-LOAD.XLS]_DS_3"/>
      <sheetName val="[DS-LOAD.XLS][DS-LOAD.XLS]____2"/>
      <sheetName val="기계¾_x0000_"/>
      <sheetName val="말뚝지_x0000__x0000_Ԁ_x0000_"/>
      <sheetName val="검뢬"/>
      <sheetName val="철"/>
      <sheetName val="철က_x0000__x0000_"/>
      <sheetName val="전산품의"/>
      <sheetName val="용산1(해보)"/>
      <sheetName val="Ⅴ-2.공종별내_x0000_"/>
      <sheetName val="관리_x0000_"/>
      <sheetName val="입찰참가보고_(2_x0000_"/>
      <sheetName val="자재단暷⾒"/>
      <sheetName val="자재단_x0010__x0000_"/>
      <sheetName val="도급예산내역_x0000_㉕䰀㉕"/>
      <sheetName val="C &amp; G 䕝瞐"/>
      <sheetName val="제출내역 (2)"/>
      <sheetName val="SE-6︀ᇕ"/>
      <sheetName val="장비당단가 (ីĢ"/>
      <sheetName val="5직접"/>
      <sheetName val="편성절차"/>
      <sheetName val="안전사㡃"/>
      <sheetName val="관거공사켁"/>
      <sheetName val="현장관리비집계_x0000_"/>
      <sheetName val="예산변­"/>
      <sheetName val="인월수표"/>
      <sheetName val="back-data"/>
      <sheetName val="전동기_SPEC1"/>
      <sheetName val="GIS_Ry재1"/>
      <sheetName val="표지_(2)1"/>
      <sheetName val="1_설계조건1"/>
      <sheetName val="EQUIPMENT_-21"/>
      <sheetName val="RING_WALL1"/>
      <sheetName val="4_실행예산단가삼출서(단갌)1"/>
      <sheetName val="4_실행예산단가삼출서(금액)1"/>
      <sheetName val="5_현잣관리비1"/>
      <sheetName val="효성CB_1P기초1"/>
      <sheetName val="Budget_2005(DW)1"/>
      <sheetName val="토공_토적표1"/>
      <sheetName val="기타_정보통신공사1"/>
      <sheetName val="-15_01"/>
      <sheetName val="3_현장배치1"/>
      <sheetName val="3련_BOX1"/>
      <sheetName val="Page_1A_-_Proposal_Strategy_1"/>
      <sheetName val="3_하중산정4_지지력1"/>
      <sheetName val="CAL_1"/>
      <sheetName val="plan&amp;section_of_foundation1"/>
      <sheetName val="design_criteria1"/>
      <sheetName val="Ⅴ-2_砀鹅瘂/1"/>
      <sheetName val="Ⅴ-2_ᰀ፜搀፜1"/>
      <sheetName val="DESIGN_CRETERIA2"/>
      <sheetName val="실행내역서_1"/>
      <sheetName val="99_61"/>
      <sheetName val="3_건축(현장안)1"/>
      <sheetName val="#4DUCT_SUPPORT_체크LIST1"/>
      <sheetName val="RAHME¸"/>
      <sheetName val="RAHME5"/>
      <sheetName val="관기성공.내"/>
      <sheetName val="8.자재_xdee0_⪏"/>
      <sheetName val="8.자재賐⪏"/>
      <sheetName val="8.자재㳏"/>
      <sheetName val="8.자재"/>
      <sheetName val="오산鯆ሓ"/>
      <sheetName val="건축원가계芘)"/>
      <sheetName val="물량_x0000__x0000_Ā_x0000_"/>
      <sheetName val="물량_x0000__x0000__x0005__x0000_"/>
      <sheetName val="제_x0003__x0000_"/>
      <sheetName val="사  업  비  수  지  예  산  서"/>
      <sheetName val="산출3ƭ동력"/>
      <sheetName val="산출Ƶƭ피뢰침"/>
      <sheetName val="예산변경攭⾵"/>
      <sheetName val="I-KAMAR"/>
      <sheetName val="설계내역(2_x0005_"/>
      <sheetName val="Ⅴ-2.က"/>
      <sheetName val="안전Ç"/>
      <sheetName val="BOQ-Summary_For_x0000__x0000__x0000__x0000_"/>
      <sheetName val="열교환기"/>
      <sheetName val="수량계산"/>
      <sheetName val="Base Model"/>
      <sheetName val="Control Sheet"/>
      <sheetName val="7.5 재질별 수율"/>
      <sheetName val="내역劬_x0010__x0000_"/>
      <sheetName val="교대(A1-A2)"/>
      <sheetName val="5공철厰?叼?"/>
      <sheetName val="난간벽단위"/>
      <sheetName val="을부담운脂ꆙ"/>
      <sheetName val="철거ღ⯟"/>
      <sheetName val="플랜트 설_x0005_"/>
      <sheetName val="일위대가Â"/>
      <sheetName val="2.대외_x0005__x0000_"/>
      <sheetName val="효성CB︀ᇕ԰"/>
      <sheetName val="전신환매_x0000__x0000_"/>
      <sheetName val="가도공"/>
      <sheetName val="토 적 _x0000_"/>
      <sheetName val="철골공사"/>
      <sheetName val="항목堐_x001c_塜_x001c_"/>
      <sheetName val="항목ሧ⿯_x0005__x0000_"/>
      <sheetName val="9؀_x0001__x0000_"/>
      <sheetName val="재무가䣇"/>
      <sheetName val="재무가ﻇ"/>
      <sheetName val="노무자DB"/>
      <sheetName val="지수"/>
      <sheetName val="Ⅴ-2.공o_x0000_Ԁ_x0000_"/>
      <sheetName val="안전담_xdb00_ᆅ"/>
      <sheetName val="안전담텷ᆲ"/>
      <sheetName val="안전담_x0000__x0000_"/>
      <sheetName val="이름표"/>
      <sheetName val="1. 설계조건 2.단면가정 3. 하중계산"/>
      <sheetName val="IMP(MAIN"/>
      <sheetName val="계산중"/>
      <sheetName val="장비당단가 (ᰀ፜"/>
      <sheetName val="조徸"/>
      <sheetName val="설계堀"/>
      <sheetName val="장비당단가 (렀቟"/>
      <sheetName val="Ⅴ-2.공종별ﻇᇕ"/>
      <sheetName val="도급대®"/>
      <sheetName val="03.01.11"/>
      <sheetName val="ELECTRIC"/>
      <sheetName val="2_대외공문2"/>
      <sheetName val="철거₳"/>
      <sheetName val="단가대_x0000__x0000_"/>
      <sheetName val="전_x0013__x0000_"/>
      <sheetName val="설계산출표ퟰ"/>
      <sheetName val="설계산贠㡯"/>
      <sheetName val="설계산_xdad0_㡯"/>
      <sheetName val="단가산출퀀"/>
      <sheetName val="공종별 집耀"/>
      <sheetName val="한전위_x0000__x0000__x0005__x0000_邀"/>
      <sheetName val="8.수량산출 (2)"/>
      <sheetName val="인명부"/>
      <sheetName val="입찰참가㖬቎԰"/>
      <sheetName val="입찰참가㗇቎԰"/>
      <sheetName val="입찰참가ׇ"/>
      <sheetName val="예산_x0010_"/>
      <sheetName val="부대Ç"/>
      <sheetName val="방음벽 기초䈀ｪԯ"/>
      <sheetName val="Charts"/>
      <sheetName val="입啨_"/>
      <sheetName val="Content"/>
      <sheetName val="도급예산내/_x0000_ꠀp_x0000_"/>
      <sheetName val="직접공사비 집계표"/>
      <sheetName val="도급예산내/"/>
      <sheetName val="수선비분석"/>
      <sheetName val="전동기 ԯ"/>
      <sheetName val="토 "/>
      <sheetName val="공사ԯ"/>
      <sheetName val="계Ç"/>
      <sheetName val="국공유翇ᨎ԰"/>
      <sheetName val="국공유ﻇᇕ԰"/>
      <sheetName val="안전က"/>
      <sheetName val="부대공က"/>
      <sheetName val="을부/"/>
      <sheetName val="을부က"/>
      <sheetName val="보0"/>
      <sheetName val="관거"/>
      <sheetName val="4_실행예산단가산԰"/>
      <sheetName val="4_실행예산단가산缀ᨎ԰"/>
      <sheetName val="Ⅴ-2.Ԁ"/>
      <sheetName val="실행"/>
      <sheetName val="실행Ԕ"/>
      <sheetName val="예산변"/>
      <sheetName val="설계내역(㠵£"/>
      <sheetName val="설계내역(豯V"/>
      <sheetName val="사용내역喜"/>
      <sheetName val="준공내역"/>
      <sheetName val="기본일위"/>
      <sheetName val="SS"/>
      <sheetName val="설계산출."/>
      <sheetName val="설계산출쐃"/>
      <sheetName val="예정공정표(도급)"/>
      <sheetName val="C &amp; ׀_x0000_缀_x0000__x0000_"/>
      <sheetName val="C &amp; 飀፺_xdc00_፺︀"/>
      <sheetName val="계ꨀᄞ԰"/>
      <sheetName val="계䈀ᅪ԰"/>
      <sheetName val="계਀腹԰"/>
      <sheetName val="공틀_x0000__x0000_"/>
      <sheetName val="인버터"/>
      <sheetName val="요소_xdf88_"/>
      <sheetName val="전_xda90_堏*"/>
      <sheetName val="전뽠⭖T"/>
      <sheetName val="광산내역"/>
      <sheetName val="1.수인터餰"/>
      <sheetName val="1.수인터슠"/>
      <sheetName val="hvac(제어동_x0000_"/>
      <sheetName val="hvac(제어동昸"/>
      <sheetName val="C &amp; G _x0000__x0000_ȶ"/>
      <sheetName val="C &amp; G _x0000__x0000_ɔ"/>
      <sheetName val="C &amp; G _x0000_彩_x0000_"/>
      <sheetName val="C &amp; G _x0000__x0000_Ȳ"/>
      <sheetName val="C &amp; G _x0000__x0000_ŏ"/>
      <sheetName val="C &amp; G 渨믎½"/>
      <sheetName val="C &amp; G ၒ_x0000__x0000_"/>
      <sheetName val="C &amp; G _x0000_ㅦ_x0000_"/>
      <sheetName val="C &amp; G _x0000_퇧_x0000_"/>
      <sheetName val="C &amp; G Ć_x0000__x0000_"/>
      <sheetName val="C &amp; G _x0000__x0000_Ā"/>
      <sheetName val="C &amp; G _x0000_㙌_x0000_"/>
      <sheetName val="C &amp; G _x0000_셡_x0000_"/>
      <sheetName val="C &amp; G _x0000_骻_x0000_"/>
      <sheetName val="Controls"/>
      <sheetName val="진주방¬"/>
      <sheetName val="실행N"/>
      <sheetName val="31.Á"/>
      <sheetName val="실행Á_x0000_Ԁ"/>
      <sheetName val="변수2"/>
      <sheetName val="저항"/>
      <sheetName val="118.세금뜈ǻ囉"/>
      <sheetName val="오　聽԰"/>
      <sheetName val="오怀ⱔ가"/>
      <sheetName val="오餀侘ԯ"/>
      <sheetName val="소산진입"/>
      <sheetName val="BOQ-Summary닑⽜_x0005__x0000__x0000__x0000__x0000_"/>
      <sheetName val="BOQ-Summary刘v닑⿎_x0005__x0000__x0000_"/>
      <sheetName val="BOQ-Summary唐o啜o닑⼠_x0005__x0000_"/>
      <sheetName val="화설내"/>
      <sheetName val="자본금99(수)"/>
      <sheetName val="EQT-ESTN"/>
      <sheetName val="총렐䌴"/>
      <sheetName val="총耀쿟"/>
      <sheetName val="물량_x0000__x0000_ȭ_x0000_"/>
      <sheetName val="Balance Sheet"/>
      <sheetName val="06-BATCHB"/>
      <sheetName val="공틀공頉"/>
      <sheetName val="TYԀ"/>
      <sheetName val="31.䃁"/>
      <sheetName val="TYԀ_x0000_缀"/>
      <sheetName val="피벗"/>
      <sheetName val="단가蔨᪸"/>
      <sheetName val="5.모델링"/>
      <sheetName val="견턀嶲ԯ"/>
      <sheetName val="견턀抲ԯ"/>
      <sheetName val="견턀妲ԯ"/>
      <sheetName val="한전위탁d_x0000_Ԁ_x0000_"/>
      <sheetName val="한전위탁㠀鞂簀鞂"/>
      <sheetName val="한전위탁偿㰀傀"/>
      <sheetName val="보도︀ᇕ԰_x0000_"/>
      <sheetName val="ﻇᇕ"/>
      <sheetName val="J直埰_x0012_"/>
      <sheetName val="List"/>
      <sheetName val="10"/>
      <sheetName val="2"/>
      <sheetName val="3"/>
      <sheetName val="4"/>
      <sheetName val="5"/>
      <sheetName val="6"/>
      <sheetName val="7"/>
      <sheetName val="도급예산º_x0000__x0000__x0000__x0000__x0001_"/>
      <sheetName val="총괄 _x0000__x0000_"/>
      <sheetName val="전신환매헾⽁"/>
      <sheetName val="전신환매脘:"/>
      <sheetName val="전신환매莈:"/>
      <sheetName val="전신환매肘0"/>
      <sheetName val="대공종"/>
      <sheetName val="31._x0000_"/>
      <sheetName val="설계설명서 (2)"/>
      <sheetName val="토 _x0000__x0000_Ԁ"/>
      <sheetName val="토 က_x0000_蠀"/>
      <sheetName val="토 _x0000__x0000_"/>
      <sheetName val="토 _x0000__x0000_가"/>
      <sheetName val="대비표(토공1안)"/>
      <sheetName val="3臨N般"/>
      <sheetName val="안영볷개터널조명(할증제외)"/>
      <sheetName val="안영볷개터널소화기(할증제외)"/>
      <sheetName val="아파트건_x0000_"/>
      <sheetName val="내역총0_x0000_"/>
      <sheetName val="부대공ヿ邌䉄"/>
      <sheetName val="배관"/>
      <sheetName val="아파트건ﱁ"/>
      <sheetName val="06-BATCH_x0000_"/>
      <sheetName val="내역서2안"/>
      <sheetName val="현장관리蠁滿㤁㊄"/>
      <sheetName val="IndirectȀ_x0000_᠀⺅鴃"/>
      <sheetName val="Indirect̀_x0000_栀劆崃"/>
      <sheetName val="전기일위목ം"/>
      <sheetName val="계섅ꅬ/"/>
      <sheetName val="부대공狇၄0"/>
      <sheetName val="내역총茨3"/>
      <sheetName val="내역총_x0000__x0000_"/>
      <sheetName val="하수급견적툀ᩘ"/>
      <sheetName val="하수급견적ⶁ"/>
      <sheetName val="단면(RW_x0000_"/>
      <sheetName val="관거_x0005__x0000_"/>
      <sheetName val="합천내역"/>
      <sheetName val="GIS.ᨇ彬0"/>
      <sheetName val="spinning1"/>
      <sheetName val="1.설계丵⿏"/>
      <sheetName val="1.설계_x0005__x0000_"/>
      <sheetName val="부대공수량산출"/>
      <sheetName val="T13(P68~72,78)"/>
      <sheetName val="Mac䖇ñ땘"/>
      <sheetName val="예산M12_x0000_"/>
      <sheetName val="Mac"/>
      <sheetName val="1_우편집중내역서1"/>
      <sheetName val="적용_기준(환율)-11"/>
      <sheetName val="적용_기준(환율)1"/>
      <sheetName val="자재단가_1"/>
      <sheetName val="BOM-Form_A_1_III1"/>
      <sheetName val="을_21"/>
      <sheetName val="1_취수장1"/>
      <sheetName val="C_&amp;_G_R"/>
      <sheetName val="공사원가헾】"/>
      <sheetName val="품질_및_특성_보®"/>
      <sheetName val="전동기_⹠敇"/>
      <sheetName val="전동기_ԯ缀"/>
      <sheetName val="전동기_밀ⱙЀⱚ"/>
      <sheetName val="전동기_퀀Ⱡ袕"/>
      <sheetName val="전동기_축ԯ"/>
      <sheetName val="전동기_ԯ"/>
      <sheetName val="전동기_⡘␀⡙"/>
      <sheetName val="전동기_⍡辕"/>
      <sheetName val="전동기_㔀ݎ԰"/>
      <sheetName val="전동기_塴㍒렀륟"/>
      <sheetName val="전동기_︀ԯ"/>
      <sheetName val="전동기_㕴㥎ԯ"/>
      <sheetName val="전동기_倀䅒鰀䅒"/>
      <sheetName val="전동기_㔀畎ԯ"/>
      <sheetName val="전동기_爂版0"/>
      <sheetName val="전동기_렀慟ԯ"/>
      <sheetName val="12_3P"/>
      <sheetName val="방음벽_기초_일반纘$"/>
      <sheetName val="Sh丵⼺"/>
      <sheetName val="변"/>
      <sheetName val="장비당단가_"/>
      <sheetName val="2001년_MCC_집계"/>
      <sheetName val="관거공사"/>
      <sheetName val="투㠀ㆄ簀"/>
      <sheetName val="자재단"/>
      <sheetName val="C_&amp;_G_䕝瞐"/>
      <sheetName val="일위대가표_(2)"/>
      <sheetName val="비대甂㘼"/>
      <sheetName val="비대퀀"/>
      <sheetName val="예산M1"/>
      <sheetName val="표지_("/>
      <sheetName val="표지_(嫐0"/>
      <sheetName val="표지_(垼+"/>
      <sheetName val="표지_(寠-"/>
      <sheetName val="표지_(妼"/>
      <sheetName val="표지_(嚀#"/>
      <sheetName val="3_자재비(총괄)"/>
      <sheetName val="설계명세서(선尜"/>
      <sheetName val="공사원가丵〒"/>
      <sheetName val="8_릐̖Ā"/>
      <sheetName val="단가_(2)"/>
      <sheetName val="추가및_공제(방파제)"/>
      <sheetName val="반중력식옹벽3_5"/>
      <sheetName val="Sheet3_(2)"/>
      <sheetName val="자재단가_산출근거"/>
      <sheetName val="전_기"/>
      <sheetName val="P_M_"/>
      <sheetName val="Ⅴ-2_공종별내렃"/>
      <sheetName val="C_&amp;_G_"/>
      <sheetName val="1_관로"/>
      <sheetName val="분야별_집계표"/>
      <sheetName val="_공사설정_"/>
      <sheetName val="관거헾⾅"/>
      <sheetName val="계장_품셈표"/>
      <sheetName val="하수급"/>
      <sheetName val="_견적뀀"/>
      <sheetName val="_견적瀀"/>
      <sheetName val="ITB_COST"/>
      <sheetName val="신설개소별_총집계표(동해-배전)"/>
      <sheetName val="안평역사_총집계"/>
      <sheetName val="_"/>
      <sheetName val="구왤睮め"/>
      <sheetName val="구왤丵〒"/>
      <sheetName val="steam_table"/>
      <sheetName val="MP_MOB"/>
      <sheetName val="허용전류-IEC_DATA"/>
      <sheetName val="일위대가(계측"/>
      <sheetName val="[DS-LOAD_XLS]오산/"/>
      <sheetName val="예산헾⽕_x0005_"/>
      <sheetName val="GLOBAL"/>
      <sheetName val="노무비(첨부4-4)"/>
      <sheetName val="sum萹ĮⰴA"/>
      <sheetName val="31.고?RTU"/>
      <sheetName val="장비당단가Õ_x0000_Ԁ_x0000_"/>
      <sheetName val="장비당단가Õ"/>
      <sheetName val="가로수분설치현황"/>
      <sheetName val="일위목차"/>
      <sheetName val="총괄㠸|⇸"/>
      <sheetName val="5CHBDC"/>
      <sheetName val="실행礊め_x0005_"/>
      <sheetName val="한전위탁³_x0000_Ԁ_x0000_"/>
      <sheetName val="한전위탁d"/>
      <sheetName val="31.d"/>
      <sheetName val="명세쎮"/>
      <sheetName val="일위대가勀"/>
      <sheetName val="품질 및 _x0000_∖_x0002__x0000__x0000__x0000_"/>
      <sheetName val="오산单"/>
      <sheetName val="품질 및 특성 보정_x0000__x0000_"/>
      <sheetName val="전기Հ_x0000_"/>
      <sheetName val="신규품셈목차"/>
      <sheetName val="시중노임단가"/>
      <sheetName val="별표집계"/>
      <sheetName val="gyun"/>
      <sheetName val="지구단위계획"/>
      <sheetName val="품질 및 _x0000_욚_x0000__x0000_Ā꥜K"/>
      <sheetName val="수량3"/>
      <sheetName val="전기ⶌ"/>
      <sheetName val="명세밀"/>
      <sheetName val="MOPS"/>
      <sheetName val="도급예산내역서_x0004__x0000_Ą"/>
      <sheetName val="도급예산내역서_x0006__x0005__x000d_"/>
      <sheetName val="_x0000__x000a__x0000__x0005_"/>
      <sheetName val="전동기 ᡙ렀筟"/>
      <sheetName val="예산내역Ç"/>
      <sheetName val="개별직종노임단가(2003_9)1"/>
      <sheetName val="목차_1"/>
      <sheetName val="BASIC_(2)1"/>
      <sheetName val="118_세금과공과2"/>
      <sheetName val="표지_(2)2"/>
      <sheetName val="전동기_SPEC2"/>
      <sheetName val="Ⅴ-2_공종별내역2"/>
      <sheetName val="Despacho_(c_civil)2"/>
      <sheetName val="sum1_(2)2"/>
      <sheetName val="Indirect_Cost2"/>
      <sheetName val="_견적서2"/>
      <sheetName val="GIS_Ry재2"/>
      <sheetName val="Page_1A_-_Proposal_Strategy_2"/>
      <sheetName val="-15_02"/>
      <sheetName val="개별직종노임단가(2003_9)2"/>
      <sheetName val="1_설계조건2"/>
      <sheetName val="토공_토적표2"/>
      <sheetName val="EQUIPMENT_-22"/>
      <sheetName val="목차_2"/>
      <sheetName val="BASIC_(2)2"/>
      <sheetName val="효성CB_1P기초2"/>
      <sheetName val="3_현장배치2"/>
      <sheetName val="Budget_2005(DW)2"/>
      <sheetName val="기타_정보통신공사2"/>
      <sheetName val="CABLE_SIZE_CALCULATION_SHEET4"/>
      <sheetName val="IMPEADENCE_MAP_4"/>
      <sheetName val="IMPEADENCE_4"/>
      <sheetName val="복구량산정_및_전용회선_사용4"/>
      <sheetName val="입찰참가보고_(2)4"/>
      <sheetName val="공정현황보고(3_20)_(2)4"/>
      <sheetName val="추진공정(법인)3_204"/>
      <sheetName val="공정현황보고(3_27)_(2)4"/>
      <sheetName val="추진공정(법인)3_274"/>
      <sheetName val="공정현황보고(4_2)4"/>
      <sheetName val="1_공사집행계획서4"/>
      <sheetName val="2_예산내역검토서4"/>
      <sheetName val="3_실행원가내역서4"/>
      <sheetName val="4_실행예산단가산출서(단가)4"/>
      <sheetName val="4_실행예산단가산출서(금액)4"/>
      <sheetName val="5_현장관리비4"/>
      <sheetName val="6_공사예정공정표4"/>
      <sheetName val="7_인원동원현황4"/>
      <sheetName val="8_장비투입현황4"/>
      <sheetName val="9_문제점_및_대책4"/>
      <sheetName val="10_설계변경_및_추가공사4"/>
      <sheetName val="1_철주신설4"/>
      <sheetName val="2_철주신설4"/>
      <sheetName val="3_철주신설4"/>
      <sheetName val="4_비임신설4"/>
      <sheetName val="5_기기가대4"/>
      <sheetName val="6_철주기초4"/>
      <sheetName val="7_기기기초4"/>
      <sheetName val="8_기기기초4"/>
      <sheetName val="9_기기기초4"/>
      <sheetName val="10_단권변압기4"/>
      <sheetName val="11_가스절연4"/>
      <sheetName val="12_전자식제어반4"/>
      <sheetName val="13_고장점표정반4"/>
      <sheetName val="14_GP4"/>
      <sheetName val="15_전철용RTU4"/>
      <sheetName val="16_R-C_BANK4"/>
      <sheetName val="17_모선배선4"/>
      <sheetName val="18_제어및전력케이블4"/>
      <sheetName val="19_핏트4"/>
      <sheetName val="20_배수로4"/>
      <sheetName val="21_스틸그레이팅4"/>
      <sheetName val="22_접지장치4"/>
      <sheetName val="23_옥외전선관4"/>
      <sheetName val="24_옥외외등4"/>
      <sheetName val="25_무인화설비4"/>
      <sheetName val="26_콘크리트포장4"/>
      <sheetName val="27_자갈부설4"/>
      <sheetName val="28_휀스4"/>
      <sheetName val="29_소내용TR4"/>
      <sheetName val="30_고배용VCB4"/>
      <sheetName val="31_고배용RTU4"/>
      <sheetName val="32_기기기초4"/>
      <sheetName val="33_지중케이블4"/>
      <sheetName val="34_전력용관로4"/>
      <sheetName val="35_장주신설4"/>
      <sheetName val="36_맨홀4"/>
      <sheetName val="37_운반비4"/>
      <sheetName val="공구손료_산출내역4"/>
      <sheetName val="2F_회의실견적(5_14_일대)4"/>
      <sheetName val="남양시작동자105노65기1_3화1_2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전차선로_물량표4"/>
      <sheetName val="노원열병합__건축공사기성내역서4"/>
      <sheetName val="신규단가-00_11_304"/>
      <sheetName val="Sheet1_(2)4"/>
      <sheetName val="3BL공동구_수량4"/>
      <sheetName val="11_자재단가4"/>
      <sheetName val="전도금청구서_(2)4"/>
      <sheetName val="금전출납_4"/>
      <sheetName val="식대_4"/>
      <sheetName val="기성고조서(폐기물)_(2)4"/>
      <sheetName val="Sheet3_(5)4"/>
      <sheetName val="Sheet3_(6)4"/>
      <sheetName val="I_설계조건4"/>
      <sheetName val="8_PILE__(돌출)4"/>
      <sheetName val="내역서_4"/>
      <sheetName val="준검_내역서4"/>
      <sheetName val="7_1유효폭4"/>
      <sheetName val="조도계산서_(도서)4"/>
      <sheetName val="Site_Expenses4"/>
      <sheetName val="화재_탐지_설비4"/>
      <sheetName val="32_銅기기초4"/>
      <sheetName val="2_대외공문3"/>
      <sheetName val="118_세금과공과3"/>
      <sheetName val="표지_(2)3"/>
      <sheetName val="전동기_SPEC3"/>
      <sheetName val="Ⅴ-2_공종별내역3"/>
      <sheetName val="Despacho_(c_civil)3"/>
      <sheetName val="sum1_(2)3"/>
      <sheetName val="Indirect_Cost3"/>
      <sheetName val="_견적서3"/>
      <sheetName val="GIS_Ry재3"/>
      <sheetName val="Page_1A_-_Proposal_Strategy_3"/>
      <sheetName val="-15_03"/>
      <sheetName val="개별직종노임단가(2003_9)3"/>
      <sheetName val="1_설계조건3"/>
      <sheetName val="토공_토적표3"/>
      <sheetName val="EQUIPMENT_-23"/>
      <sheetName val="목차_3"/>
      <sheetName val="BASIC_(2)3"/>
      <sheetName val="효성CB_1P기초3"/>
      <sheetName val="3_현장배치3"/>
      <sheetName val="Budget_2005(DW)3"/>
      <sheetName val="기타_정보통신공사3"/>
      <sheetName val="철거_x0000__x0000_"/>
      <sheetName val="Daily summary "/>
      <sheetName val="HOC"/>
      <sheetName val="Home Office"/>
      <sheetName val="단가劐0勜"/>
      <sheetName val="hvac(제어동刈"/>
      <sheetName val="P.M 匈"/>
      <sheetName val="16-1"/>
      <sheetName val="전계가"/>
      <sheetName val="CABLE_SIZE_CALCULATION_SHEET7"/>
      <sheetName val="IMPEADENCE_MAP_7"/>
      <sheetName val="IMPEADENCE_7"/>
      <sheetName val="입찰참가보고_(2)7"/>
      <sheetName val="공정현황보고(3_20)_(2)7"/>
      <sheetName val="추진공정(법인)3_207"/>
      <sheetName val="공정현황보고(3_27)_(2)7"/>
      <sheetName val="추진공정(법인)3_277"/>
      <sheetName val="공정현황보고(4_2)7"/>
      <sheetName val="1_공사집행계획서7"/>
      <sheetName val="2_예산내역검토서7"/>
      <sheetName val="3_실행원가내역서7"/>
      <sheetName val="4_실행예산단가산출서(단가)7"/>
      <sheetName val="4_실행예산단가산출서(금액)7"/>
      <sheetName val="5_현장관리비7"/>
      <sheetName val="6_공사예정공정표7"/>
      <sheetName val="7_인원동원현황7"/>
      <sheetName val="8_장비투입현황7"/>
      <sheetName val="9_문제점_및_대책7"/>
      <sheetName val="10_설계변경_및_추가공사7"/>
      <sheetName val="1_철주신설7"/>
      <sheetName val="2_철주신설7"/>
      <sheetName val="3_철주신설7"/>
      <sheetName val="4_비임신설7"/>
      <sheetName val="5_기기가대7"/>
      <sheetName val="6_철주기초7"/>
      <sheetName val="7_기기기초7"/>
      <sheetName val="8_기기기초7"/>
      <sheetName val="9_기기기초7"/>
      <sheetName val="10_단권변압기7"/>
      <sheetName val="11_가스절연7"/>
      <sheetName val="12_전자식제어반7"/>
      <sheetName val="13_고장점표정반7"/>
      <sheetName val="14_GP7"/>
      <sheetName val="15_전철용RTU7"/>
      <sheetName val="16_R-C_BANK7"/>
      <sheetName val="17_모선배선7"/>
      <sheetName val="18_제어및전력케이블7"/>
      <sheetName val="19_핏트7"/>
      <sheetName val="20_배수로7"/>
      <sheetName val="21_스틸그레이팅7"/>
      <sheetName val="22_접지장치7"/>
      <sheetName val="23_옥외전선관7"/>
      <sheetName val="24_옥외외등7"/>
      <sheetName val="25_무인화설비7"/>
      <sheetName val="26_콘크리트포장7"/>
      <sheetName val="27_자갈부설7"/>
      <sheetName val="28_휀스7"/>
      <sheetName val="29_소내용TR7"/>
      <sheetName val="30_고배용VCB7"/>
      <sheetName val="31_고배용RTU7"/>
      <sheetName val="32_기기기초7"/>
      <sheetName val="33_지중케이블7"/>
      <sheetName val="34_전력용관로7"/>
      <sheetName val="35_장주신설7"/>
      <sheetName val="36_맨홀7"/>
      <sheetName val="37_운반비7"/>
      <sheetName val="복구량산정_및_전용회선_사용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공구손료_산출내역7"/>
      <sheetName val="2F_회의실견적(5_14_일대)7"/>
      <sheetName val="남양시작동자105노65기1_3화1_27"/>
      <sheetName val="Sheet1_(2)7"/>
      <sheetName val="신규단가-00_11_307"/>
      <sheetName val="노원열병합__건축공사기성내역서7"/>
      <sheetName val="전차선로_물량표7"/>
      <sheetName val="I_설계조건7"/>
      <sheetName val="전도금청구서_(2)7"/>
      <sheetName val="금전출납_7"/>
      <sheetName val="식대_7"/>
      <sheetName val="기성고조서(폐기물)_(2)7"/>
      <sheetName val="Sheet3_(5)7"/>
      <sheetName val="Sheet3_(6)7"/>
      <sheetName val="11_자재단가7"/>
      <sheetName val="8_PILE__(돌출)7"/>
      <sheetName val="TYPE-B_평균H7"/>
      <sheetName val="내역서_7"/>
      <sheetName val="준검_내역서7"/>
      <sheetName val="7_1유효폭7"/>
      <sheetName val="2_대외공문7"/>
      <sheetName val="3BL공동구_수량7"/>
      <sheetName val="Site_Expenses7"/>
      <sheetName val="화재_탐지_설비7"/>
      <sheetName val="조도계산서_(도서)7"/>
      <sheetName val="31_고7"/>
      <sheetName val="32_銅기기초7"/>
      <sheetName val="일위대가_(목록)7"/>
      <sheetName val="Explanation_for_Page_177"/>
      <sheetName val="06-BATCH_7"/>
      <sheetName val="공종별_집계7"/>
      <sheetName val="귀래_설계_공내역서7"/>
      <sheetName val="단면_(2)7"/>
      <sheetName val="Customer_Databas7"/>
      <sheetName val="2_예산냴역검토서7"/>
      <sheetName val="플랜트_설치7"/>
      <sheetName val="Indirect_Cost7"/>
      <sheetName val="토_적_표7"/>
      <sheetName val="1_수인터널7"/>
      <sheetName val="unit_47"/>
      <sheetName val="Ⅴ-2_공종별내역7"/>
      <sheetName val="장비당단가_(1)7"/>
      <sheetName val="전압강닑⽿_x0005_"/>
      <sheetName val="한전위_x0000__x0000_Ā_x0000__x0005_"/>
      <sheetName val="말뚝지_xdea6_蘁몽"/>
      <sheetName val="예É_x0000_"/>
      <sheetName val="sum1 _x0000_꾒樱"/>
      <sheetName val="현장관리비"/>
      <sheetName val="관거_x0002_"/>
      <sheetName val="관거_x0001_"/>
      <sheetName val="하수급"/>
      <sheetName val="5. COST SCHEDULE럇ㅦ0"/>
      <sheetName val="5. COST SCHEDULE랜❦0"/>
      <sheetName val="C &amp; GÇ"/>
      <sheetName val="설계명세䑲〆"/>
      <sheetName val="G"/>
      <sheetName val="도급예산내역"/>
      <sheetName val="현장관리비집계萹"/>
      <sheetName val="C_d"/>
      <sheetName val="sum萹_x0000__x0000__x0005__x0000_"/>
      <sheetName val="총집계"/>
      <sheetName val="가시설(TYPE-Aԯ"/>
      <sheetName val="__"/>
      <sheetName val="CPM챠트"/>
      <sheetName val="도급예산/_x0000__x0000__x0000_"/>
      <sheetName val="도급예산/_x0000_ꠀP_x0000__x0000_"/>
      <sheetName val="도급예산렀⿓܁Ⲏ/_x0000_"/>
      <sheetName val="도급예산/_x0000_뀀_x0015__x0000__x0000_"/>
      <sheetName val="도급예산/_x0000_蠀_x0000__x0000_"/>
      <sheetName val="도급예산/_x0000_᠀Ñ_x0000__x0000_"/>
      <sheetName val="도급예산က_x0000__xd800_ﶹ쌉_xdc05_"/>
      <sheetName val="도급예산쌅ꄅ/_x0000_砀\"/>
      <sheetName val="도급예산/_x0000__x0000_î_x0000__x0000_"/>
      <sheetName val="도급예산က_x0000_퀀瓫܆㊎"/>
      <sheetName val="도급예산က_x0000_栀ݩ쌂씅"/>
      <sheetName val="도급예산紁쁠/_x0000_倀q"/>
      <sheetName val="도급예산䠏ፓ᠀鱁爇譈"/>
      <sheetName val="도급예산䠈ፓ렀넳爀譈"/>
      <sheetName val="도급예산䠈ፓ⠀爀譈"/>
      <sheetName val="도급예산䠈ፓ瀀怐爌譈"/>
      <sheetName val="도급예산䠌ፓ瀀쐌譣"/>
      <sheetName val="도급예산ᵏ　䎉紀"/>
      <sheetName val="물량산출翨4"/>
      <sheetName val="물량산출磨8"/>
      <sheetName val="전체헾〄_x0005_"/>
      <sheetName val="배수통관(좌)"/>
      <sheetName val="용소리교"/>
      <sheetName val="관거渀腷԰"/>
      <sheetName val="BOQ-Summary"/>
      <sheetName val="실시_x0000_僊"/>
      <sheetName val="계수시트"/>
      <sheetName val="Total All By Trades highest 1st"/>
      <sheetName val="PROJ. DATA"/>
      <sheetName val="BULD.3"/>
      <sheetName val="Num_Word1"/>
      <sheetName val="FOOTING"/>
      <sheetName val="선수금"/>
      <sheetName val="OVERALL CURVE"/>
      <sheetName val="단가표_2"/>
      <sheetName val="4_실행예산단가삼출서(단갌)2"/>
      <sheetName val="4_실행예산단가삼출서(금액)2"/>
      <sheetName val="5_현잣관리비2"/>
      <sheetName val="BSD_(2)2"/>
      <sheetName val="3_건축(현장안)2"/>
      <sheetName val="#4DUCT_SUPPORT_체크LIST2"/>
      <sheetName val="3련_BOX2"/>
      <sheetName val="3_하중산정4_지지력2"/>
      <sheetName val="DESIGN_CRETERIA3"/>
      <sheetName val="design_criteria2"/>
      <sheetName val="plan&amp;section_of_foundation2"/>
      <sheetName val="RING_WALL2"/>
      <sheetName val="실행내역서_2"/>
      <sheetName val="99_62"/>
      <sheetName val="CAL_2"/>
      <sheetName val="Ⅴ-2_砀鹅瘂/2"/>
      <sheetName val="Ⅴ-2_ᰀ፜搀፜2"/>
      <sheetName val="sum1_(2橂"/>
      <sheetName val="sum1_(2洅"/>
      <sheetName val="b_balju_(2)"/>
      <sheetName val="부대尜"/>
      <sheetName val="3_1_4_F-FR8"/>
      <sheetName val="내역_(2)"/>
      <sheetName val="G_R300경비"/>
    </sheetNames>
    <sheetDataSet>
      <sheetData sheetId="0" refreshError="1"/>
      <sheetData sheetId="1">
        <row r="61">
          <cell r="B61">
            <v>2.5</v>
          </cell>
        </row>
      </sheetData>
      <sheetData sheetId="2">
        <row r="61">
          <cell r="B61">
            <v>2.5</v>
          </cell>
        </row>
      </sheetData>
      <sheetData sheetId="3">
        <row r="61">
          <cell r="B61">
            <v>2.5</v>
          </cell>
        </row>
      </sheetData>
      <sheetData sheetId="4">
        <row r="61">
          <cell r="B61">
            <v>2.5</v>
          </cell>
        </row>
      </sheetData>
      <sheetData sheetId="5">
        <row r="61">
          <cell r="B61">
            <v>2.5</v>
          </cell>
        </row>
      </sheetData>
      <sheetData sheetId="6">
        <row r="61">
          <cell r="B61">
            <v>2.5</v>
          </cell>
        </row>
      </sheetData>
      <sheetData sheetId="7">
        <row r="61">
          <cell r="B61">
            <v>2.5</v>
          </cell>
        </row>
      </sheetData>
      <sheetData sheetId="8">
        <row r="61">
          <cell r="B61">
            <v>2.5</v>
          </cell>
        </row>
      </sheetData>
      <sheetData sheetId="9">
        <row r="61">
          <cell r="B61">
            <v>2.5</v>
          </cell>
        </row>
      </sheetData>
      <sheetData sheetId="10">
        <row r="61">
          <cell r="B61">
            <v>2.5</v>
          </cell>
        </row>
      </sheetData>
      <sheetData sheetId="11">
        <row r="61">
          <cell r="B61">
            <v>2.5</v>
          </cell>
        </row>
      </sheetData>
      <sheetData sheetId="12">
        <row r="61">
          <cell r="B61">
            <v>2.5</v>
          </cell>
        </row>
      </sheetData>
      <sheetData sheetId="13">
        <row r="61">
          <cell r="B61" t="str">
            <v>BC 1.6m</v>
          </cell>
        </row>
      </sheetData>
      <sheetData sheetId="14">
        <row r="61">
          <cell r="B61" t="str">
            <v>BC 1.6m</v>
          </cell>
        </row>
      </sheetData>
      <sheetData sheetId="15">
        <row r="61">
          <cell r="B61" t="str">
            <v>BC 1.6m</v>
          </cell>
        </row>
      </sheetData>
      <sheetData sheetId="16">
        <row r="61">
          <cell r="B61" t="str">
            <v>BC 1.6m</v>
          </cell>
        </row>
      </sheetData>
      <sheetData sheetId="17">
        <row r="61">
          <cell r="B61" t="str">
            <v>BC 1.6m</v>
          </cell>
        </row>
      </sheetData>
      <sheetData sheetId="18">
        <row r="61">
          <cell r="B61" t="str">
            <v>BC 1.6m</v>
          </cell>
        </row>
      </sheetData>
      <sheetData sheetId="19"/>
      <sheetData sheetId="20">
        <row r="61">
          <cell r="B61" t="str">
            <v>BC 1.6m</v>
          </cell>
        </row>
      </sheetData>
      <sheetData sheetId="21"/>
      <sheetData sheetId="22"/>
      <sheetData sheetId="23"/>
      <sheetData sheetId="24"/>
      <sheetData sheetId="25"/>
      <sheetData sheetId="26">
        <row r="61">
          <cell r="B61" t="str">
            <v>BC 1.6m</v>
          </cell>
        </row>
      </sheetData>
      <sheetData sheetId="27">
        <row r="61">
          <cell r="B61" t="str">
            <v>BC 1.6m</v>
          </cell>
        </row>
      </sheetData>
      <sheetData sheetId="28">
        <row r="61">
          <cell r="B61" t="str">
            <v>BC 1.6m</v>
          </cell>
        </row>
      </sheetData>
      <sheetData sheetId="29">
        <row r="61">
          <cell r="B61" t="str">
            <v>BC 1.6m</v>
          </cell>
        </row>
      </sheetData>
      <sheetData sheetId="30">
        <row r="61">
          <cell r="B61" t="str">
            <v>BC 1.6m</v>
          </cell>
        </row>
      </sheetData>
      <sheetData sheetId="31">
        <row r="61">
          <cell r="B61" t="str">
            <v>BC 1.6m</v>
          </cell>
        </row>
      </sheetData>
      <sheetData sheetId="32">
        <row r="61">
          <cell r="B61" t="str">
            <v>BC 1.6m</v>
          </cell>
        </row>
      </sheetData>
      <sheetData sheetId="33">
        <row r="61">
          <cell r="B61" t="str">
            <v>BC 1.6m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61">
          <cell r="B61" t="str">
            <v>BC 1.6m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61">
          <cell r="B61" t="str">
            <v>BC 1.6m</v>
          </cell>
        </row>
      </sheetData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>
        <row r="61">
          <cell r="B61" t="str">
            <v>BC 1.6m</v>
          </cell>
        </row>
      </sheetData>
      <sheetData sheetId="84"/>
      <sheetData sheetId="85">
        <row r="61">
          <cell r="B61" t="str">
            <v>BC 1.6m</v>
          </cell>
        </row>
      </sheetData>
      <sheetData sheetId="86">
        <row r="61">
          <cell r="B61" t="str">
            <v>BC 1.6m</v>
          </cell>
        </row>
      </sheetData>
      <sheetData sheetId="87">
        <row r="61">
          <cell r="B61" t="str">
            <v>BC 1.6m</v>
          </cell>
        </row>
      </sheetData>
      <sheetData sheetId="88">
        <row r="61">
          <cell r="B61" t="str">
            <v>BC 1.6m</v>
          </cell>
        </row>
      </sheetData>
      <sheetData sheetId="89">
        <row r="61">
          <cell r="B61" t="str">
            <v>BC 1.6m</v>
          </cell>
        </row>
      </sheetData>
      <sheetData sheetId="90">
        <row r="61">
          <cell r="B61" t="str">
            <v>BC 1.6m</v>
          </cell>
        </row>
      </sheetData>
      <sheetData sheetId="91">
        <row r="61">
          <cell r="B61" t="str">
            <v>BC 1.6m</v>
          </cell>
        </row>
      </sheetData>
      <sheetData sheetId="92">
        <row r="61">
          <cell r="B61" t="str">
            <v>BC 1.6m</v>
          </cell>
        </row>
      </sheetData>
      <sheetData sheetId="93">
        <row r="61">
          <cell r="B61" t="str">
            <v>BC 1.6m</v>
          </cell>
        </row>
      </sheetData>
      <sheetData sheetId="94">
        <row r="61">
          <cell r="B61" t="str">
            <v>BC 1.6m</v>
          </cell>
        </row>
      </sheetData>
      <sheetData sheetId="95">
        <row r="61">
          <cell r="B61" t="str">
            <v>BC 1.6m</v>
          </cell>
        </row>
      </sheetData>
      <sheetData sheetId="96">
        <row r="61">
          <cell r="B61" t="str">
            <v>BC 1.6m</v>
          </cell>
        </row>
      </sheetData>
      <sheetData sheetId="97">
        <row r="61">
          <cell r="B61" t="str">
            <v>BC 1.6m</v>
          </cell>
        </row>
      </sheetData>
      <sheetData sheetId="98">
        <row r="61">
          <cell r="B61" t="str">
            <v>BC 1.6m</v>
          </cell>
        </row>
      </sheetData>
      <sheetData sheetId="99">
        <row r="61">
          <cell r="B61" t="str">
            <v>BC 1.6m</v>
          </cell>
        </row>
      </sheetData>
      <sheetData sheetId="100">
        <row r="61">
          <cell r="B61" t="str">
            <v>BC 1.6m</v>
          </cell>
        </row>
      </sheetData>
      <sheetData sheetId="101">
        <row r="61">
          <cell r="B61" t="str">
            <v>BC 1.6m</v>
          </cell>
        </row>
      </sheetData>
      <sheetData sheetId="102">
        <row r="61">
          <cell r="B61" t="str">
            <v>BC 1.6m</v>
          </cell>
        </row>
      </sheetData>
      <sheetData sheetId="103">
        <row r="61">
          <cell r="B61" t="str">
            <v>BC 1.6m</v>
          </cell>
        </row>
      </sheetData>
      <sheetData sheetId="104">
        <row r="61">
          <cell r="B61" t="str">
            <v>BC 1.6m</v>
          </cell>
        </row>
      </sheetData>
      <sheetData sheetId="105">
        <row r="61">
          <cell r="B61" t="str">
            <v>BC 1.6m</v>
          </cell>
        </row>
      </sheetData>
      <sheetData sheetId="106">
        <row r="61">
          <cell r="B61" t="str">
            <v>BC 1.6m</v>
          </cell>
        </row>
      </sheetData>
      <sheetData sheetId="107">
        <row r="61">
          <cell r="B61" t="str">
            <v>BC 1.6m</v>
          </cell>
        </row>
      </sheetData>
      <sheetData sheetId="108">
        <row r="61">
          <cell r="B61" t="str">
            <v>BC 1.6m</v>
          </cell>
        </row>
      </sheetData>
      <sheetData sheetId="109">
        <row r="61">
          <cell r="B61" t="str">
            <v>BC 1.6m</v>
          </cell>
        </row>
      </sheetData>
      <sheetData sheetId="110">
        <row r="61">
          <cell r="B61" t="str">
            <v>BC 1.6m</v>
          </cell>
        </row>
      </sheetData>
      <sheetData sheetId="111"/>
      <sheetData sheetId="112">
        <row r="61">
          <cell r="B61" t="str">
            <v>BC 1.6m</v>
          </cell>
        </row>
      </sheetData>
      <sheetData sheetId="113">
        <row r="61">
          <cell r="B61" t="str">
            <v>BC 1.6m</v>
          </cell>
        </row>
      </sheetData>
      <sheetData sheetId="114">
        <row r="61">
          <cell r="B61" t="str">
            <v>BC 1.6m</v>
          </cell>
        </row>
      </sheetData>
      <sheetData sheetId="115">
        <row r="61">
          <cell r="B61" t="str">
            <v>BC 1.6m</v>
          </cell>
        </row>
      </sheetData>
      <sheetData sheetId="116">
        <row r="61">
          <cell r="B61" t="str">
            <v>BC 1.6m</v>
          </cell>
        </row>
      </sheetData>
      <sheetData sheetId="117">
        <row r="61">
          <cell r="B61" t="str">
            <v>BC 1.6m</v>
          </cell>
        </row>
      </sheetData>
      <sheetData sheetId="118">
        <row r="61">
          <cell r="B61" t="str">
            <v>BC 1.6m</v>
          </cell>
        </row>
      </sheetData>
      <sheetData sheetId="119">
        <row r="61">
          <cell r="B61" t="str">
            <v>BC 1.6m</v>
          </cell>
        </row>
      </sheetData>
      <sheetData sheetId="120">
        <row r="61">
          <cell r="B61" t="str">
            <v>BC 1.6m</v>
          </cell>
        </row>
      </sheetData>
      <sheetData sheetId="121">
        <row r="61">
          <cell r="B61" t="str">
            <v>BC 1.6m</v>
          </cell>
        </row>
      </sheetData>
      <sheetData sheetId="122">
        <row r="61">
          <cell r="B61" t="str">
            <v>BC 1.6m</v>
          </cell>
        </row>
      </sheetData>
      <sheetData sheetId="123">
        <row r="61">
          <cell r="B61" t="str">
            <v>BC 1.6m</v>
          </cell>
        </row>
      </sheetData>
      <sheetData sheetId="124">
        <row r="61">
          <cell r="B61" t="str">
            <v>BC 1.6m</v>
          </cell>
        </row>
      </sheetData>
      <sheetData sheetId="125">
        <row r="61">
          <cell r="B61" t="str">
            <v>BC 1.6m</v>
          </cell>
        </row>
      </sheetData>
      <sheetData sheetId="126">
        <row r="61">
          <cell r="B61" t="str">
            <v>BC 1.6m</v>
          </cell>
        </row>
      </sheetData>
      <sheetData sheetId="127">
        <row r="61">
          <cell r="B61" t="str">
            <v>BC 1.6m</v>
          </cell>
        </row>
      </sheetData>
      <sheetData sheetId="128">
        <row r="61">
          <cell r="B61" t="str">
            <v>BC 1.6m</v>
          </cell>
        </row>
      </sheetData>
      <sheetData sheetId="129">
        <row r="61">
          <cell r="B61" t="str">
            <v>BC 1.6m</v>
          </cell>
        </row>
      </sheetData>
      <sheetData sheetId="130">
        <row r="61">
          <cell r="B61" t="str">
            <v>BC 1.6m</v>
          </cell>
        </row>
      </sheetData>
      <sheetData sheetId="131">
        <row r="61">
          <cell r="B61" t="str">
            <v>BC 1.6m</v>
          </cell>
        </row>
      </sheetData>
      <sheetData sheetId="132">
        <row r="61">
          <cell r="B61" t="str">
            <v>BC 1.6m</v>
          </cell>
        </row>
      </sheetData>
      <sheetData sheetId="133">
        <row r="61">
          <cell r="B61" t="str">
            <v>BC 1.6m</v>
          </cell>
        </row>
      </sheetData>
      <sheetData sheetId="134">
        <row r="61">
          <cell r="B61" t="str">
            <v>BC 1.6m</v>
          </cell>
        </row>
      </sheetData>
      <sheetData sheetId="135">
        <row r="61">
          <cell r="B61" t="str">
            <v>BC 1.6m</v>
          </cell>
        </row>
      </sheetData>
      <sheetData sheetId="136">
        <row r="61">
          <cell r="B61" t="str">
            <v>BC 1.6m</v>
          </cell>
        </row>
      </sheetData>
      <sheetData sheetId="137">
        <row r="61">
          <cell r="B61" t="str">
            <v>BC 1.6m</v>
          </cell>
        </row>
      </sheetData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>
        <row r="61">
          <cell r="B61" t="str">
            <v>BC 1.6m</v>
          </cell>
        </row>
      </sheetData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>
        <row r="61">
          <cell r="B61" t="str">
            <v>BC 1.6m</v>
          </cell>
        </row>
      </sheetData>
      <sheetData sheetId="148">
        <row r="61">
          <cell r="B61" t="str">
            <v>BC 1.6m</v>
          </cell>
        </row>
      </sheetData>
      <sheetData sheetId="149">
        <row r="61">
          <cell r="B61" t="str">
            <v>BC 1.6m</v>
          </cell>
        </row>
      </sheetData>
      <sheetData sheetId="150">
        <row r="61">
          <cell r="B61" t="str">
            <v>BC 1.6m</v>
          </cell>
        </row>
      </sheetData>
      <sheetData sheetId="151">
        <row r="61">
          <cell r="B61" t="str">
            <v>BC 1.6m</v>
          </cell>
        </row>
      </sheetData>
      <sheetData sheetId="152">
        <row r="61">
          <cell r="B61" t="str">
            <v>BC 1.6m</v>
          </cell>
        </row>
      </sheetData>
      <sheetData sheetId="153">
        <row r="61">
          <cell r="B61" t="str">
            <v>BC 1.6m</v>
          </cell>
        </row>
      </sheetData>
      <sheetData sheetId="154">
        <row r="61">
          <cell r="B61" t="str">
            <v>BC 1.6m</v>
          </cell>
        </row>
      </sheetData>
      <sheetData sheetId="155">
        <row r="61">
          <cell r="B61" t="str">
            <v>BC 1.6m</v>
          </cell>
        </row>
      </sheetData>
      <sheetData sheetId="156">
        <row r="61">
          <cell r="B61" t="str">
            <v>BC 1.6m</v>
          </cell>
        </row>
      </sheetData>
      <sheetData sheetId="157" refreshError="1"/>
      <sheetData sheetId="158">
        <row r="61">
          <cell r="B61" t="str">
            <v>BC 1.6m</v>
          </cell>
        </row>
      </sheetData>
      <sheetData sheetId="159">
        <row r="61">
          <cell r="B61" t="str">
            <v>BC 1.6m</v>
          </cell>
        </row>
      </sheetData>
      <sheetData sheetId="160">
        <row r="61">
          <cell r="B61" t="str">
            <v>BC 1.6m</v>
          </cell>
        </row>
      </sheetData>
      <sheetData sheetId="161">
        <row r="61">
          <cell r="B61" t="str">
            <v>BC 1.6m</v>
          </cell>
        </row>
      </sheetData>
      <sheetData sheetId="162">
        <row r="61">
          <cell r="B61" t="str">
            <v>BC 1.6m</v>
          </cell>
        </row>
      </sheetData>
      <sheetData sheetId="163">
        <row r="61">
          <cell r="B61" t="str">
            <v>BC 1.6m</v>
          </cell>
        </row>
      </sheetData>
      <sheetData sheetId="164">
        <row r="61">
          <cell r="B61" t="str">
            <v>BC 1.6m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61">
          <cell r="B61" t="str">
            <v>BC 1.6m</v>
          </cell>
        </row>
      </sheetData>
      <sheetData sheetId="175">
        <row r="61">
          <cell r="B61" t="str">
            <v>BC 1.6m</v>
          </cell>
        </row>
      </sheetData>
      <sheetData sheetId="176">
        <row r="61">
          <cell r="B61" t="str">
            <v>BC 1.6m</v>
          </cell>
        </row>
      </sheetData>
      <sheetData sheetId="177">
        <row r="61">
          <cell r="B61" t="str">
            <v>BC 1.6m</v>
          </cell>
        </row>
      </sheetData>
      <sheetData sheetId="178">
        <row r="61">
          <cell r="B61" t="str">
            <v>BC 1.6m</v>
          </cell>
        </row>
      </sheetData>
      <sheetData sheetId="179">
        <row r="61">
          <cell r="B61" t="str">
            <v>BC 1.6m</v>
          </cell>
        </row>
      </sheetData>
      <sheetData sheetId="180">
        <row r="61">
          <cell r="B61" t="str">
            <v>BC 1.6m</v>
          </cell>
        </row>
      </sheetData>
      <sheetData sheetId="181">
        <row r="61">
          <cell r="B61" t="str">
            <v>BC 1.6m</v>
          </cell>
        </row>
      </sheetData>
      <sheetData sheetId="182">
        <row r="61">
          <cell r="B61" t="str">
            <v>BC 1.6m</v>
          </cell>
        </row>
      </sheetData>
      <sheetData sheetId="183">
        <row r="61">
          <cell r="B61" t="str">
            <v>BC 1.6m</v>
          </cell>
        </row>
      </sheetData>
      <sheetData sheetId="184">
        <row r="61">
          <cell r="B61" t="str">
            <v>BC 1.6m</v>
          </cell>
        </row>
      </sheetData>
      <sheetData sheetId="185">
        <row r="61">
          <cell r="B61" t="str">
            <v>BC 1.6m</v>
          </cell>
        </row>
      </sheetData>
      <sheetData sheetId="186">
        <row r="61">
          <cell r="B61" t="str">
            <v>BC 1.6m</v>
          </cell>
        </row>
      </sheetData>
      <sheetData sheetId="187">
        <row r="61">
          <cell r="B61" t="str">
            <v>BC 1.6m</v>
          </cell>
        </row>
      </sheetData>
      <sheetData sheetId="188">
        <row r="61">
          <cell r="B61" t="str">
            <v>BC 1.6m</v>
          </cell>
        </row>
      </sheetData>
      <sheetData sheetId="189">
        <row r="61">
          <cell r="B61" t="str">
            <v>BC 1.6m</v>
          </cell>
        </row>
      </sheetData>
      <sheetData sheetId="190">
        <row r="61">
          <cell r="B61" t="str">
            <v>BC 1.6m</v>
          </cell>
        </row>
      </sheetData>
      <sheetData sheetId="191">
        <row r="61">
          <cell r="B61" t="str">
            <v>BC 1.6m</v>
          </cell>
        </row>
      </sheetData>
      <sheetData sheetId="192">
        <row r="61">
          <cell r="B61" t="str">
            <v>BC 1.6m</v>
          </cell>
        </row>
      </sheetData>
      <sheetData sheetId="193">
        <row r="61">
          <cell r="B61" t="str">
            <v>BC 1.6m</v>
          </cell>
        </row>
      </sheetData>
      <sheetData sheetId="194">
        <row r="61">
          <cell r="B61" t="str">
            <v>BC 1.6m</v>
          </cell>
        </row>
      </sheetData>
      <sheetData sheetId="195">
        <row r="61">
          <cell r="B61" t="str">
            <v>BC 1.6m</v>
          </cell>
        </row>
      </sheetData>
      <sheetData sheetId="196">
        <row r="61">
          <cell r="B61" t="str">
            <v>BC 1.6m</v>
          </cell>
        </row>
      </sheetData>
      <sheetData sheetId="197">
        <row r="61">
          <cell r="B61" t="str">
            <v>BC 1.6m</v>
          </cell>
        </row>
      </sheetData>
      <sheetData sheetId="198">
        <row r="61">
          <cell r="B61" t="str">
            <v>BC 1.6m</v>
          </cell>
        </row>
      </sheetData>
      <sheetData sheetId="199">
        <row r="61">
          <cell r="B61" t="str">
            <v>BC 1.6m</v>
          </cell>
        </row>
      </sheetData>
      <sheetData sheetId="200">
        <row r="61">
          <cell r="B61" t="str">
            <v>BC 1.6m</v>
          </cell>
        </row>
      </sheetData>
      <sheetData sheetId="201">
        <row r="61">
          <cell r="B61" t="str">
            <v>BC 1.6m</v>
          </cell>
        </row>
      </sheetData>
      <sheetData sheetId="202">
        <row r="61">
          <cell r="B61" t="str">
            <v>BC 1.6m</v>
          </cell>
        </row>
      </sheetData>
      <sheetData sheetId="203">
        <row r="61">
          <cell r="B61" t="str">
            <v>BC 1.6m</v>
          </cell>
        </row>
      </sheetData>
      <sheetData sheetId="204">
        <row r="61">
          <cell r="B61" t="str">
            <v>BC 1.6m</v>
          </cell>
        </row>
      </sheetData>
      <sheetData sheetId="205">
        <row r="61">
          <cell r="B61" t="str">
            <v>BC 1.6m</v>
          </cell>
        </row>
      </sheetData>
      <sheetData sheetId="206">
        <row r="61">
          <cell r="B61" t="str">
            <v>BC 1.6m</v>
          </cell>
        </row>
      </sheetData>
      <sheetData sheetId="207">
        <row r="61">
          <cell r="B61" t="str">
            <v>BC 1.6m</v>
          </cell>
        </row>
      </sheetData>
      <sheetData sheetId="208">
        <row r="61">
          <cell r="B61" t="str">
            <v>BC 1.6m</v>
          </cell>
        </row>
      </sheetData>
      <sheetData sheetId="209">
        <row r="61">
          <cell r="B61" t="str">
            <v>BC 1.6m</v>
          </cell>
        </row>
      </sheetData>
      <sheetData sheetId="210">
        <row r="61">
          <cell r="B61" t="str">
            <v>BC 1.6m</v>
          </cell>
        </row>
      </sheetData>
      <sheetData sheetId="211">
        <row r="61">
          <cell r="B61" t="str">
            <v>BC 1.6m</v>
          </cell>
        </row>
      </sheetData>
      <sheetData sheetId="212">
        <row r="61">
          <cell r="B61" t="str">
            <v>BC 1.6m</v>
          </cell>
        </row>
      </sheetData>
      <sheetData sheetId="213">
        <row r="61">
          <cell r="B61" t="str">
            <v>BC 1.6m</v>
          </cell>
        </row>
      </sheetData>
      <sheetData sheetId="214">
        <row r="61">
          <cell r="B61" t="str">
            <v>BC 1.6m</v>
          </cell>
        </row>
      </sheetData>
      <sheetData sheetId="215">
        <row r="61">
          <cell r="B61" t="str">
            <v>BC 1.6m</v>
          </cell>
        </row>
      </sheetData>
      <sheetData sheetId="216"/>
      <sheetData sheetId="217"/>
      <sheetData sheetId="218"/>
      <sheetData sheetId="219"/>
      <sheetData sheetId="220"/>
      <sheetData sheetId="221">
        <row r="61">
          <cell r="B61" t="str">
            <v>BC 1.6m</v>
          </cell>
        </row>
      </sheetData>
      <sheetData sheetId="222" refreshError="1"/>
      <sheetData sheetId="223">
        <row r="61">
          <cell r="B61" t="str">
            <v>BC 1.6m</v>
          </cell>
        </row>
      </sheetData>
      <sheetData sheetId="224">
        <row r="61">
          <cell r="B61" t="str">
            <v>BC 1.6m</v>
          </cell>
        </row>
      </sheetData>
      <sheetData sheetId="225">
        <row r="61">
          <cell r="B61" t="str">
            <v>BC 1.6m</v>
          </cell>
        </row>
      </sheetData>
      <sheetData sheetId="226" refreshError="1"/>
      <sheetData sheetId="227">
        <row r="61">
          <cell r="B61" t="str">
            <v>BC 1.6m</v>
          </cell>
        </row>
      </sheetData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>
        <row r="61">
          <cell r="B61" t="str">
            <v>BC 1.6m</v>
          </cell>
        </row>
      </sheetData>
      <sheetData sheetId="242" refreshError="1"/>
      <sheetData sheetId="243">
        <row r="61">
          <cell r="B61" t="str">
            <v>BC 1.6m</v>
          </cell>
        </row>
      </sheetData>
      <sheetData sheetId="244" refreshError="1"/>
      <sheetData sheetId="245">
        <row r="61">
          <cell r="B61" t="str">
            <v>BC 1.6m</v>
          </cell>
        </row>
      </sheetData>
      <sheetData sheetId="246">
        <row r="61">
          <cell r="B61" t="str">
            <v>BC 1.6m</v>
          </cell>
        </row>
      </sheetData>
      <sheetData sheetId="247">
        <row r="61">
          <cell r="B61" t="str">
            <v>BC 1.6m</v>
          </cell>
        </row>
      </sheetData>
      <sheetData sheetId="248"/>
      <sheetData sheetId="249"/>
      <sheetData sheetId="250"/>
      <sheetData sheetId="251" refreshError="1"/>
      <sheetData sheetId="252" refreshError="1"/>
      <sheetData sheetId="253"/>
      <sheetData sheetId="254" refreshError="1"/>
      <sheetData sheetId="255" refreshError="1"/>
      <sheetData sheetId="256"/>
      <sheetData sheetId="257" refreshError="1"/>
      <sheetData sheetId="258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>
        <row r="61">
          <cell r="B61">
            <v>2.5</v>
          </cell>
        </row>
      </sheetData>
      <sheetData sheetId="3419">
        <row r="61">
          <cell r="B61">
            <v>2.5</v>
          </cell>
        </row>
      </sheetData>
      <sheetData sheetId="3420">
        <row r="61">
          <cell r="B61">
            <v>2.5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>
        <row r="61">
          <cell r="B61" t="str">
            <v>BC 1.6m</v>
          </cell>
        </row>
      </sheetData>
      <sheetData sheetId="3428">
        <row r="61">
          <cell r="B61" t="str">
            <v>BC 1.6m</v>
          </cell>
        </row>
      </sheetData>
      <sheetData sheetId="3429">
        <row r="61">
          <cell r="B61" t="str">
            <v>BC 1.6m</v>
          </cell>
        </row>
      </sheetData>
      <sheetData sheetId="3430">
        <row r="61">
          <cell r="B61" t="str">
            <v>BC 1.6m</v>
          </cell>
        </row>
      </sheetData>
      <sheetData sheetId="3431">
        <row r="61">
          <cell r="B61" t="str">
            <v>BC 1.6m</v>
          </cell>
        </row>
      </sheetData>
      <sheetData sheetId="3432">
        <row r="61">
          <cell r="B61" t="str">
            <v>BC 1.6m</v>
          </cell>
        </row>
      </sheetData>
      <sheetData sheetId="3433">
        <row r="61">
          <cell r="B61" t="str">
            <v>BC 1.6m</v>
          </cell>
        </row>
      </sheetData>
      <sheetData sheetId="3434">
        <row r="61">
          <cell r="B61" t="str">
            <v>BC 1.6m</v>
          </cell>
        </row>
      </sheetData>
      <sheetData sheetId="3435">
        <row r="61">
          <cell r="B61" t="str">
            <v>BC 1.6m</v>
          </cell>
        </row>
      </sheetData>
      <sheetData sheetId="3436">
        <row r="61">
          <cell r="B61" t="str">
            <v>BC 1.6m</v>
          </cell>
        </row>
      </sheetData>
      <sheetData sheetId="3437">
        <row r="61">
          <cell r="B61" t="str">
            <v>BC 1.6m</v>
          </cell>
        </row>
      </sheetData>
      <sheetData sheetId="3438"/>
      <sheetData sheetId="3439">
        <row r="61">
          <cell r="B61" t="str">
            <v>BC 1.6m</v>
          </cell>
        </row>
      </sheetData>
      <sheetData sheetId="3440">
        <row r="61">
          <cell r="B61" t="str">
            <v>BC 1.6m</v>
          </cell>
        </row>
      </sheetData>
      <sheetData sheetId="3441">
        <row r="61">
          <cell r="B61" t="str">
            <v>BC 1.6m</v>
          </cell>
        </row>
      </sheetData>
      <sheetData sheetId="3442">
        <row r="61">
          <cell r="B61" t="str">
            <v>BC 1.6m</v>
          </cell>
        </row>
      </sheetData>
      <sheetData sheetId="3443">
        <row r="61">
          <cell r="B61" t="str">
            <v>BC 1.6m</v>
          </cell>
        </row>
      </sheetData>
      <sheetData sheetId="3444">
        <row r="61">
          <cell r="B61" t="str">
            <v>BC 1.6m</v>
          </cell>
        </row>
      </sheetData>
      <sheetData sheetId="3445">
        <row r="61">
          <cell r="B61" t="str">
            <v>BC 1.6m</v>
          </cell>
        </row>
      </sheetData>
      <sheetData sheetId="3446">
        <row r="61">
          <cell r="B61" t="str">
            <v>BC 1.6m</v>
          </cell>
        </row>
      </sheetData>
      <sheetData sheetId="3447">
        <row r="61">
          <cell r="B61" t="str">
            <v>BC 1.6m</v>
          </cell>
        </row>
      </sheetData>
      <sheetData sheetId="3448">
        <row r="61">
          <cell r="B61" t="str">
            <v>BC 1.6m</v>
          </cell>
        </row>
      </sheetData>
      <sheetData sheetId="3449">
        <row r="61">
          <cell r="B61" t="str">
            <v>BC 1.6m</v>
          </cell>
        </row>
      </sheetData>
      <sheetData sheetId="3450">
        <row r="61">
          <cell r="B61" t="str">
            <v>BC 1.6m</v>
          </cell>
        </row>
      </sheetData>
      <sheetData sheetId="3451">
        <row r="61">
          <cell r="B61" t="str">
            <v>BC 1.6m</v>
          </cell>
        </row>
      </sheetData>
      <sheetData sheetId="3452">
        <row r="61">
          <cell r="B61" t="str">
            <v>BC 1.6m</v>
          </cell>
        </row>
      </sheetData>
      <sheetData sheetId="3453">
        <row r="61">
          <cell r="B61" t="str">
            <v>BC 1.6m</v>
          </cell>
        </row>
      </sheetData>
      <sheetData sheetId="3454">
        <row r="61">
          <cell r="B61" t="str">
            <v>BC 1.6m</v>
          </cell>
        </row>
      </sheetData>
      <sheetData sheetId="3455">
        <row r="61">
          <cell r="B61" t="str">
            <v>BC 1.6m</v>
          </cell>
        </row>
      </sheetData>
      <sheetData sheetId="3456">
        <row r="61">
          <cell r="B61" t="str">
            <v>BC 1.6m</v>
          </cell>
        </row>
      </sheetData>
      <sheetData sheetId="3457">
        <row r="61">
          <cell r="B61" t="str">
            <v>BC 1.6m</v>
          </cell>
        </row>
      </sheetData>
      <sheetData sheetId="3458">
        <row r="61">
          <cell r="B61" t="str">
            <v>BC 1.6m</v>
          </cell>
        </row>
      </sheetData>
      <sheetData sheetId="3459">
        <row r="61">
          <cell r="B61" t="str">
            <v>BC 1.6m</v>
          </cell>
        </row>
      </sheetData>
      <sheetData sheetId="3460">
        <row r="61">
          <cell r="B61" t="str">
            <v>BC 1.6m</v>
          </cell>
        </row>
      </sheetData>
      <sheetData sheetId="3461">
        <row r="61">
          <cell r="B61" t="str">
            <v>BC 1.6m</v>
          </cell>
        </row>
      </sheetData>
      <sheetData sheetId="3462">
        <row r="61">
          <cell r="B61" t="str">
            <v>BC 1.6m</v>
          </cell>
        </row>
      </sheetData>
      <sheetData sheetId="3463">
        <row r="61">
          <cell r="B61" t="str">
            <v>BC 1.6m</v>
          </cell>
        </row>
      </sheetData>
      <sheetData sheetId="3464">
        <row r="61">
          <cell r="B61" t="str">
            <v>BC 1.6m</v>
          </cell>
        </row>
      </sheetData>
      <sheetData sheetId="3465">
        <row r="61">
          <cell r="B61" t="str">
            <v>BC 1.6m</v>
          </cell>
        </row>
      </sheetData>
      <sheetData sheetId="3466">
        <row r="61">
          <cell r="B61" t="str">
            <v>BC 1.6m</v>
          </cell>
        </row>
      </sheetData>
      <sheetData sheetId="3467">
        <row r="61">
          <cell r="B61" t="str">
            <v>BC 1.6m</v>
          </cell>
        </row>
      </sheetData>
      <sheetData sheetId="3468">
        <row r="61">
          <cell r="B61" t="str">
            <v>BC 1.6m</v>
          </cell>
        </row>
      </sheetData>
      <sheetData sheetId="3469">
        <row r="61">
          <cell r="B61" t="str">
            <v>BC 1.6m</v>
          </cell>
        </row>
      </sheetData>
      <sheetData sheetId="3470">
        <row r="61">
          <cell r="B61" t="str">
            <v>BC 1.6m</v>
          </cell>
        </row>
      </sheetData>
      <sheetData sheetId="3471">
        <row r="61">
          <cell r="B61" t="str">
            <v>BC 1.6m</v>
          </cell>
        </row>
      </sheetData>
      <sheetData sheetId="3472">
        <row r="61">
          <cell r="B61" t="str">
            <v>BC 1.6m</v>
          </cell>
        </row>
      </sheetData>
      <sheetData sheetId="3473">
        <row r="61">
          <cell r="B61" t="str">
            <v>BC 1.6m</v>
          </cell>
        </row>
      </sheetData>
      <sheetData sheetId="3474">
        <row r="61">
          <cell r="B61" t="str">
            <v>BC 1.6m</v>
          </cell>
        </row>
      </sheetData>
      <sheetData sheetId="3475">
        <row r="61">
          <cell r="B61" t="str">
            <v>BC 1.6m</v>
          </cell>
        </row>
      </sheetData>
      <sheetData sheetId="3476"/>
      <sheetData sheetId="3477">
        <row r="61">
          <cell r="B61" t="str">
            <v>BC 1.6m</v>
          </cell>
        </row>
      </sheetData>
      <sheetData sheetId="3478"/>
      <sheetData sheetId="3479">
        <row r="61">
          <cell r="B61" t="str">
            <v>BC 1.6m</v>
          </cell>
        </row>
      </sheetData>
      <sheetData sheetId="3480">
        <row r="61">
          <cell r="B61" t="str">
            <v>BC 1.6m</v>
          </cell>
        </row>
      </sheetData>
      <sheetData sheetId="3481">
        <row r="61">
          <cell r="B61" t="str">
            <v>BC 1.6m</v>
          </cell>
        </row>
      </sheetData>
      <sheetData sheetId="3482">
        <row r="61">
          <cell r="B61" t="str">
            <v>BC 1.6m</v>
          </cell>
        </row>
      </sheetData>
      <sheetData sheetId="3483">
        <row r="61">
          <cell r="B61" t="str">
            <v>BC 1.6m</v>
          </cell>
        </row>
      </sheetData>
      <sheetData sheetId="3484">
        <row r="61">
          <cell r="B61" t="str">
            <v>BC 1.6m</v>
          </cell>
        </row>
      </sheetData>
      <sheetData sheetId="3485">
        <row r="61">
          <cell r="B61" t="str">
            <v>BC 1.6m</v>
          </cell>
        </row>
      </sheetData>
      <sheetData sheetId="3486">
        <row r="61">
          <cell r="B61" t="str">
            <v>BC 1.6m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61">
          <cell r="B61" t="str">
            <v>BC 1.6m</v>
          </cell>
        </row>
      </sheetData>
      <sheetData sheetId="3498"/>
      <sheetData sheetId="3499">
        <row r="61">
          <cell r="B61" t="str">
            <v>BC 1.6m</v>
          </cell>
        </row>
      </sheetData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/>
      <sheetData sheetId="3807" refreshError="1"/>
      <sheetData sheetId="3808" refreshError="1"/>
      <sheetData sheetId="3809" refreshError="1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/>
      <sheetData sheetId="3904"/>
      <sheetData sheetId="3905"/>
      <sheetData sheetId="3906"/>
      <sheetData sheetId="3907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/>
      <sheetData sheetId="4571" refreshError="1"/>
      <sheetData sheetId="4572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장비집계"/>
      <sheetName val="3BL공동구 수량"/>
      <sheetName val="DATA"/>
      <sheetName val="Macro1"/>
      <sheetName val="용역비내역-진짜"/>
      <sheetName val="우각부보강"/>
      <sheetName val="군남내역서"/>
      <sheetName val="일위대가"/>
      <sheetName val="계장 품셈표"/>
      <sheetName val="공사설명서"/>
      <sheetName val="ITEM"/>
      <sheetName val="시설물"/>
      <sheetName val="약품공급2"/>
      <sheetName val="맨홀수량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MOTOR"/>
      <sheetName val="3BL공동구 수량"/>
      <sheetName val="정부노임단가"/>
      <sheetName val="조도계산서 (도서)"/>
      <sheetName val="장비집계"/>
      <sheetName val="통합"/>
      <sheetName val="ABUT수량-A1"/>
      <sheetName val="목차"/>
      <sheetName val="ITEM"/>
      <sheetName val="IMP(MAIN)"/>
      <sheetName val="IMP (REACTOR)"/>
      <sheetName val="수량(남촌)"/>
      <sheetName val="터널조도"/>
      <sheetName val="자재단가"/>
      <sheetName val="노임단가"/>
      <sheetName val="Total"/>
      <sheetName val="산출근거 "/>
      <sheetName val="수량집계"/>
      <sheetName val="부대입찰 내역서"/>
      <sheetName val="PIPE(UG)내역"/>
      <sheetName val="슬래브(PF)(하류)"/>
      <sheetName val="토목공사"/>
      <sheetName val="가시설흙막이"/>
      <sheetName val="시중노임(공사)"/>
      <sheetName val="산#8 (2)"/>
      <sheetName val="대치판정"/>
      <sheetName val="TB-내역서"/>
      <sheetName val="Macro1"/>
      <sheetName val="단가"/>
      <sheetName val="시설물일위"/>
      <sheetName val="설계조건"/>
      <sheetName val="안정계산"/>
      <sheetName val="단면검토"/>
      <sheetName val="Sheet1"/>
      <sheetName val="인건비"/>
      <sheetName val="입력DATA"/>
      <sheetName val="바닥판"/>
      <sheetName val="단위중량"/>
      <sheetName val="산#8"/>
      <sheetName val="JIG"/>
      <sheetName val="철근총괄"/>
      <sheetName val="차액보증"/>
      <sheetName val="BLOCK(1)"/>
      <sheetName val="견적시담(송포2공구)"/>
      <sheetName val="일반공사"/>
      <sheetName val="단면 (2)"/>
      <sheetName val="날개벽(좌,우=45도,75도)"/>
      <sheetName val="입찰안"/>
      <sheetName val="Sheet1 (2)"/>
      <sheetName val="기둥(원형)"/>
      <sheetName val="Sheet17"/>
      <sheetName val="실행내역서"/>
      <sheetName val="입력"/>
      <sheetName val="변화치수"/>
      <sheetName val="맨홀수량집계"/>
      <sheetName val="집계표"/>
      <sheetName val="중기일위대가"/>
      <sheetName val="옹벽"/>
      <sheetName val="설계내역서"/>
      <sheetName val="4차원가계산서"/>
      <sheetName val="갈현동"/>
      <sheetName val="가시설(TYPE-A)"/>
      <sheetName val="1-1평균터파기고(1)"/>
      <sheetName val="우각부보강"/>
      <sheetName val="몰탈재료산출"/>
      <sheetName val="간지"/>
      <sheetName val="2F 회의실견적(5_14 일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3련 BOX"/>
      <sheetName val="YES"/>
      <sheetName val="MACRO(MCC)"/>
      <sheetName val="MOTOR"/>
      <sheetName val="노임단가"/>
      <sheetName val="자재단가"/>
      <sheetName val="안정검토(온1)"/>
      <sheetName val="사업부구분코드"/>
      <sheetName val="보차도경계석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대치판정"/>
      <sheetName val="Baby일위대가"/>
      <sheetName val="철거산출근거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견적조건"/>
      <sheetName val="견적조건(을지)"/>
      <sheetName val="JUCK"/>
      <sheetName val="간선계산"/>
      <sheetName val="N賃率-職"/>
      <sheetName val="98지급계획"/>
      <sheetName val="남양시작동자105노65기1.3화1.2"/>
      <sheetName val="일반공사"/>
      <sheetName val="표지 (2)"/>
      <sheetName val="제-노임"/>
      <sheetName val="제직재"/>
      <sheetName val="노무비"/>
      <sheetName val="을지"/>
      <sheetName val="일위대가"/>
      <sheetName val="을"/>
      <sheetName val="FILE1"/>
      <sheetName val="0.집계"/>
      <sheetName val="1.수변전설비공사"/>
      <sheetName val="기초단가"/>
      <sheetName val="ITEM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매립"/>
      <sheetName val="일위대가목차"/>
      <sheetName val="대구실행"/>
      <sheetName val="AIR SHOWER(3인용)"/>
      <sheetName val="부대공Ⅱ"/>
      <sheetName val="설계내역서"/>
      <sheetName val="직노"/>
      <sheetName val="입찰안"/>
      <sheetName val="단가산출"/>
      <sheetName val="2F 회의실견적(5_14 일대)"/>
      <sheetName val="재집"/>
      <sheetName val="직재"/>
      <sheetName val="전차선로 물량표"/>
      <sheetName val="DATA"/>
      <sheetName val="일위대가(가설)"/>
      <sheetName val="실행내역"/>
      <sheetName val="200"/>
      <sheetName val="48전력선로일위"/>
      <sheetName val="접지수량"/>
      <sheetName val="조명율표"/>
      <sheetName val="TOT"/>
      <sheetName val="정부노임단가"/>
      <sheetName val="1.수인터널"/>
      <sheetName val="손익분석"/>
      <sheetName val="인건-측정"/>
      <sheetName val="부하계산서"/>
      <sheetName val="인건비"/>
      <sheetName val="아산추가1220"/>
      <sheetName val="당초"/>
      <sheetName val="3-1.CB"/>
      <sheetName val="부대내역"/>
      <sheetName val="unit 4"/>
      <sheetName val="ITB COST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말뚝지지력산정"/>
      <sheetName val="수량"/>
      <sheetName val="CTEMCOST"/>
      <sheetName val="내역"/>
      <sheetName val="연습"/>
      <sheetName val="내역(설계)"/>
      <sheetName val="Macro1"/>
      <sheetName val="BID"/>
      <sheetName val="현장관리비집계표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부대공사비"/>
      <sheetName val="본공사"/>
      <sheetName val="식생블럭단위수량"/>
      <sheetName val="가로등부표"/>
      <sheetName val="보합"/>
      <sheetName val="조도계산서 (도서)"/>
      <sheetName val="WORK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단가조사"/>
      <sheetName val="우배수"/>
      <sheetName val="맨홀"/>
      <sheetName val="금호"/>
      <sheetName val="I一般比"/>
      <sheetName val="49-119"/>
      <sheetName val="Macro(전선)"/>
      <sheetName val="발신정보"/>
      <sheetName val="준검 내역서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전선 및 전선관"/>
      <sheetName val="토공"/>
      <sheetName val="구역화물"/>
      <sheetName val="단가일람"/>
      <sheetName val="신우"/>
      <sheetName val="대비"/>
      <sheetName val="수량산출"/>
      <sheetName val="집계표"/>
      <sheetName val="단가"/>
      <sheetName val="총괄표"/>
      <sheetName val="실행철강하도"/>
      <sheetName val="소야공정계획표"/>
      <sheetName val="내역서2안"/>
      <sheetName val="6호기"/>
      <sheetName val="봉양~조차장간고하개명(신설)"/>
      <sheetName val="하조서"/>
      <sheetName val="보증수수료산출"/>
      <sheetName val="기계경비"/>
      <sheetName val="가로등"/>
      <sheetName val="수목데이타 "/>
      <sheetName val="변압기 및 발전기 용량"/>
      <sheetName val="공사비예산서(토목분)"/>
      <sheetName val="각형맨홀"/>
      <sheetName val="수목단가"/>
      <sheetName val="시설수량표"/>
      <sheetName val="식재수량표"/>
      <sheetName val="일위목록"/>
      <sheetName val="ASP포장"/>
      <sheetName val="단가산출서(기계)"/>
      <sheetName val="INPUT"/>
      <sheetName val="교각1"/>
      <sheetName val="일위대가표"/>
      <sheetName val="단가 및 재료비"/>
      <sheetName val="점검총괄"/>
      <sheetName val="일위대가표(유단가)"/>
      <sheetName val="설계명세서"/>
      <sheetName val="OPGW기별"/>
      <sheetName val="토량산출서"/>
      <sheetName val="금리계산"/>
      <sheetName val="원가계산서"/>
      <sheetName val="20관리비율"/>
      <sheetName val="자재목록"/>
      <sheetName val="부속동"/>
      <sheetName val="단가조사서"/>
      <sheetName val="예산갑지"/>
      <sheetName val="내역서(전기)"/>
      <sheetName val="Total"/>
      <sheetName val="주상도"/>
      <sheetName val="일위대가(목록)"/>
      <sheetName val="재료비"/>
      <sheetName val="AILC004"/>
      <sheetName val="2000년1차"/>
      <sheetName val="2006기계경비산출표"/>
      <sheetName val="총괄집계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3BL공동구 수량"/>
      <sheetName val="에너지동"/>
      <sheetName val="적용(기계)"/>
      <sheetName val="1차증가원가계산"/>
      <sheetName val="공구원가계산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입찰결과(DATA)"/>
      <sheetName val="AS포장복구 "/>
      <sheetName val="코드표"/>
      <sheetName val="Sheet1 (2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요율"/>
      <sheetName val="자재대"/>
      <sheetName val="Mc1"/>
      <sheetName val="2000,9월 일위"/>
      <sheetName val="CABLE SIZE-3"/>
      <sheetName val="EQUIP-H"/>
      <sheetName val="소요자재"/>
      <sheetName val="노무산출서"/>
      <sheetName val="ETC"/>
      <sheetName val="데이타"/>
      <sheetName val="가감수량"/>
      <sheetName val="맨홀수량산출"/>
      <sheetName val="간접비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BQ"/>
      <sheetName val="Summary Sheets"/>
      <sheetName val="일위목록-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상수도토공집계표"/>
      <sheetName val="기계경비시간당손료목록"/>
      <sheetName val="물가자료"/>
      <sheetName val="품의서"/>
      <sheetName val="물가시세"/>
      <sheetName val="SG"/>
      <sheetName val="전신환매도율"/>
      <sheetName val="EACT10"/>
      <sheetName val="건축공사"/>
      <sheetName val="방음벽기초(H=4m)"/>
      <sheetName val="돌망태단위수량"/>
      <sheetName val="말뚝물량"/>
      <sheetName val="본선차로수량집계표"/>
      <sheetName val="참고"/>
      <sheetName val="공사개요"/>
      <sheetName val="스톱로그내역"/>
      <sheetName val="수주현황2월"/>
      <sheetName val="타공종이기"/>
      <sheetName val="수입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Macro(차단기)"/>
      <sheetName val="동력부하(도산)"/>
      <sheetName val="우수맨홀공제단위수량"/>
      <sheetName val="JUCKEYK"/>
      <sheetName val="2000전체분"/>
      <sheetName val="일반수량"/>
      <sheetName val="하수급견적대비"/>
      <sheetName val="참조-(1)"/>
      <sheetName val="ABUT수량-A1"/>
      <sheetName val="물량표"/>
      <sheetName val="경비_원본"/>
      <sheetName val="공종별원가계산"/>
      <sheetName val="말고개터널조명전압강하"/>
      <sheetName val="현장관리비 "/>
      <sheetName val="외주"/>
      <sheetName val="통장출금액"/>
      <sheetName val="금액결정"/>
      <sheetName val="기계경비(시간당)"/>
      <sheetName val="램머"/>
      <sheetName val="간접1"/>
      <sheetName val="전기일위대가"/>
      <sheetName val="VA_code"/>
      <sheetName val="노임"/>
      <sheetName val="조건표"/>
      <sheetName val="JJ"/>
      <sheetName val="설계"/>
      <sheetName val="설 계"/>
      <sheetName val="단면(RW1)"/>
      <sheetName val="시설물일위"/>
      <sheetName val="비교표"/>
      <sheetName val="소비자가"/>
      <sheetName val="ilch"/>
      <sheetName val="예정(3)"/>
      <sheetName val="동원(3)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1.설계기준"/>
      <sheetName val="터널조도"/>
      <sheetName val="현황CODE"/>
      <sheetName val="손익현황"/>
      <sheetName val="3차설계"/>
      <sheetName val="기둥(원형)"/>
      <sheetName val="주형"/>
      <sheetName val="밸브설치"/>
      <sheetName val="3.바닥판설계"/>
      <sheetName val="안정계산"/>
      <sheetName val="단면검토"/>
      <sheetName val="원가"/>
      <sheetName val="구조물철거타공정이월"/>
      <sheetName val="견적대비"/>
      <sheetName val="BASIC (2)"/>
      <sheetName val="입출재고현황 (2)"/>
      <sheetName val="변경비교-을"/>
      <sheetName val="노무비단가"/>
      <sheetName val="BOX전기내역"/>
      <sheetName val="9-1차이내역"/>
      <sheetName val="설계가"/>
      <sheetName val="할증 "/>
      <sheetName val="조경일람"/>
      <sheetName val="일위대가목록"/>
      <sheetName val="관로"/>
      <sheetName val="아파트기별"/>
      <sheetName val="공리일"/>
      <sheetName val="총집계표"/>
      <sheetName val="plan&amp;section of foundation"/>
      <sheetName val="9811"/>
      <sheetName val="투찰내역"/>
      <sheetName val="COVER-P"/>
      <sheetName val="기본단가"/>
      <sheetName val="단면가정"/>
      <sheetName val="제수변수량"/>
      <sheetName val="공기변수량"/>
      <sheetName val="영업소실적"/>
      <sheetName val="인건비 "/>
      <sheetName val="옹벽수량집계"/>
      <sheetName val="자재단가표"/>
      <sheetName val="고창터널(고창방향)"/>
      <sheetName val="포장공"/>
      <sheetName val="PO-BOQ"/>
      <sheetName val="일반수량총괄"/>
      <sheetName val="의왕내역"/>
      <sheetName val=" 상부공통집계(총괄)"/>
      <sheetName val="공사비"/>
      <sheetName val="약품설비"/>
      <sheetName val="중기일위대가"/>
      <sheetName val="단위단가"/>
      <sheetName val="CA지입"/>
      <sheetName val="Sheet17"/>
      <sheetName val="U-TYPE(1)"/>
      <sheetName val="실행내역서"/>
      <sheetName val="적용공정"/>
      <sheetName val="L_RPTB02_01"/>
      <sheetName val="1차설계변경내역"/>
      <sheetName val="공종별내역서"/>
      <sheetName val="6PILE  (돌출)"/>
      <sheetName val="001"/>
      <sheetName val="총계"/>
      <sheetName val="지급자재"/>
      <sheetName val="99총공사내역서"/>
      <sheetName val="98NS-N"/>
      <sheetName val="L_RPTA05_목록"/>
      <sheetName val="96보완계획7.12"/>
      <sheetName val="지진시"/>
      <sheetName val="BID-도로"/>
      <sheetName val="내력서"/>
      <sheetName val="3.공통공사대비"/>
      <sheetName val="가설건물"/>
      <sheetName val="설비내역서"/>
      <sheetName val="건축내역서"/>
      <sheetName val="전기내역서"/>
      <sheetName val="90.03실행 "/>
      <sheetName val="설직재-1"/>
      <sheetName val="노원열병합  건축공사기성내역서"/>
      <sheetName val="조명시설"/>
      <sheetName val="본부소개"/>
      <sheetName val="주사무실종합"/>
      <sheetName val="기초자료"/>
      <sheetName val="여과지동"/>
      <sheetName val="내역표지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acro2"/>
      <sheetName val="계수시트"/>
      <sheetName val="율촌법률사무소2내역"/>
      <sheetName val="지주목시비량산출서"/>
      <sheetName val="BOQ"/>
      <sheetName val="총괄내역서"/>
      <sheetName val="역T형교대(말뚝기초)"/>
      <sheetName val="한강운반비"/>
      <sheetName val="자재"/>
      <sheetName val="공통(20-91)"/>
      <sheetName val="C3"/>
      <sheetName val="연결임시"/>
      <sheetName val="계산식"/>
      <sheetName val="가도공"/>
      <sheetName val="DATE"/>
      <sheetName val="철거집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경상직원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12월31일"/>
      <sheetName val="합천내역"/>
      <sheetName val="노무비산출"/>
      <sheetName val="부대시설"/>
      <sheetName val="Apt내역"/>
      <sheetName val="탑(을지)"/>
      <sheetName val="연결관산출조서"/>
      <sheetName val="5.정산서"/>
      <sheetName val="9GNG운반"/>
      <sheetName val="백호우계수"/>
      <sheetName val="노무비 근거"/>
      <sheetName val="일위집계표"/>
      <sheetName val="15"/>
      <sheetName val="수로교총재료집계"/>
      <sheetName val="22단가(철거)"/>
      <sheetName val="49단가"/>
      <sheetName val="49단가(철거)"/>
      <sheetName val="22단가"/>
      <sheetName val="LD일"/>
      <sheetName val="FA설치명세"/>
      <sheetName val="FD"/>
      <sheetName val="증감대비"/>
      <sheetName val="공종단가"/>
      <sheetName val="교통량조사"/>
      <sheetName val="DATA 입력란"/>
      <sheetName val="1. 설계조건 2.단면가정 3. 하중계산"/>
      <sheetName val="경산(을)"/>
      <sheetName val="기자재대비표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버스운행안내"/>
      <sheetName val="예방접종계획"/>
      <sheetName val="근태계획서"/>
      <sheetName val="소방사항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TRE TABLE"/>
      <sheetName val="LP-S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제수"/>
      <sheetName val="공기"/>
      <sheetName val="몰탈재료산출"/>
      <sheetName val="단위목록"/>
      <sheetName val="기계경비목록"/>
      <sheetName val="관급"/>
      <sheetName val="실행갑지"/>
      <sheetName val="견적의뢰서"/>
      <sheetName val="기계경비일람"/>
      <sheetName val="FAX"/>
      <sheetName val="제품별"/>
      <sheetName val="48일위"/>
      <sheetName val="48수량"/>
      <sheetName val="22수량"/>
      <sheetName val="49일위"/>
      <sheetName val="22일위"/>
      <sheetName val="49수량"/>
      <sheetName val="제진기"/>
      <sheetName val="직공비"/>
      <sheetName val="주관사업"/>
      <sheetName val="수문일1"/>
      <sheetName val="발주설계서(당초)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담장산출"/>
      <sheetName val="대창(함평)-창열"/>
      <sheetName val="대창(장성)"/>
      <sheetName val="기초자료입력"/>
      <sheetName val="메서,변+증"/>
      <sheetName val="기초코드"/>
      <sheetName val="basic"/>
      <sheetName val="경비2내역"/>
      <sheetName val="현장관리비내역서"/>
      <sheetName val="포장복구집계"/>
      <sheetName val="가드레일산근"/>
      <sheetName val="수량집계표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방음벽 기초 일반수량"/>
      <sheetName val="I.설계조건"/>
      <sheetName val="재료집계"/>
      <sheetName val="본체"/>
      <sheetName val="차도조도계산"/>
      <sheetName val="과천MAIN"/>
      <sheetName val="효성CB 1P기초"/>
      <sheetName val="EQ-R1"/>
      <sheetName val="품목"/>
      <sheetName val="건공실"/>
      <sheetName val="가격조사서"/>
      <sheetName val="1SPAN"/>
      <sheetName val="b_balju_cho"/>
      <sheetName val="산출내역서"/>
      <sheetName val="guard(mac)"/>
      <sheetName val="품셈TABLE"/>
      <sheetName val="품셈표"/>
      <sheetName val="부대대비"/>
      <sheetName val="냉연집계"/>
      <sheetName val="BSD (2)"/>
      <sheetName val="저"/>
      <sheetName val="Data&amp;Result"/>
      <sheetName val="일위대가(출입)"/>
      <sheetName val="일위대가(계측기설치)"/>
      <sheetName val="사각맨홀"/>
      <sheetName val="1안"/>
      <sheetName val="1단계"/>
      <sheetName val="기자재비"/>
      <sheetName val="주차구획선수량"/>
      <sheetName val="접속도로1"/>
      <sheetName val="공사별 가중치 산출근거(토목)"/>
      <sheetName val="가중치근거(조경)"/>
      <sheetName val="공사별 가중치 산출근거(건축)"/>
      <sheetName val="집수A"/>
      <sheetName val="토량1-1"/>
      <sheetName val="건축개요"/>
      <sheetName val="종합기별"/>
      <sheetName val="노무비명세서"/>
      <sheetName val="소요자재명세서"/>
      <sheetName val="일용노임단가"/>
      <sheetName val="sw1"/>
      <sheetName val="AS복구"/>
      <sheetName val="중기터파기"/>
      <sheetName val="변수값"/>
      <sheetName val="중기상차"/>
      <sheetName val="견적990322"/>
      <sheetName val="단가산출서"/>
      <sheetName val="결과조달"/>
      <sheetName val="금액내역서"/>
      <sheetName val="경상비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예산M6-B"/>
      <sheetName val="단가표"/>
      <sheetName val="공문"/>
      <sheetName val="항목별사용내역"/>
      <sheetName val="항목별사용금액"/>
      <sheetName val="tggwan(mac)"/>
      <sheetName val="물량집계"/>
      <sheetName val="설계기준 및 하중계산"/>
      <sheetName val="부하LOAD"/>
      <sheetName val="입력값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LEGEND"/>
      <sheetName val="기본DATA"/>
      <sheetName val="가시설단위수량"/>
      <sheetName val="SORCE1"/>
      <sheetName val="명세서"/>
      <sheetName val="시멘트"/>
      <sheetName val="단가목록"/>
      <sheetName val="부재력정리"/>
      <sheetName val="BLOCK(1)"/>
      <sheetName val="8. 안정검토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현장설명서"/>
      <sheetName val="진주방향"/>
      <sheetName val="마산방향"/>
      <sheetName val="단면설계"/>
      <sheetName val="단가견적조사표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SLAB&quot;1&quot;"/>
      <sheetName val="2공구산출내역"/>
      <sheetName val="견적조건서"/>
      <sheetName val="시공일반사항"/>
      <sheetName val="현장설명서갑지"/>
      <sheetName val="하도급선정의뢰서(습식공사)"/>
      <sheetName val="검사조서"/>
      <sheetName val="집계(총괄)"/>
      <sheetName val="구성비"/>
      <sheetName val="실적보고"/>
      <sheetName val="표준안전집계"/>
      <sheetName val="표준안전내역"/>
      <sheetName val="목동1절주.bh01"/>
      <sheetName val="TABLE"/>
      <sheetName val="고등학교"/>
      <sheetName val="전기2005"/>
      <sheetName val="통신2005"/>
      <sheetName val="세부견적서(DAS Call Back)"/>
      <sheetName val="내역서 (2)"/>
      <sheetName val="시중노임단가"/>
      <sheetName val="대외공문"/>
      <sheetName val="BJJIN"/>
      <sheetName val="DWPM"/>
      <sheetName val="2000년 공정표"/>
      <sheetName val="유첨#2"/>
      <sheetName val="1공구(을)"/>
      <sheetName val="단"/>
      <sheetName val="교통대책내역"/>
      <sheetName val="대공종"/>
      <sheetName val="보할공정"/>
      <sheetName val="BOQ(전체)"/>
      <sheetName val="고분전시관"/>
      <sheetName val="설비"/>
      <sheetName val="변경내역을"/>
      <sheetName val="사전공사"/>
      <sheetName val="적상기초자료"/>
      <sheetName val="개요"/>
      <sheetName val="인사자료총집계"/>
      <sheetName val="내역서(토목)"/>
      <sheetName val="내역총괄"/>
      <sheetName val="내역총괄2"/>
      <sheetName val="내역총괄3"/>
      <sheetName val="TEL"/>
      <sheetName val="예산조서(무선)"/>
      <sheetName val="건설장비기초단가"/>
      <sheetName val="NYS"/>
      <sheetName val="플랜트 설치"/>
      <sheetName val="총수량집계표"/>
      <sheetName val="연령현황"/>
      <sheetName val="집수정(600-700)"/>
      <sheetName val="현관"/>
      <sheetName val="전선"/>
      <sheetName val="CABLE"/>
      <sheetName val="ELECTRIC"/>
      <sheetName val="SCHEDULE"/>
      <sheetName val="내역서(전체)"/>
      <sheetName val="기계경비및산출근거서"/>
      <sheetName val="토적표"/>
      <sheetName val="36신설수량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 견적서"/>
      <sheetName val="³ëÀÓ"/>
      <sheetName val="간접"/>
      <sheetName val="세목전체"/>
      <sheetName val="변경총괄지(1)"/>
      <sheetName val="3.내역서"/>
      <sheetName val="별표"/>
      <sheetName val="토적계산서"/>
      <sheetName val="토목주소"/>
      <sheetName val="프랜트면허"/>
      <sheetName val="경산"/>
      <sheetName val="품셈"/>
      <sheetName val="빌딩 안내"/>
      <sheetName val="데리네이타현황"/>
      <sheetName val="산출(전주P7)"/>
      <sheetName val="월선수금"/>
      <sheetName val="일집"/>
      <sheetName val="일위"/>
      <sheetName val="물량산출근거"/>
      <sheetName val="CONCRETE"/>
      <sheetName val="NOMUBI"/>
      <sheetName val="설산1.나"/>
      <sheetName val="본사S"/>
      <sheetName val="D-3503"/>
      <sheetName val="전압강하계산"/>
      <sheetName val="IP좌표"/>
      <sheetName val="sum1 (2)"/>
      <sheetName val="지장물C"/>
      <sheetName val="General Data"/>
      <sheetName val="Site Expenses"/>
      <sheetName val="TYPE-A"/>
      <sheetName val="공사비집계"/>
      <sheetName val="단위세대"/>
      <sheetName val="예산서"/>
      <sheetName val="woo(mac)"/>
      <sheetName val="계산근거"/>
      <sheetName val="날개벽"/>
      <sheetName val="토공계산서(부체도로)"/>
      <sheetName val="집1"/>
      <sheetName val="단가산출집계"/>
      <sheetName val="샘플표지"/>
      <sheetName val="변경품셈총괄"/>
      <sheetName val="차종별"/>
      <sheetName val="구동"/>
      <sheetName val="PIPE"/>
      <sheetName val="VALVE"/>
      <sheetName val="개보수공사BM"/>
      <sheetName val="품종별-이름"/>
      <sheetName val=" 갑  지 "/>
      <sheetName val="Y_WORK"/>
      <sheetName val="loading"/>
      <sheetName val="인수공총괄"/>
      <sheetName val="여흥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70%"/>
      <sheetName val="1,2공구원가계산서"/>
      <sheetName val="1공구산출내역서"/>
      <sheetName val="MBR9"/>
      <sheetName val="단면"/>
      <sheetName val="A갑지"/>
      <sheetName val="용산1(해보)"/>
      <sheetName val="부서현황"/>
      <sheetName val="현장지지물물량"/>
      <sheetName val="감액총괄표"/>
      <sheetName val="KMT물량"/>
      <sheetName val="신공항A-9(원가수정)"/>
      <sheetName val="전기혼잡제경비(45)"/>
      <sheetName val="Option"/>
      <sheetName val="당사"/>
      <sheetName val="Macro"/>
      <sheetName val="전동기"/>
      <sheetName val="예총"/>
      <sheetName val="분전함신설"/>
      <sheetName val="접지1종"/>
      <sheetName val="원본(갑지)"/>
      <sheetName val="전등부하"/>
      <sheetName val="말뚝설계"/>
      <sheetName val="견적"/>
      <sheetName val="실행간접비용"/>
      <sheetName val="2002하반기노임기준"/>
      <sheetName val="본부장"/>
      <sheetName val="내역서(삼호)"/>
      <sheetName val="단가 "/>
      <sheetName val="관리,공감"/>
      <sheetName val="MFAB"/>
      <sheetName val="MFRT"/>
      <sheetName val="MPKG"/>
      <sheetName val="MPRD"/>
      <sheetName val="단  가  대  비  표"/>
      <sheetName val="일  위  대  가  목  록"/>
      <sheetName val="MIJIBI"/>
      <sheetName val="건축직"/>
      <sheetName val="전기일위목록"/>
      <sheetName val="H-pile(298x299)"/>
      <sheetName val="H-pile(250x250)"/>
      <sheetName val="철근단면적"/>
      <sheetName val="장비집계"/>
      <sheetName val="토사(PE)"/>
      <sheetName val="가공비"/>
      <sheetName val="주방환기"/>
      <sheetName val="지수"/>
      <sheetName val="기계설비"/>
      <sheetName val="내역."/>
      <sheetName val="부대"/>
      <sheetName val="장비"/>
      <sheetName val="SRC-B3U2"/>
      <sheetName val="현대물량"/>
      <sheetName val="2000_11월설계내역"/>
      <sheetName val="이름정의"/>
      <sheetName val="초기화면1"/>
      <sheetName val="금액"/>
      <sheetName val="배수문수량산출(3)"/>
      <sheetName val="전력구구조물산근"/>
      <sheetName val="1"/>
      <sheetName val="(A)내역서"/>
      <sheetName val="약품공급2"/>
      <sheetName val="13LPMCC"/>
      <sheetName val="sub"/>
      <sheetName val="토공(우물통,기타) 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마장"/>
      <sheetName val="투찰가"/>
      <sheetName val="바닥판"/>
      <sheetName val="평교-내역"/>
      <sheetName val="선로정수계산"/>
      <sheetName val="실행(표지,갑,을)"/>
      <sheetName val="cost"/>
      <sheetName val="준공평가"/>
      <sheetName val="내역서(기성청구)"/>
      <sheetName val="노임 단가"/>
      <sheetName val="SE-611"/>
      <sheetName val="SLAB"/>
      <sheetName val="관람석제출"/>
      <sheetName val="제원.설계조건"/>
      <sheetName val="type-F"/>
      <sheetName val="단중표"/>
      <sheetName val="c_balju"/>
      <sheetName val="단가표 "/>
      <sheetName val="mcc일위대가"/>
      <sheetName val="토공(완충)"/>
      <sheetName val="방송노임"/>
      <sheetName val="투자효율분석"/>
      <sheetName val="내부부하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내역총괄표"/>
      <sheetName val="골조시행"/>
      <sheetName val="을 2"/>
      <sheetName val="을 1"/>
      <sheetName val="기초공"/>
      <sheetName val="노임변동률"/>
      <sheetName val="COMPRESSOR"/>
      <sheetName val="대림경상68억"/>
      <sheetName val="월말"/>
      <sheetName val="내역서1"/>
      <sheetName val="오억미만"/>
      <sheetName val="220 (2)"/>
      <sheetName val="날개벽수량표"/>
      <sheetName val="방송(체육관)"/>
      <sheetName val="횡배수관토공수량"/>
      <sheetName val="기본자료"/>
      <sheetName val="품목현황"/>
      <sheetName val="CPM챠트"/>
      <sheetName val="정화조방수미장"/>
      <sheetName val="상 부"/>
      <sheetName val="노임(1차)"/>
      <sheetName val="접속슬라브"/>
      <sheetName val="CIVIL"/>
      <sheetName val="자  재"/>
      <sheetName val="공내역"/>
      <sheetName val="시공계획"/>
      <sheetName val="대,유,램"/>
      <sheetName val="차선도색현황"/>
      <sheetName val="변화치수"/>
      <sheetName val="덕소내역"/>
      <sheetName val="HRSG SMALL07220"/>
      <sheetName val="간선"/>
      <sheetName val="전압"/>
      <sheetName val="조도"/>
      <sheetName val="동력"/>
      <sheetName val="노임,재료비"/>
      <sheetName val="노임이"/>
      <sheetName val="E.P.T수량산출서"/>
      <sheetName val="현장대리인계"/>
      <sheetName val="문학간접"/>
      <sheetName val="산근"/>
      <sheetName val="화해(함평)"/>
      <sheetName val="화해(장성)"/>
      <sheetName val="내역서01"/>
      <sheetName val="공제구간조서"/>
      <sheetName val="총괄서"/>
      <sheetName val="내역(중앙)"/>
      <sheetName val="내역(창신)"/>
      <sheetName val="과세표준율-2"/>
      <sheetName val="면적분양가"/>
      <sheetName val="분양면적(1123)"/>
      <sheetName val="출력소스"/>
      <sheetName val="공통가설"/>
      <sheetName val=" 총괄표"/>
      <sheetName val="설계예시"/>
      <sheetName val="본선 토공 분배표"/>
      <sheetName val="1.토공"/>
      <sheetName val="제출내역 (2)"/>
      <sheetName val="6공구(당초)"/>
      <sheetName val="산근1"/>
      <sheetName val="투찰"/>
      <sheetName val="입찰"/>
      <sheetName val="현경"/>
      <sheetName val="전화번호DATA (2001)"/>
      <sheetName val="노무"/>
      <sheetName val="자압"/>
      <sheetName val="106C0300"/>
      <sheetName val="사급자재"/>
      <sheetName val="건축내역(진해석동)"/>
      <sheetName val="이형관중량"/>
      <sheetName val="산근(목록)"/>
      <sheetName val="진접"/>
      <sheetName val="내역전기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D-RMIL"/>
      <sheetName val="견적사양비교표"/>
      <sheetName val="기흥하도용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wall"/>
      <sheetName val="도장수량(하1)"/>
      <sheetName val="전기 원가계산서"/>
      <sheetName val="P-산#1-1(WOWA1)"/>
      <sheetName val="몰탈㔀቎԰_x0000_"/>
      <sheetName val="광혁기성"/>
      <sheetName val="몰탈䠊ፓ倀놡"/>
      <sheetName val="몰탈䠋ፓ頀뫻"/>
      <sheetName val="몰탈䠠ፓ瀀멗"/>
      <sheetName val="선정요령"/>
      <sheetName val="COPING"/>
      <sheetName val="몰탈䠊ፓ "/>
      <sheetName val="세부내역(직접인건비)"/>
      <sheetName val="평가내역"/>
      <sheetName val="몰탈䠉ፓ退"/>
      <sheetName val="몰탈䠉ፓ退ꠍ"/>
      <sheetName val="몰탈䠑ፓ뀀짅"/>
      <sheetName val="TOEC"/>
      <sheetName val="98수문일위"/>
      <sheetName val="위치조서"/>
      <sheetName val="위치"/>
      <sheetName val="공작물조직표(용배수)"/>
      <sheetName val="날개수량1.5"/>
      <sheetName val="시운전연료"/>
      <sheetName val="몰탈䠊ፓ㠀擞"/>
      <sheetName val="환"/>
      <sheetName val="역집계1"/>
      <sheetName val="적용기준표(98년상반기)"/>
      <sheetName val="예산내역서"/>
      <sheetName val="bdata-출력안함"/>
      <sheetName val="하중산정"/>
      <sheetName val="출력X"/>
      <sheetName val="공리공제"/>
      <sheetName val="기성내역서표지"/>
      <sheetName val="소포내역 (2)"/>
      <sheetName val="암거단위"/>
      <sheetName val="본선토량운반계산서(1)0"/>
      <sheetName val="건축내역서 (경제상무실)"/>
      <sheetName val="Working(wo WTs)"/>
      <sheetName val="주조정실"/>
      <sheetName val="자재ᰀ፜搀"/>
      <sheetName val="EQUIPMENT -2"/>
      <sheetName val="송전재료비"/>
      <sheetName val="eq_data"/>
      <sheetName val="실행내역서 "/>
      <sheetName val="copy"/>
      <sheetName val="서식"/>
      <sheetName val="Factor"/>
      <sheetName val="CALCULATION"/>
      <sheetName val="WIND-EQ"/>
      <sheetName val="발전기"/>
      <sheetName val="GEN"/>
      <sheetName val="부대공집계표"/>
      <sheetName val="관일"/>
      <sheetName val="경영상태"/>
      <sheetName val="준공정산"/>
      <sheetName val="역T형"/>
      <sheetName val="J"/>
      <sheetName val="설계산출표지"/>
      <sheetName val="품셈집계표"/>
      <sheetName val="자재조사표"/>
      <sheetName val="일반부표집계표"/>
      <sheetName val="예비품"/>
      <sheetName val="조견표"/>
      <sheetName val="2공구수량"/>
      <sheetName val="CC16-내역서"/>
      <sheetName val="저리조양"/>
      <sheetName val="물가대비표"/>
      <sheetName val="다이꾸"/>
      <sheetName val="수성페인트도장 내역서"/>
      <sheetName val="장문교(대전)"/>
      <sheetName val="전체내역서"/>
      <sheetName val="단위가격"/>
      <sheetName val="제품橂"/>
      <sheetName val="수량이동"/>
      <sheetName val="2.조명기구철거(일괄철거분)"/>
      <sheetName val="중간부"/>
      <sheetName val="J01"/>
      <sheetName val="BEND LOSS"/>
      <sheetName val="9-1차이내역."/>
      <sheetName val="재료단가"/>
      <sheetName val="낙찰표"/>
      <sheetName val="일위대가집계표"/>
      <sheetName val="견적대비표"/>
      <sheetName val="일반수량총괄집계"/>
      <sheetName val="물가"/>
      <sheetName val="4월"/>
      <sheetName val="8월"/>
      <sheetName val="12월"/>
      <sheetName val="2월"/>
      <sheetName val="1월"/>
      <sheetName val="7월"/>
      <sheetName val="6월"/>
      <sheetName val="3월"/>
      <sheetName val="5월"/>
      <sheetName val="11월"/>
      <sheetName val="10월"/>
      <sheetName val="9월"/>
      <sheetName val="설계기준"/>
      <sheetName val="내역1"/>
      <sheetName val="단위량당중기"/>
      <sheetName val="집수정"/>
      <sheetName val="전체_1설계"/>
      <sheetName val="자재일람"/>
      <sheetName val="w't table"/>
      <sheetName val="UR2-Calculation"/>
      <sheetName val="Main"/>
      <sheetName val="4차원가계산서"/>
      <sheetName val="Man Power &amp; Comp"/>
      <sheetName val="예산M12A"/>
      <sheetName val="환율-LIBOR"/>
      <sheetName val="AS포장복구_"/>
      <sheetName val="01AC"/>
      <sheetName val="진우+대광"/>
      <sheetName val="입적표"/>
      <sheetName val="견적율"/>
      <sheetName val="견"/>
      <sheetName val="통합내역"/>
      <sheetName val="기기리스트"/>
      <sheetName val="전체내역갑지"/>
      <sheetName val="내역서단가산출용"/>
      <sheetName val="일반전기"/>
      <sheetName val="개봉3동하수관"/>
      <sheetName val="Piping(Methanol)"/>
      <sheetName val="갑지(가로ﻁ"/>
      <sheetName val="개소별수량산출"/>
      <sheetName val="실행예산"/>
      <sheetName val="공비대비"/>
      <sheetName val="96정변2"/>
      <sheetName val="화재 탐지 설비"/>
      <sheetName val="단가(반정1교-원주)"/>
      <sheetName val="FOOTING단면력"/>
      <sheetName val="기초자료입력및 K치 확인"/>
      <sheetName val="날개벽(시점좌측)"/>
      <sheetName val="96작생능"/>
      <sheetName val="설명"/>
      <sheetName val="노무비(DB)_이후 출력XXXXXX"/>
      <sheetName val="경비"/>
      <sheetName val="공사내역"/>
      <sheetName val="POWER"/>
      <sheetName val="연동내역서"/>
      <sheetName val="설계서(7)"/>
      <sheetName val="통신단가조사"/>
      <sheetName val="박스토공"/>
      <sheetName val="기준표"/>
      <sheetName val="단가및재료비"/>
      <sheetName val="보호공"/>
      <sheetName val="음성방향"/>
      <sheetName val="1공구(입찰내역)"/>
      <sheetName val="화설내"/>
      <sheetName val="설내역서 "/>
      <sheetName val="웅진교-S2"/>
      <sheetName val="Macro3"/>
      <sheetName val="송우내역서"/>
      <sheetName val="배수관토공"/>
      <sheetName val="조정내역"/>
      <sheetName val="내역서(총)"/>
      <sheetName val="단위"/>
      <sheetName val="1-1"/>
      <sheetName val="열린교실"/>
      <sheetName val="1.우편집중내역서"/>
      <sheetName val="경산锼_x0013_閄"/>
      <sheetName val="구조물터파기수량집계"/>
      <sheetName val="배수공 시멘트 및 골재량 산출"/>
      <sheetName val="합의경상"/>
      <sheetName val="단면瑌)"/>
      <sheetName val="22단"/>
      <sheetName val="22단锼"/>
      <sheetName val="공내ᰖ"/>
      <sheetName val="22단헾"/>
      <sheetName val="AS_x0005__x0000_"/>
      <sheetName val="관리,부대비"/>
      <sheetName val="22단丵"/>
      <sheetName val="통로box전기"/>
      <sheetName val="신표지1"/>
      <sheetName val="전선_및_전선ࠝ"/>
      <sheetName val="일위대가 "/>
      <sheetName val="교량하부공"/>
      <sheetName val="대,怀፵"/>
      <sheetName val="NAMES"/>
      <sheetName val="판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스케즐"/>
      <sheetName val="PAINT"/>
      <sheetName val="집계표(공종별)"/>
      <sheetName val="소업1교"/>
      <sheetName val="단가적용(터널)"/>
      <sheetName val="단위가격_할증"/>
      <sheetName val="제"/>
      <sheetName val="산출및내역"/>
      <sheetName val="총괄집䠄ᡏ"/>
      <sheetName val="전기공사"/>
      <sheetName val="SLIDES"/>
      <sheetName val="내역서비교"/>
      <sheetName val="적용(기尜_x0013_"/>
      <sheetName val="2.1  노무비 평균단가산출"/>
      <sheetName val="DB"/>
      <sheetName val="CLAUSE"/>
      <sheetName val="약품설︀"/>
      <sheetName val="3CHBDC"/>
      <sheetName val="1-11조직표"/>
      <sheetName val="96.12"/>
      <sheetName val="정산입력"/>
      <sheetName val="G.R300경비"/>
      <sheetName val="일위대가 집계표"/>
      <sheetName val="4.2.1 마루높이 검토"/>
      <sheetName val="이토변실(A3-LINE)"/>
      <sheetName val="4)유동표"/>
      <sheetName val="견적단가"/>
      <sheetName val="01"/>
      <sheetName val="조경"/>
      <sheetName val="Rates"/>
      <sheetName val="하중계산"/>
      <sheetName val="Instruction"/>
      <sheetName val="수안보-_x0005__x0000__x0000_"/>
      <sheetName val="수안보-徸〒_x0005__x0000_"/>
      <sheetName val="36신설수翇"/>
      <sheetName val="36신설수︀"/>
      <sheetName val="견적꓀᥻"/>
      <sheetName val="36신설수Ç"/>
      <sheetName val="36신설수資"/>
      <sheetName val="공사비증감"/>
      <sheetName val="비목군분류일위"/>
      <sheetName val="백호헾】_x0005_"/>
      <sheetName val="IMPEADENCE MAP 취수장"/>
      <sheetName val="01상노임"/>
      <sheetName val="개산공사비"/>
      <sheetName val="조명일위"/>
      <sheetName val="22단가(철完9"/>
      <sheetName val="지질조사"/>
      <sheetName val="T1"/>
      <sheetName val="단가결정"/>
      <sheetName val="총체보활공정표"/>
      <sheetName val="아산경희980422"/>
      <sheetName val="Front"/>
      <sheetName val="1호인버트수량"/>
      <sheetName val="석축설면"/>
      <sheetName val="법면단"/>
      <sheetName val="포쐀䑣"/>
      <sheetName val="포䠟⥏"/>
      <sheetName val="포䠠⥏"/>
      <sheetName val="Proposal"/>
      <sheetName val="토 적 표"/>
      <sheetName val="기본설계도급항목"/>
      <sheetName val="유동표(변경)"/>
      <sheetName val="골재산출"/>
      <sheetName val="대림산업"/>
      <sheetName val="펌프장수량산출(토)"/>
      <sheetName val="교각별철근수량집계표"/>
      <sheetName val="EP0618"/>
      <sheetName val="동해title"/>
      <sheetName val="관접합및부설"/>
      <sheetName val="구리토평1전기"/>
      <sheetName val="사원등록"/>
      <sheetName val="호봉 (2)"/>
      <sheetName val="자재집계"/>
      <sheetName val="연결관암거"/>
      <sheetName val="기지국"/>
      <sheetName val="1._x0018_변전설비"/>
      <sheetName val="data2"/>
      <sheetName val="암거날개벽재료집계"/>
      <sheetName val="총인원"/>
      <sheetName val="직급인원"/>
      <sheetName val="실행(1)"/>
      <sheetName val="백암비스타내역"/>
      <sheetName val="포䈀㙪"/>
      <sheetName val="★도급내역"/>
      <sheetName val="aa"/>
      <sheetName val="현금흐름"/>
      <sheetName val="COVER"/>
      <sheetName val="현장예산"/>
      <sheetName val="3.자재비(총괄)"/>
      <sheetName val="평가데이터"/>
      <sheetName val="SULKEA"/>
      <sheetName val="아파트건축"/>
      <sheetName val="잔수량(작성)"/>
      <sheetName val="효동"/>
      <sheetName val="전체철근집계"/>
      <sheetName val="토목공사"/>
      <sheetName val="토공산출(주차장)"/>
      <sheetName val="건축공사실행"/>
      <sheetName val="Customer Databas"/>
      <sheetName val="적용단위길이"/>
      <sheetName val="피벗테이블데이터분석"/>
      <sheetName val="특수기호강도거푸집"/>
      <sheetName val="종배수관면벽신"/>
      <sheetName val="종배수관(신)"/>
      <sheetName val="대로근거"/>
      <sheetName val="성서방향-교대(A2)"/>
      <sheetName val="상행-교대(A1)"/>
      <sheetName val="매매"/>
      <sheetName val="전신"/>
      <sheetName val="기간등록"/>
      <sheetName val="유림골조"/>
      <sheetName val="과세내역(세부)"/>
      <sheetName val="INPUT(덕도방향-시점)"/>
      <sheetName val="진주䈀ᅪ"/>
      <sheetName val="조명투자및환수계획"/>
      <sheetName val="제조중간결과"/>
      <sheetName val="BOX(1.5X1.5)"/>
      <sheetName val="2BOX본체"/>
      <sheetName val="사업수지"/>
      <sheetName val="기계경비단가"/>
      <sheetName val="栍ᾆ"/>
      <sheetName val="도급"/>
      <sheetName val="설계변경내역 98"/>
      <sheetName val="입출재고현⩿〚_x0005__x0000_"/>
      <sheetName val="º¯°æ»çÀ_x0000_"/>
      <sheetName val="설-원가"/>
      <sheetName val="수안보-娐&gt;闰⿑"/>
      <sheetName val="수안보-ꮸ⿥_x0005__x0000_"/>
      <sheetName val="백호丵〒_x0005_"/>
      <sheetName val="지주설치제원"/>
      <sheetName val="구조대가"/>
      <sheetName val="포설대가1"/>
      <sheetName val="부대대가"/>
      <sheetName val="사급자재(1단계)"/>
      <sheetName val="각종장비전압강하계산"/>
      <sheetName val="철근총괄집계표"/>
      <sheetName val="빗물받이(910-510-410)"/>
      <sheetName val="우수"/>
      <sheetName val="영동(D)"/>
      <sheetName val="일위_파일"/>
      <sheetName val="갑지(추정)"/>
      <sheetName val="L-type"/>
      <sheetName val="자재비"/>
      <sheetName val="기초일위"/>
      <sheetName val="품셈기준"/>
      <sheetName val="총(신설)"/>
      <sheetName val="기본일위"/>
      <sheetName val="unit"/>
      <sheetName val="차수공개요"/>
      <sheetName val="총괄-1"/>
      <sheetName val="오동"/>
      <sheetName val="대조"/>
      <sheetName val="나한"/>
      <sheetName val="CB"/>
      <sheetName val="CS2"/>
      <sheetName val="공종"/>
      <sheetName val="출력-내역서"/>
      <sheetName val="96수출"/>
      <sheetName val="가설공사"/>
      <sheetName val="현장관리비"/>
      <sheetName val="일위목차"/>
      <sheetName val="인공(100P,배선반)"/>
      <sheetName val="홈통받이수량"/>
      <sheetName val="적용토목"/>
      <sheetName val="콘_재료분리(1)"/>
      <sheetName val="단위중량"/>
      <sheetName val="원형맨홀수량"/>
      <sheetName val="경율산정"/>
      <sheetName val="내역서 "/>
      <sheetName val="용소리교"/>
      <sheetName val="기본"/>
      <sheetName val="단위집계표"/>
      <sheetName val="공통가설공사"/>
      <sheetName val="WEON"/>
      <sheetName val="경상"/>
      <sheetName val="가설"/>
      <sheetName val="교대"/>
      <sheetName val="const."/>
      <sheetName val="교각별수량"/>
      <sheetName val="원가산출서"/>
      <sheetName val="Dae_Jiju"/>
      <sheetName val="Sikje_ingun"/>
      <sheetName val="TREE_D"/>
      <sheetName val="WING3"/>
      <sheetName val="단중표-ST"/>
      <sheetName val="공사수행방안"/>
      <sheetName val="단가비교표_공통1"/>
      <sheetName val=" 토목 처리장도급내역서 "/>
      <sheetName val="시설일위"/>
      <sheetName val="DATA 입력부"/>
      <sheetName val="승용"/>
      <sheetName val="맨홀토공수량"/>
      <sheetName val="기초및구체공"/>
      <sheetName val="삼보지질"/>
      <sheetName val="7.전산해석결과"/>
      <sheetName val="4.하중"/>
      <sheetName val="우각부검토"/>
      <sheetName val="특수선일위대가"/>
      <sheetName val="H PILE수량"/>
      <sheetName val="H-PILE수량집계"/>
      <sheetName val="단가조사-2"/>
      <sheetName val="산출2-기기동력"/>
      <sheetName val="공사착공계"/>
      <sheetName val="참조 DATA"/>
      <sheetName val="단가조사표"/>
      <sheetName val="설계내역서(기계)"/>
      <sheetName val="도로경계블럭단위수량"/>
      <sheetName val="도로경계블럭단위토공"/>
      <sheetName val="L형측구단위수량"/>
      <sheetName val="L형측구연장조서"/>
      <sheetName val="대창(함평)"/>
      <sheetName val="암거공"/>
      <sheetName val="직접인건비"/>
      <sheetName val="통합"/>
      <sheetName val="BOX"/>
      <sheetName val="2.2.2입적표"/>
      <sheetName val="접속도로"/>
      <sheetName val="-15.0"/>
      <sheetName val="해평견적"/>
      <sheetName val="사리부설"/>
      <sheetName val="기본단가표"/>
      <sheetName val="임대견적서"/>
      <sheetName val="36신丵〒_x0005_"/>
      <sheetName val="입력"/>
      <sheetName val="납부서"/>
      <sheetName val="하부철근수량"/>
      <sheetName val="맨홀물량"/>
      <sheetName val="기준비용"/>
      <sheetName val="케이블트레이"/>
      <sheetName val="내역아"/>
      <sheetName val="울타리"/>
      <sheetName val="단가표 (2)"/>
      <sheetName val="안양동교 1안"/>
      <sheetName val="자금청구"/>
      <sheetName val="소각장스케줄"/>
      <sheetName val="인상효1"/>
      <sheetName val="중기목록"/>
      <sheetName val="중로근거"/>
      <sheetName val="변경후-SHEET"/>
      <sheetName val="CAT_5"/>
      <sheetName val="2터널시점"/>
      <sheetName val="자재노임단가"/>
      <sheetName val="크레인5ton"/>
      <sheetName val="단가산출-2"/>
      <sheetName val="기초수량-1"/>
      <sheetName val="단가산출-1"/>
      <sheetName val="공통비"/>
      <sheetName val="VENDOR LIST"/>
      <sheetName val="TYPE집계표"/>
      <sheetName val="전력"/>
      <sheetName val="적용기준"/>
      <sheetName val="시중노임(공사)"/>
      <sheetName val="PO-BOB"/>
      <sheetName val="동원인원산출"/>
      <sheetName val="교실"/>
      <sheetName val="조도계산서1"/>
      <sheetName val="전체내ﰀ⁗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교대(A1挔"/>
      <sheetName val="현장설က_x0000_蠀ᛟ"/>
      <sheetName val="학생내역"/>
      <sheetName val="기성내역"/>
      <sheetName val="단산"/>
      <sheetName val="105,106,107동"/>
      <sheetName val="수로교총재료齘_x0013_"/>
      <sheetName val="장비경비"/>
      <sheetName val="실행ࠏE"/>
      <sheetName val="실행ဏ_x0000_"/>
      <sheetName val="가설공사내역"/>
      <sheetName val="esc"/>
      <sheetName val="P.M 별"/>
      <sheetName val="거푸집물량"/>
      <sheetName val="식재가격"/>
      <sheetName val="식재총괄"/>
      <sheetName val="울진항공등화 내역서"/>
      <sheetName val="MCC제원"/>
      <sheetName val="일위대가-1"/>
      <sheetName val="DWG-CAB-I"/>
      <sheetName val="금긋기 및 절단"/>
      <sheetName val="결합부검토"/>
      <sheetName val="DATA(BAC)"/>
      <sheetName val="工완성공사율"/>
      <sheetName val="Ampecity Data"/>
      <sheetName val="허용전류-IEC"/>
      <sheetName val="허용전류-IEC DATA"/>
      <sheetName val="현금"/>
      <sheetName val="현장"/>
      <sheetName val="참조(X)"/>
      <sheetName val="__MAIN"/>
      <sheetName val="기술자료 (연수)"/>
      <sheetName val="MACRO(전선관)"/>
      <sheetName val="단가LIST"/>
      <sheetName val="건축원가계산서"/>
      <sheetName val="철근량 검토"/>
      <sheetName val="공사진행"/>
      <sheetName val="견적서(대외) (2)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내역단가"/>
      <sheetName val="일위단가"/>
      <sheetName val="주요재료비(원본)"/>
      <sheetName val="단가대비"/>
      <sheetName val="전류"/>
      <sheetName val="포장절단"/>
      <sheetName val="일위(설)"/>
      <sheetName val="A 견적"/>
      <sheetName val="전기공사일위대가"/>
      <sheetName val="가로등제어반 설치공사(수량)"/>
      <sheetName val="B부대공"/>
      <sheetName val="참조"/>
      <sheetName val="3.1조명전열 설비공사"/>
      <sheetName val="3.3정보통신 설비공사"/>
      <sheetName val="3.4소방 설비공사"/>
      <sheetName val="견적을지"/>
      <sheetName val="방송일위대가"/>
      <sheetName val="토목공사일반"/>
      <sheetName val="준설량산정표"/>
      <sheetName val="1단계_견적내역서"/>
      <sheetName val="입상내역"/>
      <sheetName val="7.3.1 전력간선 굵기"/>
      <sheetName val="일위대가집계표(사급)"/>
      <sheetName val="INDEX"/>
      <sheetName val="15100"/>
      <sheetName val="Languages"/>
      <sheetName val="공사내역서(을)실행"/>
      <sheetName val="두앙"/>
      <sheetName val="토공정보"/>
      <sheetName val="2"/>
      <sheetName val="전기설계변경"/>
      <sheetName val="1차 내역서"/>
      <sheetName val="감시제어"/>
      <sheetName val="목차임시"/>
      <sheetName val="ATS단가"/>
      <sheetName val="중기사용료산출근거"/>
      <sheetName val="8.PILE  (돌출)"/>
      <sheetName val="부산4"/>
      <sheetName val="3_바닥판설계"/>
      <sheetName val="Piping Design Data"/>
      <sheetName val="TC표지"/>
      <sheetName val="종배수관"/>
      <sheetName val="STBOX"/>
      <sheetName val="우각부보강"/>
      <sheetName val="기준액"/>
      <sheetName val="연습장소"/>
      <sheetName val="상세내역,전력산출서"/>
      <sheetName val="7.1유효폭"/>
      <sheetName val="유기공정"/>
      <sheetName val="공사기본자료"/>
      <sheetName val="IBASE"/>
      <sheetName val="Cost bd-&quot;A&quot;"/>
      <sheetName val="자단"/>
      <sheetName val="SHUTDOWN VALVE"/>
      <sheetName val="설계내역(2001)"/>
      <sheetName val="hvac내역서(제어동)"/>
      <sheetName val="견적서세부내용"/>
      <sheetName val="견적내용입력"/>
      <sheetName val="형식별 개략공사비"/>
      <sheetName val="입찰견적보고서"/>
      <sheetName val="일반맨홀수량집계"/>
      <sheetName val="공통부대비"/>
      <sheetName val="원본"/>
      <sheetName val="협조전"/>
      <sheetName val="EUPDAT2"/>
      <sheetName val="내역(전체)"/>
      <sheetName val="횡배수관"/>
      <sheetName val="공사비 내역 (가)"/>
      <sheetName val="01_ 원가계산서"/>
      <sheetName val="FAB별"/>
      <sheetName val="간이연락"/>
      <sheetName val="Upgrades pricing"/>
      <sheetName val="48신설수량"/>
      <sheetName val="Project Brief"/>
      <sheetName val="RAHMEN"/>
      <sheetName val="PART_DISCOUNT"/>
      <sheetName val="원가총괄"/>
      <sheetName val="5. 차단기 용량계산"/>
      <sheetName val="와동25-3(변경)"/>
      <sheetName val="기계"/>
      <sheetName val="T6-6(2)"/>
      <sheetName val="????"/>
      <sheetName val="일위대가(원본)"/>
      <sheetName val="농로수량집계"/>
      <sheetName val="용역단가"/>
      <sheetName val="설계서"/>
      <sheetName val="견적대비 견적서"/>
      <sheetName val="옥외"/>
      <sheetName val="내부수지예산"/>
      <sheetName val="소방"/>
      <sheetName val="DG7"/>
      <sheetName val="노원열병합  건축렀䡟ԯ_x0000_缀_x0000__x0000_"/>
      <sheetName val="401"/>
      <sheetName val="배전반용량계산"/>
      <sheetName val=" 냉각수펌프"/>
      <sheetName val="15.공량산출근거서"/>
      <sheetName val="교각토공"/>
      <sheetName val="대가목록"/>
      <sheetName val="기성공제요청서"/>
      <sheetName val="하도기성내역 수정"/>
      <sheetName val="기성공제 동의서"/>
      <sheetName val="기성공제 합의서(쓰레기처리비)"/>
      <sheetName val="일단의 주택지"/>
      <sheetName val="MEMBER"/>
      <sheetName val="공사별 가중치0_x0000_ꀀâ_x0000__x0000_鬀ӊ㰞"/>
      <sheetName val="삼성전기"/>
      <sheetName val="1)fs"/>
      <sheetName val="간지"/>
      <sheetName val="중기사용료"/>
      <sheetName val="공무공A"/>
      <sheetName val="북제주-표지"/>
      <sheetName val="COVERSHEET"/>
      <sheetName val="연돌일위집계"/>
      <sheetName val="세정탑 설계"/>
      <sheetName val="중동상가"/>
      <sheetName val="건축-물가변동"/>
      <sheetName val="기계설비-물가변동"/>
      <sheetName val="일위대가(여기까지)"/>
      <sheetName val="단위_xdc00_ὗ␀"/>
      <sheetName val="MANUFACTORY"/>
      <sheetName val="강북라우터"/>
      <sheetName val="밧데리"/>
      <sheetName val="계약표지"/>
      <sheetName val="원가계산하도"/>
      <sheetName val="단위_x0000__x0000_尀"/>
      <sheetName val="단위ࠀᎄ䰀"/>
      <sheetName val="단위倀❹缀"/>
      <sheetName val="단위耀ὡ"/>
      <sheetName val="3.하중산정4.지지력"/>
      <sheetName val="토공집계표"/>
      <sheetName val="COL"/>
      <sheetName val="IMF Code"/>
      <sheetName val="DPRKMHDT"/>
      <sheetName val="설변물량"/>
      <sheetName val="날개벽(TYPE1)"/>
      <sheetName val="Tot-sum"/>
      <sheetName val="조명율데이타"/>
      <sheetName val="입고장부 (4)"/>
      <sheetName val="견적서1"/>
      <sheetName val="TYPE-1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실행"/>
      <sheetName val="단가조사-1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보호"/>
      <sheetName val="MEXICO-C"/>
      <sheetName val="성남여성복지내역"/>
      <sheetName val="E총"/>
      <sheetName val="아수배전(1회)"/>
      <sheetName val="인건비_조사"/>
      <sheetName val="통신물량"/>
      <sheetName val="EKOG10건축"/>
      <sheetName val="시가지우회도로공내역서"/>
      <sheetName val="2003상반기노임기준"/>
      <sheetName val="중기조종사 단위단가"/>
      <sheetName val="소일위대가코드표"/>
      <sheetName val="분양가격표"/>
      <sheetName val="Requirements"/>
      <sheetName val="MAT"/>
      <sheetName val="대비표"/>
      <sheetName val="사각맨0"/>
      <sheetName val="견적의ᰀ፜"/>
      <sheetName val="사각맨᠜"/>
      <sheetName val="공기԰_x0000_缀"/>
      <sheetName val="설계睮め_x0005_"/>
      <sheetName val="CF"/>
      <sheetName val="RE9604"/>
      <sheetName val="가계부"/>
      <sheetName val="제품목록"/>
      <sheetName val="매입매출관리"/>
      <sheetName val="UPDATA"/>
      <sheetName val="원가계산서(남측)"/>
      <sheetName val="단가보완"/>
      <sheetName val="증감분석"/>
      <sheetName val="5사남"/>
      <sheetName val="입찰사유서 제4공종 (흙깎기)"/>
      <sheetName val="내역서(당초변경)"/>
      <sheetName val="A(Rev.3)"/>
      <sheetName val="부총"/>
      <sheetName val="신공항A-9헾】_x0005__x0000__x0000_"/>
      <sheetName val="금액결揄"/>
      <sheetName val="기존구조물철거집계계표"/>
      <sheetName val="내역서(교량)전체"/>
      <sheetName val="모델링"/>
      <sheetName val="5차설계"/>
      <sheetName val="2002계약현황"/>
      <sheetName val="가옥조"/>
      <sheetName val="Summar헾】_x0005__x0000__x0000__x0000__x0000_"/>
      <sheetName val="Summar"/>
      <sheetName val="Summar䡲ぞ_x0000_"/>
      <sheetName val="호표"/>
      <sheetName val="변수데이타"/>
      <sheetName val="공용시설내역"/>
      <sheetName val="공주-교대(A1)"/>
      <sheetName val="가CP"/>
      <sheetName val="구조     ."/>
      <sheetName val="청구내역(9807)"/>
      <sheetName val="현황산출서"/>
      <sheetName val="Sheet16 (2)"/>
      <sheetName val="쌍송교"/>
      <sheetName val="97 사업추정(WEKI)"/>
      <sheetName val="시초1교"/>
      <sheetName val="GI-LIST"/>
      <sheetName val="대구-교대(A1)"/>
      <sheetName val="C.배수관공"/>
      <sheetName val="정화조"/>
      <sheetName val="변경서식"/>
      <sheetName val="공사비총괄표"/>
      <sheetName val="변품8-37"/>
      <sheetName val="참조(2)"/>
      <sheetName val="현장일보"/>
      <sheetName val="토공A"/>
      <sheetName val="직원동원SCH"/>
      <sheetName val="계획금액"/>
      <sheetName val="내역(토목)"/>
      <sheetName val="5.공종별예산내역서"/>
      <sheetName val="L형옹벽측구"/>
      <sheetName val="주beam"/>
      <sheetName val="하도급변경대비표"/>
      <sheetName val="2000용수잠관-수량집계"/>
      <sheetName val="음봉방향"/>
      <sheetName val="자료(통합)"/>
      <sheetName val="발주내역"/>
      <sheetName val="년도별노임표"/>
      <sheetName val="중기목록표"/>
      <sheetName val="2.펌프장(사급자재)"/>
      <sheetName val="기존단가 (2)"/>
      <sheetName val="OZ049E"/>
      <sheetName val="제3장 기술업무"/>
      <sheetName val="표층포설및다짐"/>
      <sheetName val="미지급내역"/>
      <sheetName val="매입내역 "/>
      <sheetName val="거래처별지출내역"/>
      <sheetName val="자재조사표(참고용)"/>
      <sheetName val="pbs_lambda"/>
      <sheetName val="Matériel embarqué PVC"/>
      <sheetName val="총(철거)"/>
      <sheetName val="세동별비상"/>
      <sheetName val="참조M"/>
      <sheetName val="제품"/>
      <sheetName val="깨기수량"/>
      <sheetName val="LAB"/>
      <sheetName val="9509"/>
      <sheetName val="금융비용"/>
      <sheetName val="명단원자료(이전)"/>
      <sheetName val="Inquiry"/>
      <sheetName val="APT"/>
      <sheetName val="부하"/>
      <sheetName val="도체종-상수표"/>
      <sheetName val="동원인원"/>
      <sheetName val="자재 집계표"/>
      <sheetName val="총괄집桶青"/>
      <sheetName val="총괄집렇♑"/>
      <sheetName val="총괄집㸁䧾"/>
      <sheetName val="기초ա_x0000_"/>
      <sheetName val="물량尜"/>
      <sheetName val="토공,철콘"/>
      <sheetName val="변경비丵〒_x0005_"/>
      <sheetName val="물량丵"/>
      <sheetName val="º¯°æ»çÀ5"/>
      <sheetName val="AILC005"/>
      <sheetName val="AILC00_x0000_"/>
      <sheetName val="AILC00_x0010_"/>
      <sheetName val="단락전류-A"/>
      <sheetName val="공사비내역서"/>
      <sheetName val="주경기-오배수"/>
      <sheetName val="Top PO"/>
      <sheetName val="노원열병합  건축︀ᇕ԰_x0000_缀_x0000__x0000_"/>
      <sheetName val="노원열병합  건축ﻕᇕ԰_x0000_缀_x0000__x0000_"/>
      <sheetName val="노원열병합  건축렀こ렀䡟ԯ_x0000_缀"/>
      <sheetName val="대전-교대(A1-A2)"/>
      <sheetName val="기성내역서"/>
      <sheetName val="전체공내역서"/>
      <sheetName val="우,오수"/>
      <sheetName val="단가산출1"/>
      <sheetName val="팔당터널(1공구)"/>
      <sheetName val="재료표"/>
      <sheetName val="969910( R)"/>
      <sheetName val="공정코드"/>
      <sheetName val="설명서 "/>
      <sheetName val="card1"/>
      <sheetName val="흙쌓기도수로설치현황(1)"/>
      <sheetName val="식재-외주 (2)"/>
      <sheetName val="유효폭의 계산"/>
      <sheetName val="무전표"/>
      <sheetName val="시추주상도"/>
      <sheetName val="archi(본사)"/>
      <sheetName val="※참고자료※"/>
      <sheetName val="자(3.0m)"/>
      <sheetName val="일(4)"/>
      <sheetName val="실행예산서"/>
      <sheetName val="급명"/>
      <sheetName val="3련 B姨#"/>
      <sheetName val="북방3터널"/>
      <sheetName val="BOX 본체"/>
      <sheetName val="포장공자재집계표"/>
      <sheetName val="97노임단가"/>
      <sheetName val="입력란"/>
      <sheetName val="5.3 단면가정"/>
      <sheetName val="대비내역"/>
      <sheetName val="foxz"/>
      <sheetName val="spec"/>
      <sheetName val="program"/>
      <sheetName val="studbolt no."/>
      <sheetName val="studbolt size"/>
      <sheetName val="item sort no"/>
      <sheetName val="공정량산출내역서 "/>
      <sheetName val="현장관리비 산출내역"/>
      <sheetName val="퍼스트"/>
      <sheetName val="감가상각"/>
      <sheetName val="시설물기초"/>
      <sheetName val="1호맨홀수량산출"/>
      <sheetName val="(전체발주,금회3차공사)내역서"/>
      <sheetName val="설계변경내역서"/>
      <sheetName val="마산방향철근집계"/>
      <sheetName val="매입세"/>
      <sheetName val="제잡비"/>
      <sheetName val="일위대가(건축)"/>
      <sheetName val="자재표"/>
      <sheetName val="우수공"/>
      <sheetName val="케이블"/>
      <sheetName val="집계(세부총괄)"/>
      <sheetName val="전력구구조물산근2구간"/>
      <sheetName val="전부인쇄"/>
      <sheetName val="1.외주공사"/>
      <sheetName val="2.직영공사"/>
      <sheetName val="첨부"/>
      <sheetName val="세부내역서"/>
      <sheetName val="캔개발배경"/>
      <sheetName val="시장"/>
      <sheetName val="일정표"/>
      <sheetName val="2002상반기노임기준"/>
      <sheetName val="설계개요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계산DATA입력"/>
      <sheetName val="업체별기성내역"/>
      <sheetName val="갈현동"/>
      <sheetName val="NAI"/>
      <sheetName val="하남내역"/>
      <sheetName val="倀ᑙ"/>
      <sheetName val="1x"/>
      <sheetName val="SKETCH"/>
      <sheetName val="FIN TUBE"/>
      <sheetName val="HED. &amp; PIPE"/>
      <sheetName val="EQT-ESTN"/>
      <sheetName val="PUMP SHT"/>
      <sheetName val="FEXS"/>
      <sheetName val="한전고리-을"/>
      <sheetName val=" ｹ-ﾌﾞﾙ"/>
      <sheetName val="도급양식"/>
      <sheetName val="MW-BM"/>
      <sheetName val="栈᲋"/>
      <sheetName val="_xd810_᱓"/>
      <sheetName val="2000년하반기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101동"/>
      <sheetName val="1.취수장"/>
      <sheetName val="제수변䊱ᅪ"/>
      <sheetName val="2호맨홀공제수량"/>
      <sheetName val="토공대가"/>
      <sheetName val="토공실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제丵"/>
      <sheetName val="설계산출기초"/>
      <sheetName val="도급예산내역서봉투"/>
      <sheetName val="도급예산내역서총괄표"/>
      <sheetName val="을부담운반비"/>
      <sheetName val="운반비산출"/>
      <sheetName val="0.갑지"/>
      <sheetName val="8.현장관리비"/>
      <sheetName val="7.안전관리비"/>
      <sheetName val="구의33고"/>
      <sheetName val="Ext. Stone-P"/>
      <sheetName val="건축공사 집계표"/>
      <sheetName val="골조"/>
      <sheetName val="B.O.M"/>
      <sheetName val="구간산출"/>
      <sheetName val="기타시설"/>
      <sheetName val="판매시설"/>
      <sheetName val="아파트"/>
      <sheetName val="주민복지관"/>
      <sheetName val="지하주차장"/>
      <sheetName val="동력부하계산"/>
      <sheetName val="일목"/>
      <sheetName val="총괄집ᨈꥬ"/>
      <sheetName val="총괄집_x0000__x0000_"/>
      <sheetName val="내역서-전체낙찰율"/>
      <sheetName val="물량증감"/>
      <sheetName val="1_x0005_"/>
      <sheetName val="수안보-헾】_x0005__x0000_"/>
      <sheetName val="준공조서갑지"/>
      <sheetName val="도면자료제출일정"/>
      <sheetName val="중기비"/>
      <sheetName val="1.3.1절점좌표"/>
      <sheetName val="1.1설계기준"/>
      <sheetName val="기က_x0000_退"/>
      <sheetName val="Cover Sht"/>
      <sheetName val="000000"/>
      <sheetName val="9902"/>
      <sheetName val="환율"/>
      <sheetName val="장비명"/>
      <sheetName val="2000.05"/>
      <sheetName val="적격"/>
      <sheetName val="DT"/>
      <sheetName val="롤러"/>
      <sheetName val="BH"/>
      <sheetName val="펌프차타설"/>
      <sheetName val="앉음벽 (2)"/>
      <sheetName val="방음벽 기초_x0005__x0000__x0000__x0000_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일위산출"/>
      <sheetName val="금광1터널"/>
      <sheetName val="역삼"/>
      <sheetName val="b_balju"/>
      <sheetName val="토목검측서"/>
      <sheetName val="유림총괄"/>
      <sheetName val="설계일반"/>
      <sheetName val="배수관연장산출서"/>
      <sheetName val="수전기기DATA"/>
      <sheetName val="별표 "/>
      <sheetName val="신공"/>
      <sheetName val="옹벽수량萘_x0013_"/>
      <sheetName val="신규 품"/>
      <sheetName val="TB-내역서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남대문빌딩"/>
      <sheetName val="21301동"/>
      <sheetName val="hvac(제어동)"/>
      <sheetName val="전장품(관리용)"/>
      <sheetName val="AHU집계"/>
      <sheetName val="공조기휀"/>
      <sheetName val="공조기"/>
      <sheetName val="단위세대물량"/>
      <sheetName val="하수실행"/>
      <sheetName val="공종별자재"/>
      <sheetName val="등록업체"/>
      <sheetName val="Macro(AT)"/>
      <sheetName val="PW3"/>
      <sheetName val="PW4"/>
      <sheetName val="SC1"/>
      <sheetName val="PE"/>
      <sheetName val="PM"/>
      <sheetName val="TR"/>
      <sheetName val="총공사비"/>
      <sheetName val="약전닥트"/>
      <sheetName val="건축부하"/>
      <sheetName val="0001(arch)"/>
      <sheetName val="Breakdown"/>
      <sheetName val="금호산업"/>
      <sheetName val="TYPE-B 평균H"/>
      <sheetName val="공종목록표"/>
      <sheetName val="내역(가지)"/>
      <sheetName val="표 지"/>
      <sheetName val="Pier 3"/>
      <sheetName val="고창방향"/>
      <sheetName val="BQ(실행)"/>
      <sheetName val="도장 및 용접 수량"/>
      <sheetName val="인원계획"/>
      <sheetName val="소상 &quot;1&quot;"/>
      <sheetName val="시행예산"/>
      <sheetName val="T13(P68~72,78)"/>
      <sheetName val="교량명원본"/>
      <sheetName val="BOX제원원본"/>
      <sheetName val="국도접속 차도부수량"/>
      <sheetName val="4.일위대가목차"/>
      <sheetName val="VXXXXXXX"/>
      <sheetName val="102역사"/>
      <sheetName val="사다리"/>
      <sheetName val="공사비 내역"/>
      <sheetName val="산#2-1 (2)"/>
      <sheetName val="첨부1"/>
      <sheetName val="총괄집계 "/>
      <sheetName val="증감내역서"/>
      <sheetName val="품종별월계"/>
      <sheetName val="변경비_x0000__x0000_Ѡ"/>
      <sheetName val="CON'C"/>
      <sheetName val="원가서"/>
      <sheetName val="기초입력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일위대가 (PM)"/>
      <sheetName val="종단계산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9GN邷㭘"/>
      <sheetName val="shtOpr"/>
      <sheetName val="정거장"/>
      <sheetName val="길내기"/>
      <sheetName val="¹׃】_x0000_"/>
      <sheetName val="M-EQPT-Z"/>
      <sheetName val="횡배위치"/>
      <sheetName val="계산중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REINF."/>
      <sheetName val="1F"/>
      <sheetName val="샤워실위생"/>
      <sheetName val="현장경비"/>
      <sheetName val="날개벽(좌,우=45도,75도)"/>
      <sheetName val="full (2)"/>
      <sheetName val="11.자재단가"/>
      <sheetName val="154TW"/>
      <sheetName val="일반수량집계"/>
      <sheetName val="Vari by Vendor"/>
      <sheetName val="DATA-UPS"/>
      <sheetName val="원내역서3"/>
      <sheetName val="3도로"/>
      <sheetName val="배수내역(총수량)"/>
      <sheetName val="층"/>
      <sheetName val="예산M11A"/>
      <sheetName val="3본사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99년신청"/>
      <sheetName val="수주실적0709"/>
      <sheetName val="위성"/>
      <sheetName val="남양구조시험동"/>
      <sheetName val="건축원가"/>
      <sheetName val="제4절-1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¼ö·®»êÃÈ"/>
      <sheetName val="¼ö·®»êÃX"/>
      <sheetName val="壈᎟"/>
      <sheetName val="쀀ፐ"/>
      <sheetName val="죈፺"/>
      <sheetName val="惈፵"/>
      <sheetName val="(2)"/>
      <sheetName val="견적정보"/>
      <sheetName val="노임단가표"/>
      <sheetName val="5.동별횡주관경"/>
      <sheetName val="토공총괄표"/>
      <sheetName val="자재단가壠"/>
      <sheetName val="자재단가厘"/>
      <sheetName val="변경품셈"/>
      <sheetName val="피스표"/>
      <sheetName val="카렌스센터계량기설치공사"/>
      <sheetName val="도급FORM"/>
      <sheetName val="코드"/>
      <sheetName val="96노임기준"/>
      <sheetName val="0"/>
      <sheetName val="평균터파기고(1-2,ASP)"/>
      <sheetName val="대포2교접속"/>
      <sheetName val="암거단위-1련"/>
      <sheetName val="수안보-墰5壼5"/>
      <sheetName val="맨홀수량"/>
      <sheetName val="총괄원가 "/>
      <sheetName val="국공유지및사유지"/>
      <sheetName val="파이프"/>
      <sheetName val="자재단가리스트"/>
      <sheetName val="공사내역(총괄)"/>
      <sheetName val="대보~세기"/>
      <sheetName val="#3_일위대가목록"/>
      <sheetName val="#2_일위대가목록"/>
      <sheetName val="A"/>
      <sheetName val="운반비산정"/>
      <sheetName val="미드수량"/>
      <sheetName val="기본DATԯ"/>
      <sheetName val="기본DAT頀"/>
      <sheetName val="기계경비산출"/>
      <sheetName val="성곽내역서"/>
      <sheetName val="공종별수량집계"/>
      <sheetName val="실︀ԯ"/>
      <sheetName val="CABdata"/>
      <sheetName val="기준자료"/>
      <sheetName val="사용자정의"/>
      <sheetName val="제품표준규격"/>
      <sheetName val="내역기준"/>
      <sheetName val="TYPE-U800"/>
      <sheetName val="소운반"/>
      <sheetName val="배관내역"/>
      <sheetName val="도급내역서"/>
      <sheetName val="정산내역서"/>
      <sheetName val="월별수입"/>
      <sheetName val="일위산출근거"/>
      <sheetName val="0_집계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지하1층"/>
      <sheetName val="등록자료"/>
      <sheetName val="입력정보"/>
      <sheetName val="2.대외공문"/>
      <sheetName val="ATM기초철가"/>
      <sheetName val="시화점실행"/>
      <sheetName val="총괄분 설계서용지"/>
      <sheetName val="식재일위대가"/>
      <sheetName val="Oper Amount"/>
      <sheetName val="REACTION芨.헾⿁_x0005__x0000_"/>
      <sheetName val="REACTION鴘E鵜E헾⼼_x0005_"/>
      <sheetName val="7단가"/>
      <sheetName val="정산내역"/>
      <sheetName val="횡배수관집현황(2공구)"/>
      <sheetName val="입력변수"/>
      <sheetName val="타견적(을)"/>
      <sheetName val="전선관"/>
      <sheetName val="4.설계예산내역서"/>
      <sheetName val="8.일위대가표(1)"/>
      <sheetName val="6.관급자재조서"/>
      <sheetName val="8.일위대가표(2)"/>
      <sheetName val="3.예정공정표"/>
      <sheetName val="7.청제공기계기구조서"/>
      <sheetName val="가시설"/>
      <sheetName val="전등수량산출"/>
      <sheetName val="Imp-Data"/>
      <sheetName val="3-1.일위대가집계표(교통시설물1)"/>
      <sheetName val="VXXXXXX"/>
      <sheetName val="증栀ᙿ가"/>
      <sheetName val="»êÃ렀䡟ԯ_x0000_缀"/>
      <sheetName val="»êÃ︀ᇕ԰_x0000_缀"/>
      <sheetName val="예산대비"/>
      <sheetName val="4/_x0000_䠀"/>
      <sheetName val="4쌇栅/"/>
      <sheetName val="4က_x0000_က"/>
      <sheetName val="노임목록"/>
      <sheetName val="1.동력공사"/>
      <sheetName val="5.1단가조사"/>
      <sheetName val="배관배선 단가조사"/>
      <sheetName val="동력배선"/>
      <sheetName val="본선동력배선"/>
      <sheetName val="본선조명"/>
      <sheetName val="전력간선배선"/>
      <sheetName val="전열배선"/>
      <sheetName val="총괄표(1)"/>
      <sheetName val="D-3109"/>
      <sheetName val="상가지급현황"/>
      <sheetName val="Tiburon"/>
      <sheetName val="전체내ꀀፐ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ᓈባ"/>
      <sheetName val="전체내ꠀ፺"/>
      <sheetName val="전체내԰_x0000_"/>
      <sheetName val="전체내֬_x0000_"/>
      <sheetName val="전체내ﻈ䓕"/>
      <sheetName val="교대(A1헾"/>
      <sheetName val="하수급견적대鷸"/>
      <sheetName val="ꠀ"/>
      <sheetName val="전체내棈᎜"/>
      <sheetName val="전체내䠀ᖞ"/>
      <sheetName val="하수급견적대鬘"/>
      <sheetName val="SANBAISU"/>
      <sheetName val="4렀቟԰"/>
      <sheetName val="4︀ᇕ԰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균열"/>
      <sheetName val="노᠀⁷"/>
      <sheetName val="CHITIET VL-NC-TT -1p"/>
      <sheetName val="TDTKP1"/>
      <sheetName val="bearing"/>
      <sheetName val="2.주요계수총괄"/>
      <sheetName val="한일양산"/>
      <sheetName val="기준"/>
      <sheetName val="산재 안전"/>
      <sheetName val="노무비 경비"/>
      <sheetName val="산정표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설계명세서(선로)"/>
      <sheetName val="차수"/>
      <sheetName val="안양1공구_건축"/>
      <sheetName val="LIST"/>
      <sheetName val="부표총괄"/>
      <sheetName val="영흥TL(UP,DOWN) "/>
      <sheetName val="sheets"/>
      <sheetName val="관기성공.내"/>
      <sheetName val="평균높이산출근거"/>
      <sheetName val="횡배수관위치조서"/>
      <sheetName val="GAEYO"/>
      <sheetName val="세부내역서(전기)"/>
      <sheetName val="9."/>
      <sheetName val="자재테이블"/>
      <sheetName val="내역서적용수량"/>
      <sheetName val="기본사항"/>
      <sheetName val="토목내역서 (도급단가)"/>
      <sheetName val="수압집계"/>
      <sheetName val="SP-B1"/>
      <sheetName val="매출단가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경로,구간현황"/>
      <sheetName val="1_설계기준"/>
      <sheetName val="Sheet1_(2)"/>
      <sheetName val="사업계획1안"/>
      <sheetName val="순공사비"/>
      <sheetName val="공정"/>
      <sheetName val="배"/>
      <sheetName val="단위별 일위대가표"/>
      <sheetName val="IMP_(REACTOR)"/>
      <sheetName val="1을"/>
      <sheetName val="1호맨홀토공"/>
      <sheetName val="master(total)"/>
      <sheetName val="36+45-113-18+19+20I"/>
      <sheetName val="원내역서 그대로"/>
      <sheetName val="CAL"/>
      <sheetName val="대가단최종"/>
      <sheetName val="산출명세서"/>
      <sheetName val="2.노무비명세서(수직보垰7埼"/>
      <sheetName val="돈암사업"/>
      <sheetName val="단면A-A(TR)"/>
      <sheetName val="스포회원매출"/>
      <sheetName val="공종구간"/>
      <sheetName val="산출0"/>
      <sheetName val="Param"/>
      <sheetName val="Personnaliser..."/>
      <sheetName val="Takt Time"/>
      <sheetName val="토공 total"/>
      <sheetName val="성원계약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적격심사표"/>
      <sheetName val="평3"/>
      <sheetName val="PIPING"/>
      <sheetName val="건축토목내역"/>
      <sheetName val="205동"/>
      <sheetName val="개별직종노임단가(2005.1)"/>
      <sheetName val="노임,자재"/>
      <sheetName val="기계경비(맨홀)"/>
      <sheetName val="인수공규격"/>
      <sheetName val="수량산출1"/>
      <sheetName val="굴착현장"/>
      <sheetName val="INMD1198"/>
      <sheetName val="INFG1198"/>
      <sheetName val="표준ፙ렀ᑟ"/>
      <sheetName val="부丵〒"/>
      <sheetName val="부司2"/>
      <sheetName val="일위1"/>
      <sheetName val="예산"/>
      <sheetName val="의정부문예회관변경내역"/>
      <sheetName val="POL6차-PIPING"/>
      <sheetName val="Pricelist TAC AB"/>
      <sheetName val="물가정보자료"/>
      <sheetName val="전자"/>
      <sheetName val="환산"/>
      <sheetName val="현지검측내역"/>
      <sheetName val="수량산출서-2"/>
      <sheetName val="구주,중아,CIS"/>
      <sheetName val="EL90"/>
      <sheetName val="역T형교대栄⿇_x0000__x0000_庨_x0000_"/>
      <sheetName val="역T형교대栄⿇_x0000__x0000__x0000_"/>
      <sheetName val="역T형교대舨&quot;헾⾪_x0005__x0000_"/>
      <sheetName val="가공2원도"/>
      <sheetName val="준공조서"/>
      <sheetName val="공사준공계"/>
      <sheetName val="준공검사보고서"/>
      <sheetName val="배출수지B"/>
      <sheetName val="일위대가서식"/>
      <sheetName val="일위대가양식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PI蒨9"/>
      <sheetName val="영창26"/>
      <sheetName val="직원자료입력"/>
      <sheetName val="MixBed"/>
      <sheetName val="CondPol"/>
      <sheetName val="萀⅜"/>
      <sheetName val="장비당단가 (1)"/>
      <sheetName val="O＆P"/>
      <sheetName val="결재판(삭제하지말아주세요)"/>
      <sheetName val="본사인상전"/>
      <sheetName val="단가산출-기,교"/>
      <sheetName val="유첨䈀ᅪ"/>
      <sheetName val="토공,기초"/>
      <sheetName val="자재 단가표"/>
      <sheetName val="주간계획"/>
      <sheetName val="선택"/>
      <sheetName val="인원"/>
      <sheetName val="TG9504"/>
      <sheetName val="1995년 섹터별 매출"/>
      <sheetName val="ROOF(ALKALI)"/>
      <sheetName val="역T형옹벽(3.0)"/>
      <sheetName val="실행(ALT1)"/>
      <sheetName val="단가대조"/>
      <sheetName val="유첨_x0005__x0000_"/>
      <sheetName val="유첨헾】"/>
      <sheetName val="Data Vol"/>
      <sheetName val="공종코드"/>
      <sheetName val="WO"/>
      <sheetName val="변경내역"/>
      <sheetName val="실내건축일위대가"/>
      <sheetName val="변수2"/>
      <sheetName val="저항"/>
      <sheetName val="대상공사(조달청)"/>
      <sheetName val="PUMP"/>
      <sheetName val="적용환율"/>
      <sheetName val="도담구내 개소별 명세"/>
      <sheetName val="조도계산(가로등NEW)"/>
      <sheetName val="역간(덕_동)"/>
      <sheetName val="역간(의-덕)"/>
      <sheetName val="내역5"/>
      <sheetName val="사업성분석"/>
      <sheetName val="용수간선"/>
      <sheetName val="basic_info"/>
      <sheetName val="(C)원내역"/>
      <sheetName val="환률"/>
      <sheetName val="공사비명세서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운반비"/>
      <sheetName val="폐기물"/>
      <sheetName val="폐기물 (2)"/>
      <sheetName val="경로당내역건축"/>
      <sheetName val="계림(함평)"/>
      <sheetName val="계림(장성)"/>
      <sheetName val="노임단가(08.01)"/>
      <sheetName val="몰탈단가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5.단가대비표"/>
      <sheetName val="간접경상비"/>
      <sheetName val="덤프트럭계수"/>
      <sheetName val="대목"/>
      <sheetName val="카메라"/>
      <sheetName val="교사기준면적(초등)"/>
      <sheetName val="집수정(1)"/>
      <sheetName val="조명율"/>
      <sheetName val="보집계표"/>
      <sheetName val="06_BATCH "/>
      <sheetName val="노무비(첨부4-4)"/>
      <sheetName val="일반부표"/>
      <sheetName val="집계표(육상)"/>
      <sheetName val="뚝토공"/>
      <sheetName val="05년"/>
      <sheetName val="사  업  비  수  지  예  산  서"/>
      <sheetName val="내역서(총괄)"/>
      <sheetName val="공종별 집계표"/>
      <sheetName val="공통가설_8"/>
      <sheetName val="아파트_9"/>
      <sheetName val="직접공사비집계표_7"/>
      <sheetName val="기타"/>
      <sheetName val="회로내역(승인)"/>
      <sheetName val="산출근거1"/>
      <sheetName val="을-ATYPE"/>
      <sheetName val="전통건설"/>
      <sheetName val="기계공사"/>
      <sheetName val="남양시작동010313100%"/>
      <sheetName val="은평작업지시대장"/>
      <sheetName val="98비정기소모"/>
      <sheetName val="원가계산(2)"/>
      <sheetName val="금액집계"/>
      <sheetName val="관리비"/>
      <sheetName val="FRT_O"/>
      <sheetName val="FAB_I"/>
      <sheetName val="combi(wall)"/>
      <sheetName val="부대공사"/>
      <sheetName val="b_sul"/>
      <sheetName val="방호벽"/>
      <sheetName val="배관단가조사서"/>
      <sheetName val="D25"/>
      <sheetName val="D16"/>
      <sheetName val="D22"/>
      <sheetName val="관헾"/>
      <sheetName val="원가(1︀"/>
      <sheetName val="원가(1䠀"/>
      <sheetName val="관聈"/>
      <sheetName val="관_x0005_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증감䈀ᅪ"/>
      <sheetName val="명세"/>
      <sheetName val="견적서(1)"/>
      <sheetName val="2234"/>
      <sheetName val="조립1부실적"/>
      <sheetName val="능률"/>
      <sheetName val="Despacho (c.civil)"/>
      <sheetName val="자판실행"/>
      <sheetName val="물墸᎟鰀"/>
      <sheetName val="화재 탐지_x0005__x0000_"/>
      <sheetName val="가중치"/>
      <sheetName val="자재목록표"/>
      <sheetName val="단중聀"/>
      <sheetName val="사급자재총괄"/>
      <sheetName val="당정동경상이수"/>
      <sheetName val="당정동공통이수"/>
      <sheetName val="기초코徸"/>
      <sheetName val="참조자료"/>
      <sheetName val="단양 00 아파트-세부내역"/>
      <sheetName val="Macro(부하)"/>
      <sheetName val="토목내역서"/>
      <sheetName val="파일의이용"/>
      <sheetName val="b_balju-단가단가단가"/>
      <sheetName val="도급b_balju"/>
      <sheetName val="회사99"/>
      <sheetName val="수지예산"/>
      <sheetName val="conclusion"/>
      <sheetName val="comparables"/>
      <sheetName val="Deduction"/>
      <sheetName val="other"/>
      <sheetName val="Sheet1(X)"/>
      <sheetName val="RING WALL"/>
      <sheetName val="치수표"/>
      <sheetName val="옹벽1"/>
      <sheetName val="교대일반수량"/>
      <sheetName val="비용"/>
      <sheetName val="98수금사업"/>
      <sheetName val="CAPVC"/>
      <sheetName val="OCM"/>
      <sheetName val="건물현황"/>
      <sheetName val="재무가정"/>
      <sheetName val="적점"/>
      <sheetName val="실행비교"/>
      <sheetName val="기계실"/>
      <sheetName val="변경실행(2차) "/>
      <sheetName val="일반맨홀수량집계(A-7 LINE)"/>
      <sheetName val="Sheet22"/>
      <sheetName val="가시설수량"/>
      <sheetName val="암센터"/>
      <sheetName val="OCT.FDN"/>
      <sheetName val="PAD TR보호대기초"/>
      <sheetName val="가로등기초"/>
      <sheetName val="HANDHOLE(2)"/>
      <sheetName val="2000_x0005__x0000__x0000_"/>
      <sheetName val="N頀ᚃ"/>
      <sheetName val="N"/>
      <sheetName val="계양가시설"/>
      <sheetName val="교대시점"/>
      <sheetName val="FB25JN"/>
      <sheetName val="제조 경영"/>
      <sheetName val="제철"/>
      <sheetName val="방음벽 기초 일반헾】"/>
      <sheetName val="총괄갑 "/>
      <sheetName val="2000.11¿ù¼³餀㢘ԯ_x0000_缀_x0000_"/>
      <sheetName val="PANEL"/>
      <sheetName val="테이블"/>
      <sheetName val="덕전리"/>
      <sheetName val="추가예산"/>
      <sheetName val="빙축열"/>
      <sheetName val="일위(시설)"/>
      <sheetName val="대가 (보완)"/>
      <sheetName val="단가비교표 (계측제어)"/>
      <sheetName val="꣈፺"/>
      <sheetName val="저፺"/>
      <sheetName val="︀ᇕ"/>
      <sheetName val="EJ"/>
      <sheetName val="지입자재"/>
      <sheetName val="AH-1 "/>
      <sheetName val="적정성평가표(8번)(1순위)"/>
      <sheetName val="적정성평가표(12번)(6순위)"/>
      <sheetName val="기별(종합)"/>
      <sheetName val="8. 안_x0000__x0000__x0005_"/>
      <sheetName val="새공통"/>
      <sheetName val="11+040(통로)"/>
      <sheetName val="실행내역서 (조경)"/>
      <sheetName val="인부임"/>
      <sheetName val="구조물"/>
      <sheetName val="공사설계서"/>
      <sheetName val="일반전기C"/>
      <sheetName val="POOM_MOTO"/>
      <sheetName val="품셈(기초)"/>
      <sheetName val="인부신상자료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cable-data"/>
      <sheetName val="페인트"/>
      <sheetName val="keyword"/>
      <sheetName val="다곡2교"/>
      <sheetName val="TYPE1"/>
      <sheetName val="철근량"/>
      <sheetName val="1._x005f_x0018_변전설비"/>
      <sheetName val="Summary"/>
      <sheetName val="입렀"/>
      <sheetName val="입栀"/>
      <sheetName val="입ꠀ"/>
      <sheetName val="입︀"/>
      <sheetName val="계정"/>
      <sheetName val="평균환율-USD"/>
      <sheetName val="인원동원계획"/>
      <sheetName val="BIDDING-SUM"/>
      <sheetName val="YES.XLS"/>
      <sheetName val="품목납기"/>
      <sheetName val=" 소방공사 산출근거"/>
      <sheetName val="경비공통"/>
      <sheetName val="동원인원계획표"/>
      <sheetName val="일위집계(기존)"/>
      <sheetName val="할丵〒"/>
      <sheetName val="밀양노선별공사비명세서"/>
      <sheetName val="인공산출"/>
      <sheetName val="전기내역서(총계)"/>
      <sheetName val="일위(PN)"/>
      <sheetName val="산출"/>
      <sheetName val="설계명세_x0000_"/>
      <sheetName val="설계명세揄"/>
      <sheetName val="설계명세䡲"/>
      <sheetName val="설계명세_x0005_"/>
      <sheetName val="DATA 입᠒ᎍ"/>
      <sheetName val="貭♘"/>
      <sheetName val="전신환매도徸"/>
      <sheetName val="예산조서(︀ᇕ԰"/>
      <sheetName val="5.공종별尜_x0013_層_x0013_闰"/>
      <sheetName val="과세면세표"/>
      <sheetName val="인제내역"/>
      <sheetName val="PARAMETER"/>
      <sheetName val="사통"/>
      <sheetName val="현장지䀀ኀ㠀ኃ"/>
      <sheetName val="파형강관집계"/>
      <sheetName val="물가변동잔여물량세부내역서"/>
      <sheetName val="신규(방류시설)"/>
      <sheetName val="상-교대(A1-A2)"/>
      <sheetName val="Ⅴ-2.공종별내역"/>
      <sheetName val="공통대가"/>
      <sheetName val="민감도"/>
      <sheetName val="특기사항"/>
      <sheetName val="하도내역 (철콘)"/>
      <sheetName val="지중자재단가"/>
      <sheetName val="전체제잡비"/>
      <sheetName val="단위목헾"/>
      <sheetName val="산출내역(K2)"/>
      <sheetName val="조건입력"/>
      <sheetName val="조건입력(2)"/>
      <sheetName val="장비선정"/>
      <sheetName val="화전내"/>
      <sheetName val="토목원가계窨_x0013_"/>
      <sheetName val="KSHAHU-6"/>
      <sheetName val="LANGUAGE"/>
      <sheetName val="철거산출헾】"/>
      <sheetName val="철거산출午_x0013_"/>
      <sheetName val="VS P-Q"/>
      <sheetName val="견적시담(송포2공구)"/>
      <sheetName val="1-최종안"/>
      <sheetName val="사업분석-분양가결정"/>
      <sheetName val="부하집계"/>
      <sheetName val="영구峤"/>
      <sheetName val="단가_x0005__x0000_"/>
      <sheetName val="영구_x0005_"/>
      <sheetName val="영구射"/>
      <sheetName val="영구嶄"/>
      <sheetName val="본사공가현황"/>
      <sheetName val="일위대가내역"/>
      <sheetName val="만수배관단가"/>
      <sheetName val="FRP배관단가(만수)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99 조정금액"/>
      <sheetName val="설계(안)"/>
      <sheetName val="콘센트신설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FO"/>
      <sheetName val="등록׃】"/>
      <sheetName val="등록_x0010__x0000_"/>
      <sheetName val="Summary Sheet"/>
      <sheetName val="노무비_근거"/>
      <sheetName val="8__안정검토"/>
      <sheetName val="6PILE__(돌출)"/>
      <sheetName val="철근량_검토"/>
      <sheetName val="기술자료_(연수)"/>
      <sheetName val="A1_본체_수량산출서"/>
      <sheetName val="수곡내역"/>
      <sheetName val="전체내역 (2)"/>
      <sheetName val="Formulas &amp; Tables"/>
      <sheetName val="자압1"/>
      <sheetName val="PROCESS"/>
      <sheetName val="±âÀÚÀç´ëºñÇ¥"/>
      <sheetName val="¿¬°áÀÓ½Ã"/>
      <sheetName val="°ü±Þ"/>
      <sheetName val="임시전기공사설계서"/>
      <sheetName val="포장재료집계표"/>
      <sheetName val="포장면적산출"/>
      <sheetName val="포장수량집계"/>
      <sheetName val="㩷"/>
      <sheetName val="렀ⵘ"/>
      <sheetName val="֭_x0000_"/>
      <sheetName val="16-1"/>
      <sheetName val="당진1,2호기전선관설치및접지4차공사내역서-을지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사용성검토"/>
      <sheetName val="입찰보Ⳡ"/>
      <sheetName val="RangeObject"/>
      <sheetName val="분뇨"/>
      <sheetName val="방음벽기초(H_xd8d4_ㆂᰀㆃ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(14)전기품셈정산"/>
      <sheetName val="(12)전기경비"/>
      <sheetName val="지입재료비"/>
      <sheetName val="적요"/>
      <sheetName val="세부狇譈"/>
      <sheetName val="조정_x0014__x0008_"/>
      <sheetName val="_x0000__x0008__x0000__x0008__x0000__x0006__x0000__x0004_"/>
      <sheetName val="7.PILE  (돌출)"/>
      <sheetName val="건0_x0000_蠀"/>
      <sheetName val="금0_x0000_䠀"/>
      <sheetName val="금蠣㡎耀"/>
      <sheetName val="목록1"/>
      <sheetName val="목록2"/>
      <sheetName val="구조물공집계"/>
      <sheetName val="부대집계"/>
      <sheetName val="석재장조사"/>
      <sheetName val="유동표"/>
      <sheetName val="견적접수"/>
      <sheetName val="견적내역서"/>
      <sheetName val="상반기손익차2총괄"/>
      <sheetName val="DRAIN DRUM PIT D-301"/>
      <sheetName val="요약"/>
      <sheetName val="전체실적"/>
      <sheetName val="형틀공사"/>
      <sheetName val="작용하중산정"/>
      <sheetName val="6차2회변경내역서"/>
      <sheetName val="자재단가_x0005_"/>
      <sheetName val="공사"/>
      <sheetName val="주소록"/>
      <sheetName val="측구터파기공수량집계"/>
      <sheetName val="강교(Sub)"/>
      <sheetName val="일반토공견적"/>
      <sheetName val="원형측구(B-type)"/>
      <sheetName val="_x0005__x0006__x0008__x0003_"/>
      <sheetName val="_x0000_ _x0000__x0006__x0000__x0006_"/>
      <sheetName val="날개벽(좌,우=60도-4개)"/>
      <sheetName val="/_x0000_"/>
      <sheetName val="က_x0000_"/>
      <sheetName val="포장쌅"/>
      <sheetName val="전체총괄"/>
      <sheetName val="거래명세서"/>
      <sheetName val="1.설계설명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가시설공(광장부)"/>
      <sheetName val="8. 안吐呜"/>
      <sheetName val="LD"/>
      <sheetName val="N賃率_職"/>
      <sheetName val="가압장(토목)"/>
      <sheetName val="지입집계"/>
      <sheetName val="공종별 집계"/>
      <sheetName val="용역비내역-진짜"/>
      <sheetName val="일별1"/>
      <sheetName val="집행(2-1)"/>
      <sheetName val="용산3(영광)"/>
      <sheetName val="행거,슈,볼트,펌프,잡재"/>
      <sheetName val="도급및 실행내역"/>
      <sheetName val="정문내역"/>
      <sheetName val="[YES.XLS]신표司/"/>
      <sheetName val="[YES.XLS][YES.XLS]신표司/"/>
      <sheetName val="[YES.XLS][YES.XLS][YES.XLS]신표司/"/>
      <sheetName val="품셈총괄표"/>
      <sheetName val="산#3-1"/>
      <sheetName val="산#3-2"/>
      <sheetName val="배관BM(일반)"/>
      <sheetName val="산#3-2-2"/>
      <sheetName val="투찰금액"/>
      <sheetName val="재료집계표3"/>
      <sheetName val="범용개발순소요비용"/>
      <sheetName val="5정거장"/>
      <sheetName val="1-3길내기"/>
      <sheetName val="Sheet2 (2)"/>
      <sheetName val="토공및부대2차"/>
      <sheetName val="3절_CheckList_구분"/>
      <sheetName val="옹벽기초자료"/>
      <sheetName val="비탈면보호공수량산출"/>
      <sheetName val="당사실시1"/>
      <sheetName val="Stem Footing"/>
      <sheetName val="가공사"/>
      <sheetName val="자재수량"/>
      <sheetName val="2차공사"/>
      <sheetName val="공통단가"/>
      <sheetName val="바이오"/>
      <sheetName val="잡철물"/>
      <sheetName val="배수관접합및부설  "/>
      <sheetName val="CT "/>
      <sheetName val="일위대가1"/>
      <sheetName val="新철폐복2"/>
      <sheetName val="新철폐복3"/>
      <sheetName val="남양내역"/>
      <sheetName val="설계서(설치)"/>
      <sheetName val="지급자재대"/>
      <sheetName val="왕십리방향"/>
      <sheetName val="05 BOX"/>
      <sheetName val="02 SLAB"/>
      <sheetName val="gvl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교량전기"/>
      <sheetName val="토목(용인)"/>
      <sheetName val="건축집계"/>
      <sheetName val="적격점수&lt;300억미만&gt;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AIR_SHOWER(3인용)"/>
      <sheetName val="비교1"/>
      <sheetName val="법면"/>
      <sheetName val="배수공1"/>
      <sheetName val="도급단가-아파트"/>
      <sheetName val="작성"/>
      <sheetName val="선수금"/>
      <sheetName val="사각맨퀀"/>
      <sheetName val="사각맨堀"/>
      <sheetName val="사각맨䈀"/>
      <sheetName val="사각맨ﻇ"/>
      <sheetName val="몰탈재븧܊"/>
      <sheetName val="견적의"/>
      <sheetName val="견적의烇彰"/>
      <sheetName val="하도급선정의뢰서(습식공_x0000__x0000_"/>
      <sheetName val="목표세부명세"/>
      <sheetName val="원가집계"/>
      <sheetName val="파이프류"/>
      <sheetName val="점검내역서(data) (2)"/>
      <sheetName val="조경내역"/>
      <sheetName val="금액내렀቟"/>
      <sheetName val="금액내԰_x0000_"/>
      <sheetName val="금액내㔀቎"/>
      <sheetName val="공비대䠚"/>
      <sheetName val="40총괄"/>
      <sheetName val="40집계"/>
      <sheetName val="결재판"/>
      <sheetName val="기계경비(旉る_x0000__x0000_"/>
      <sheetName val="기계경비(贘_x0013_짘ࣅ"/>
      <sheetName val="제수午_x0013_ὐ"/>
      <sheetName val="남양주부대"/>
      <sheetName val="지불내역1"/>
      <sheetName val="PAC"/>
      <sheetName val="직접비"/>
      <sheetName val="30신설일위대가"/>
      <sheetName val="30집계표"/>
      <sheetName val="지구단위계획"/>
      <sheetName val="00노임기준"/>
      <sheetName val="일위대가(가설԰"/>
      <sheetName val="L형옹벽"/>
      <sheetName val="등록_x0000__x0000_"/>
      <sheetName val="8. 내진해석"/>
      <sheetName val="7.경제성결과"/>
      <sheetName val="관급원내역"/>
      <sheetName val="냉천부속동"/>
      <sheetName val="계약서"/>
      <sheetName val="코드일람표"/>
      <sheetName val="CRUDE RE-bar"/>
      <sheetName val="기둥"/>
      <sheetName val="저판(버림100)"/>
      <sheetName val="재료-CODE"/>
      <sheetName val="내역_FILE"/>
      <sheetName val="9.2단가산출서"/>
      <sheetName val="손료"/>
      <sheetName val="방배동내역(리라)"/>
      <sheetName val="건축공사집계표"/>
      <sheetName val="방배동내역 (총괄)"/>
      <sheetName val="부대공사총괄"/>
      <sheetName val="귀래방향"/>
      <sheetName val="怀፵"/>
      <sheetName val="주사무실︀ᇕ"/>
      <sheetName val="주사무실ꠀ፺"/>
      <sheetName val="BOX ꠀ፺"/>
      <sheetName val="㗈቎"/>
      <sheetName val="¼ö·®»êÃ¨"/>
      <sheetName val="배수설비"/>
      <sheetName val="B3.PERSONEL-Ucret"/>
      <sheetName val="Change rate"/>
      <sheetName val="단위ה_x0000_"/>
      <sheetName val="셀명"/>
      <sheetName val="수지표"/>
      <sheetName val="청하배수"/>
      <sheetName val="수량BOQ"/>
      <sheetName val="첨부파일"/>
      <sheetName val="추천서"/>
      <sheetName val="지하"/>
      <sheetName val="96_x0005__x0000_ø"/>
      <sheetName val="기초대가"/>
      <sheetName val="패널"/>
      <sheetName val="설계요율"/>
      <sheetName val="주재료비"/>
      <sheetName val="4.전기"/>
      <sheetName val="설계내"/>
      <sheetName val="설치 일위대가(46~԰_x0000_缀_x0000_"/>
      <sheetName val="차도부연장현황"/>
      <sheetName val="차도부수량집계표"/>
      <sheetName val="빙장비사양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경비산출"/>
      <sheetName val="DS-최종"/>
      <sheetName val="PREFACE"/>
      <sheetName val="DATA-1"/>
      <sheetName val="BREAKDOWN(철거설치)"/>
      <sheetName val="대비2"/>
      <sheetName val="국별인원"/>
      <sheetName val="설치공사비"/>
      <sheetName val="2002공임"/>
      <sheetName val="2002자재가격"/>
    </sheetNames>
    <sheetDataSet>
      <sheetData sheetId="0">
        <row r="22">
          <cell r="F22">
            <v>148</v>
          </cell>
        </row>
      </sheetData>
      <sheetData sheetId="1">
        <row r="22">
          <cell r="F22">
            <v>148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 refreshError="1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 refreshError="1"/>
      <sheetData sheetId="1632"/>
      <sheetData sheetId="1633" refreshError="1"/>
      <sheetData sheetId="1634" refreshError="1"/>
      <sheetData sheetId="1635" refreshError="1"/>
      <sheetData sheetId="1636" refreshError="1"/>
      <sheetData sheetId="1637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/>
      <sheetData sheetId="2928"/>
      <sheetData sheetId="2929"/>
      <sheetData sheetId="2930"/>
      <sheetData sheetId="293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/>
      <sheetData sheetId="3324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/>
      <sheetData sheetId="3487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,재료비"/>
      <sheetName val="안정검토(온1)"/>
      <sheetName val="Macro1"/>
      <sheetName val="3련 BOX"/>
      <sheetName val="정부노임단가"/>
    </sheetNames>
    <sheetDataSet>
      <sheetData sheetId="0">
        <row r="15">
          <cell r="M15">
            <v>204000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2×12 - 증감대비"/>
      <sheetName val="82×12 - 가교내역서"/>
      <sheetName val="82×12 - 가교내역서 (2)"/>
      <sheetName val="82×12 - 수량(성토,포장)"/>
      <sheetName val="82×12 - 가교단가"/>
      <sheetName val="82×12 - 가교수량"/>
      <sheetName val="가교내역서-검토안 (2)"/>
      <sheetName val="보상관련대비 상류부 가교 및 SHEET PILE변경 검토"/>
      <sheetName val="3련 BOX"/>
      <sheetName val="안정검토(온1)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ING"/>
      <sheetName val="박기사-집수정"/>
      <sheetName val="수안보-MBR1"/>
      <sheetName val="Sheet1"/>
      <sheetName val=""/>
      <sheetName val="Macro(차단기)"/>
      <sheetName val="통합"/>
      <sheetName val="기둥(원형)"/>
      <sheetName val="단면가정"/>
      <sheetName val="#REF"/>
      <sheetName val="TNHCHINH"/>
      <sheetName val="조명율데이타"/>
      <sheetName val="JUCK"/>
      <sheetName val="단가"/>
      <sheetName val="배수공 주요자재 집계표"/>
      <sheetName val="3련 BOX"/>
      <sheetName val="우각부보강"/>
      <sheetName val="터널조도"/>
      <sheetName val="안정검토(온1)"/>
      <sheetName val="ABUT수량-A1"/>
      <sheetName val="BQ(실행)"/>
      <sheetName val="Cost bd-&quot;A&quot;"/>
      <sheetName val="전력구구조물산근"/>
      <sheetName val="piping"/>
      <sheetName val="철근단면적"/>
      <sheetName val="설계조건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DATE"/>
      <sheetName val="장비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단가99년"/>
      <sheetName val="99년도9월"/>
      <sheetName val="2000년1월"/>
      <sheetName val="자재단가2000"/>
      <sheetName val="수문일위2000 "/>
      <sheetName val="Sheet1"/>
      <sheetName val="재료비"/>
      <sheetName val="비상비"/>
      <sheetName val="총괄"/>
      <sheetName val="현산잡철"/>
      <sheetName val="가공비"/>
      <sheetName val="과천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옹벽"/>
      <sheetName val="철근단면적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통합"/>
      <sheetName val="MACRO(전선관)"/>
      <sheetName val="가공비"/>
      <sheetName val="DATE"/>
      <sheetName val="말뚝지지력산정"/>
      <sheetName val="내역서"/>
      <sheetName val="노임"/>
      <sheetName val="기둥(원형)"/>
      <sheetName val="상세내역,전력산출서"/>
      <sheetName val="터파기및재료"/>
      <sheetName val="을"/>
      <sheetName val="설계"/>
      <sheetName val="WORK"/>
      <sheetName val="COPING"/>
      <sheetName val="Sheet1 (2)"/>
      <sheetName val="설비"/>
      <sheetName val="IMPEADENCE MAP 취수장"/>
      <sheetName val="단가"/>
      <sheetName val="갑지1"/>
      <sheetName val="연부97-1"/>
      <sheetName val="수량이동"/>
      <sheetName val="工완성공사율"/>
      <sheetName val="확정실적"/>
      <sheetName val="H-PILE수량집계"/>
      <sheetName val="수량산출"/>
      <sheetName val="ABUT수량-A1"/>
      <sheetName val="설계조건"/>
      <sheetName val="총계"/>
      <sheetName val="터널조도"/>
      <sheetName val="데이타"/>
      <sheetName val="식재인부"/>
      <sheetName val="단면 (2)"/>
      <sheetName val="인건-측정"/>
      <sheetName val="실행철강하도"/>
      <sheetName val="차액보증"/>
      <sheetName val="수질정화시설"/>
      <sheetName val="시설물일위"/>
      <sheetName val="가설공사"/>
      <sheetName val="단가결정"/>
      <sheetName val="내역아"/>
      <sheetName val="울타리"/>
      <sheetName val="표지"/>
      <sheetName val="PAC"/>
      <sheetName val="Sheet1"/>
      <sheetName val="과천MAIN"/>
      <sheetName val="H PILE수량"/>
      <sheetName val="주형"/>
      <sheetName val="변품8-37"/>
      <sheetName val="내역"/>
      <sheetName val="H-pile(298x299)"/>
      <sheetName val="H-pile(250x25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내역서"/>
      <sheetName val="Sheet1"/>
      <sheetName val="반중력옹벽토공"/>
      <sheetName val="철거집계"/>
      <sheetName val="폐기물처리"/>
      <sheetName val="유동표"/>
      <sheetName val="반중력옹벽깨기"/>
      <sheetName val="반중력옹벽깨기 (2)"/>
      <sheetName val="옹벽"/>
      <sheetName val="통합"/>
      <sheetName val="슬래브"/>
      <sheetName val="토공(3공구)"/>
      <sheetName val="MACRO(전선관)"/>
      <sheetName val="우수"/>
      <sheetName val="가공비"/>
      <sheetName val="9902"/>
      <sheetName val="가도공"/>
      <sheetName val="공사자료입력"/>
      <sheetName val="신규일위대가"/>
      <sheetName val="단가"/>
      <sheetName val="입찰안"/>
      <sheetName val="COPING"/>
      <sheetName val="조건"/>
      <sheetName val="DATA"/>
      <sheetName val="안정검토(온1)"/>
      <sheetName val="001"/>
      <sheetName val="3련 BOX"/>
      <sheetName val="MOTOR"/>
      <sheetName val="DATE"/>
      <sheetName val="부대내역"/>
      <sheetName val="3.바닥판설계"/>
      <sheetName val="설계조건"/>
      <sheetName val="설비"/>
      <sheetName val="기계경비"/>
      <sheetName val="용산1(해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INPUTDATA"/>
      <sheetName val="옹벽"/>
      <sheetName val="말뚝지지력산정"/>
      <sheetName val="SG"/>
      <sheetName val="단가"/>
      <sheetName val="수출모델별원단위"/>
      <sheetName val="H-pile(298x299)"/>
      <sheetName val="H-pile(250x250)"/>
      <sheetName val="공량산출서"/>
      <sheetName val="INPUT"/>
      <sheetName val="화재 탐지 설비"/>
      <sheetName val="가공비"/>
      <sheetName val="1.설계기준"/>
      <sheetName val="실행철강하도"/>
      <sheetName val="2000전체분"/>
      <sheetName val="2000년1차"/>
      <sheetName val="총괄표"/>
      <sheetName val="통합"/>
      <sheetName val="총괄"/>
      <sheetName val="SLAB"/>
      <sheetName val="tggwan(mac)"/>
      <sheetName val="설계조건"/>
      <sheetName val="터파기및재료"/>
      <sheetName val="단위수량산출"/>
      <sheetName val="Front"/>
      <sheetName val="wall"/>
      <sheetName val="BID"/>
      <sheetName val="ABUT수량-A1"/>
      <sheetName val="교육훈련비"/>
      <sheetName val="단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용산1(해보)"/>
      <sheetName val="옹벽"/>
      <sheetName val="INPUTDATA"/>
      <sheetName val="가공비"/>
      <sheetName val="표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ggwan(mac)"/>
      <sheetName val="가도공"/>
      <sheetName val="용산1(해보)"/>
      <sheetName val="전체철근집계"/>
      <sheetName val="EP0618"/>
      <sheetName val="주현(해보)"/>
      <sheetName val="#REF"/>
      <sheetName val="주현(영광)"/>
      <sheetName val="공사자료입력"/>
      <sheetName val="INPUTDATA"/>
      <sheetName val="신규일위대가"/>
      <sheetName val="1.설계조건"/>
      <sheetName val="guard(mac)"/>
      <sheetName val="토공"/>
      <sheetName val="공통가설"/>
      <sheetName val="손익분석"/>
      <sheetName val="통합"/>
      <sheetName val="(A)내역서"/>
      <sheetName val="BID"/>
      <sheetName val="총괄집계표"/>
      <sheetName val="2공구산출내역"/>
      <sheetName val="suk(mac)"/>
      <sheetName val="수량산출서"/>
      <sheetName val="C3"/>
      <sheetName val="공조기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엑셀화일"/>
      <sheetName val="개거 단가비교.xls"/>
      <sheetName val="와동저수지.xls"/>
      <sheetName val="021001유류대.xls"/>
      <sheetName val="2002단가.xls"/>
      <sheetName val="교대시점"/>
      <sheetName val="비탈면보호공수량산출"/>
      <sheetName val="용산1(해보)"/>
      <sheetName val="가도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년1월"/>
      <sheetName val="자동비보수"/>
      <sheetName val="상 부"/>
      <sheetName val="교대시점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집"/>
      <sheetName val="DATE"/>
      <sheetName val="상 부"/>
      <sheetName val="사통"/>
      <sheetName val="수량산출"/>
      <sheetName val="ABUT수량-A1"/>
      <sheetName val="구조물철거타공정이월"/>
      <sheetName val="원내역"/>
      <sheetName val="계약내역"/>
      <sheetName val="설변 "/>
      <sheetName val="증감"/>
      <sheetName val="증감표"/>
      <sheetName val="사유표지"/>
      <sheetName val="사유서"/>
      <sheetName val="내역표지"/>
      <sheetName val="표지"/>
      <sheetName val="표"/>
      <sheetName val="표지 (3)"/>
      <sheetName val="Sheet1"/>
      <sheetName val="검토"/>
      <sheetName val="Sheet3 (4)"/>
      <sheetName val="Sheet1 (2)"/>
      <sheetName val="Sheet2"/>
      <sheetName val="표지4 (2)"/>
      <sheetName val="가도공"/>
      <sheetName val="3.하중산정4.지지력"/>
      <sheetName val="밸브설치"/>
      <sheetName val="전체변경"/>
      <sheetName val="특별땅고르기"/>
      <sheetName val="슬래브"/>
      <sheetName val="단위수량"/>
      <sheetName val="단위집계표"/>
      <sheetName val="비탈면보호공수량산출"/>
      <sheetName val="48일위(기존)"/>
      <sheetName val="노임단가"/>
      <sheetName val="인건비 "/>
      <sheetName val="단가(자재)"/>
      <sheetName val="6-1. 관개량조서"/>
      <sheetName val="단가(노임)"/>
      <sheetName val="기초목록"/>
      <sheetName val="수량산출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갑,을"/>
      <sheetName val="노임단가"/>
      <sheetName val="DATE"/>
      <sheetName val="98수문일위"/>
      <sheetName val="상 부"/>
      <sheetName val="DATA"/>
      <sheetName val="발주내역"/>
      <sheetName val="설계개요"/>
      <sheetName val="단가"/>
      <sheetName val="ABUT수량-A1"/>
      <sheetName val="실행철강하도"/>
      <sheetName val="계약일반사항"/>
      <sheetName val="내역"/>
      <sheetName val="사유서(출)"/>
      <sheetName val="철집"/>
      <sheetName val="한전납입금"/>
      <sheetName val="사리부설"/>
      <sheetName val="예가표"/>
      <sheetName val="자재견적 (대왕) (2)"/>
      <sheetName val="도로구조공사비"/>
      <sheetName val="도로토공공사비"/>
      <sheetName val="여수토공사비"/>
      <sheetName val="집계표"/>
      <sheetName val="약품설비"/>
      <sheetName val="노무비"/>
      <sheetName val="총괄표"/>
      <sheetName val="제경비요율"/>
      <sheetName val="전기"/>
      <sheetName val="VXXXXX"/>
      <sheetName val="교각계산"/>
      <sheetName val="산출근거"/>
      <sheetName val="공사비"/>
      <sheetName val="CCTV내역서"/>
      <sheetName val="unit"/>
      <sheetName val="재료값"/>
      <sheetName val="전차선로 물량표"/>
      <sheetName val="내역서"/>
      <sheetName val="#REF"/>
      <sheetName val="결과조달"/>
      <sheetName val="현장관리비 산출내역"/>
      <sheetName val="수토공단위당"/>
      <sheetName val="내역표지"/>
      <sheetName val="부안일위"/>
      <sheetName val="재료비"/>
      <sheetName val="NYS"/>
      <sheetName val="밸브설치"/>
      <sheetName val="공사비총괄표"/>
      <sheetName val="구조물철거타공정이월"/>
      <sheetName val="남양내역"/>
      <sheetName val="횡배수관집현황(2공구)"/>
      <sheetName val="일위대가표"/>
      <sheetName val="설명"/>
      <sheetName val="시공여유율"/>
      <sheetName val="전선 및 전선관"/>
      <sheetName val="98NS-N"/>
      <sheetName val="조경일람"/>
      <sheetName val="단위가격 "/>
      <sheetName val="일위집계표"/>
      <sheetName val="일위대가"/>
      <sheetName val="양수장내역"/>
      <sheetName val="양수장"/>
      <sheetName val="참조"/>
      <sheetName val="공사비집계"/>
      <sheetName val="유림골조"/>
      <sheetName val="가설공사비"/>
      <sheetName val="입찰안"/>
      <sheetName val="찍기"/>
      <sheetName val="P-산#1-1(WOWA1)"/>
      <sheetName val="대치판정"/>
      <sheetName val="품셈(기초)"/>
      <sheetName val="일위대가(가설)"/>
      <sheetName val="중기비"/>
      <sheetName val="설계"/>
      <sheetName val="1단계"/>
      <sheetName val="요율"/>
      <sheetName val="토적"/>
      <sheetName val="공내역"/>
      <sheetName val="PAD TR보호대기초"/>
      <sheetName val="가로등기초"/>
      <sheetName val="HANDHOLE(2)"/>
      <sheetName val="일위대가(계측기설치)"/>
      <sheetName val="1.동력공사"/>
      <sheetName val="산수배수"/>
      <sheetName val="1,2공구원가계산서"/>
      <sheetName val="2공구산출내역"/>
      <sheetName val="1공구산출내역서"/>
      <sheetName val="투찰내역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Sheet2"/>
      <sheetName val="자재단가비교표"/>
      <sheetName val="매립"/>
      <sheetName val="MACRO(MCC)"/>
      <sheetName val="수량산출"/>
      <sheetName val="Sheet1 (2)"/>
      <sheetName val="년도별"/>
      <sheetName val="단면 (2)"/>
      <sheetName val="총괄내역서"/>
      <sheetName val="조명시설"/>
      <sheetName val="제출내역 (2)"/>
      <sheetName val="금액내역서"/>
      <sheetName val="건              축"/>
      <sheetName val="1호맨홀토공"/>
      <sheetName val="전기혼잡제경비(45)"/>
      <sheetName val="설계조건"/>
      <sheetName val="안정계산"/>
      <sheetName val="단면검토"/>
      <sheetName val="Sheet1"/>
      <sheetName val="가공비"/>
      <sheetName val="일위"/>
      <sheetName val="관급수량총"/>
      <sheetName val="원가계산서(집계)"/>
      <sheetName val="날개벽"/>
      <sheetName val="PIPE내역_FCN_"/>
      <sheetName val="공장유"/>
      <sheetName val="SG"/>
      <sheetName val="날개벽(시점좌측)"/>
      <sheetName val="입상내역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8.PILE  (돌출)"/>
      <sheetName val="배수내역"/>
      <sheetName val="BID"/>
      <sheetName val="터파기및재료"/>
      <sheetName val="샌딩 에폭시 도장"/>
      <sheetName val="스텐문틀설치"/>
      <sheetName val="일반문틀 설치"/>
      <sheetName val="갑지"/>
      <sheetName val="설치중량_"/>
      <sheetName val="수문일위_"/>
      <sheetName val="계산근거"/>
      <sheetName val="청하배수"/>
      <sheetName val="작업일보"/>
      <sheetName val="표준계약서"/>
      <sheetName val="1.토공"/>
      <sheetName val="고창방향"/>
      <sheetName val="일위대가(목록)"/>
      <sheetName val="자원리스트"/>
      <sheetName val="조건표"/>
      <sheetName val="공사비예산서(토목분)"/>
      <sheetName val="대비"/>
      <sheetName val="단면가정"/>
      <sheetName val="부대내역"/>
      <sheetName val="별첨1-임식"/>
      <sheetName val="기본자료"/>
      <sheetName val="천방교접속"/>
      <sheetName val="일위_파일"/>
      <sheetName val="견적대비"/>
      <sheetName val="지급자재"/>
      <sheetName val="변경집계표"/>
      <sheetName val="단면설계"/>
      <sheetName val="안정검토"/>
      <sheetName val="계수시트"/>
      <sheetName val="원가계산서"/>
      <sheetName val="(A)내역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참조자료"/>
      <sheetName val="원가계산서 "/>
      <sheetName val="고용보험료"/>
      <sheetName val="예산내역서"/>
      <sheetName val="9509"/>
      <sheetName val="96보완계획7.12"/>
      <sheetName val="업무처리전"/>
      <sheetName val="설계내역서"/>
      <sheetName val="INPUT"/>
      <sheetName val="문학간접"/>
      <sheetName val="건축"/>
      <sheetName val="건축-물가변동"/>
      <sheetName val="주beam"/>
      <sheetName val="1.설계조건"/>
      <sheetName val="석탄2.3물량"/>
      <sheetName val="수문일위(2012)"/>
      <sheetName val="산출내역서집계표"/>
      <sheetName val="1공구 건정토건 철콘"/>
      <sheetName val="2공구하도급내역서"/>
      <sheetName val="토량1-1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현경"/>
      <sheetName val="간선계산"/>
      <sheetName val="점수계산1-2"/>
      <sheetName val="전화번호DATA (2001)"/>
      <sheetName val="A-4"/>
      <sheetName val="노무"/>
      <sheetName val="자압"/>
      <sheetName val="주형"/>
      <sheetName val="자재"/>
      <sheetName val="토공총괄표"/>
      <sheetName val="TYPE-A"/>
      <sheetName val="반중력식옹벽"/>
      <sheetName val="당초명세(평)"/>
      <sheetName val="단가산출"/>
      <sheetName val="설계명세서"/>
      <sheetName val="예산명세서"/>
      <sheetName val="자료입력"/>
      <sheetName val="200"/>
      <sheetName val="교각1"/>
      <sheetName val="CODE"/>
      <sheetName val="COPING"/>
      <sheetName val="기초공"/>
      <sheetName val="기둥(원형)"/>
      <sheetName val="M-EQPT-Z"/>
      <sheetName val="실행예산(97.12.17)"/>
      <sheetName val="집계표(육상)"/>
      <sheetName val="원형1호맨홀토공수량"/>
      <sheetName val="지장물C"/>
      <sheetName val="계화배수"/>
      <sheetName val="TOWER 12TON"/>
      <sheetName val="TOWER 10TON"/>
      <sheetName val="Macro1"/>
      <sheetName val="48일위(기존)"/>
      <sheetName val="CAT_5"/>
      <sheetName val="Y-WORK"/>
      <sheetName val="COPING-1"/>
      <sheetName val="역T형교대-2수량"/>
      <sheetName val="공문"/>
      <sheetName val="본지점중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기기리스트"/>
      <sheetName val="내역서1"/>
      <sheetName val="TARGET"/>
      <sheetName val="건축내역서"/>
      <sheetName val="설비내역서"/>
      <sheetName val="전기내역서"/>
      <sheetName val="유입량"/>
      <sheetName val=" 냉각수펌프"/>
      <sheetName val="가도공"/>
      <sheetName val="분전함신설"/>
      <sheetName val="접지1종"/>
      <sheetName val="기존구조물철거집계계표"/>
      <sheetName val="일위대가목차"/>
      <sheetName val="INPUT(덕도방향-시점)"/>
      <sheetName val="장문교(대전)"/>
      <sheetName val="주재료비"/>
      <sheetName val="1.설계기준"/>
      <sheetName val="MOTOR"/>
      <sheetName val="A(Rev.3)"/>
      <sheetName val="Macro"/>
      <sheetName val="Taux"/>
      <sheetName val="단가일람"/>
      <sheetName val="Sheet4"/>
      <sheetName val="갑지(추정)"/>
      <sheetName val="철근단면적"/>
      <sheetName val="DATA1"/>
      <sheetName val="전기일위대가"/>
      <sheetName val="6PILE  (돌출)"/>
      <sheetName val="1NYS(당)"/>
      <sheetName val="자재견적_(대왕)_(2)"/>
      <sheetName val="부표총괄"/>
      <sheetName val="단가산출내역(노임부분수정)"/>
      <sheetName val="경비2내역"/>
      <sheetName val="현산지구200420"/>
      <sheetName val="간접비"/>
      <sheetName val="공통비총괄표"/>
      <sheetName val="차액보증"/>
      <sheetName val="기계경비일람"/>
      <sheetName val="계화총괄"/>
      <sheetName val="계화배수(3대)"/>
      <sheetName val="공통"/>
      <sheetName val="CTEMCOST"/>
      <sheetName val="대림경상68억"/>
      <sheetName val="NAI"/>
      <sheetName val="재개발"/>
      <sheetName val="토총괄 (2)"/>
      <sheetName val="음봉방향"/>
      <sheetName val="D-623D"/>
      <sheetName val="국내"/>
      <sheetName val="아파트 "/>
      <sheetName val="입력시트"/>
      <sheetName val="3.하중산정4.지지력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굴화내역"/>
      <sheetName val="굴화적격"/>
      <sheetName val="재료노무비율"/>
      <sheetName val="설계단가"/>
      <sheetName val="아파트내역"/>
      <sheetName val="48일위"/>
      <sheetName val="48수량"/>
      <sheetName val="22수량"/>
      <sheetName val="49일위"/>
      <sheetName val="22일위"/>
      <sheetName val="49수량"/>
      <sheetName val="증감내역서"/>
      <sheetName val="약품공급2"/>
      <sheetName val="수지예산서(세부) (2)"/>
      <sheetName val="공사비증감"/>
      <sheetName val="기자재비"/>
      <sheetName val="EP0618"/>
      <sheetName val="포장물량집계"/>
      <sheetName val="준검 내역서"/>
      <sheetName val="BSD (2)"/>
      <sheetName val="수문보고"/>
      <sheetName val="자재일위(경)"/>
      <sheetName val="각형맨홀"/>
      <sheetName val="공사비내역서"/>
      <sheetName val="산근터빈"/>
      <sheetName val="수량이동"/>
      <sheetName val="충돌 내용"/>
      <sheetName val="정공공사"/>
      <sheetName val="기계경비(시간당)"/>
      <sheetName val="램머"/>
      <sheetName val="단가조사"/>
      <sheetName val="Baby일위대가"/>
      <sheetName val="조건"/>
      <sheetName val="전체도급"/>
      <sheetName val="부대대비"/>
      <sheetName val="냉연집계"/>
      <sheetName val="1-1"/>
      <sheetName val="3.공통공사대비"/>
      <sheetName val="견적"/>
      <sheetName val="b_balju_cho"/>
      <sheetName val="새공통"/>
      <sheetName val="입력단가"/>
      <sheetName val="시행후면적"/>
      <sheetName val="수지예산"/>
      <sheetName val="Macro2"/>
      <sheetName val="화해(함평)"/>
      <sheetName val="화해(장성)"/>
      <sheetName val="인부신상자료"/>
      <sheetName val="BLOCK(1)"/>
      <sheetName val="위치조서"/>
      <sheetName val="총괄내역"/>
      <sheetName val="제진기"/>
      <sheetName val="Sheet3"/>
      <sheetName val="가격조사서"/>
      <sheetName val="시설물일위"/>
      <sheetName val="견"/>
      <sheetName val="strut type"/>
      <sheetName val="착공내역서"/>
      <sheetName val="연면적(평)단가"/>
      <sheetName val="간접비총계"/>
      <sheetName val="부안변전"/>
      <sheetName val="다곡2교"/>
      <sheetName val="tggwan(mac)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진로도급"/>
      <sheetName val="백호우계수"/>
      <sheetName val="집계"/>
      <sheetName val="Requirement(Work Crew)"/>
      <sheetName val="빗물받이(910-510-410)"/>
      <sheetName val="날개벽(TYPE1)"/>
      <sheetName val="집수정(600-700)"/>
      <sheetName val="도급"/>
      <sheetName val="플랜트 설치"/>
      <sheetName val="교량하부공"/>
      <sheetName val="A1"/>
      <sheetName val="수로단위수량"/>
      <sheetName val="총집계표"/>
      <sheetName val="S.중기사용료"/>
      <sheetName val="입력란"/>
      <sheetName val="97노임단가"/>
      <sheetName val="이설도로유용토"/>
      <sheetName val="Total"/>
      <sheetName val="PIPE내역(FCN)"/>
      <sheetName val="DATA-UPS"/>
      <sheetName val="국공유지및사유지"/>
      <sheetName val="S0"/>
      <sheetName val="견적대비표"/>
      <sheetName val="신표지1"/>
      <sheetName val="단위가격"/>
      <sheetName val="대로근거"/>
      <sheetName val="중로근거"/>
      <sheetName val="DHEQSUPT"/>
      <sheetName val="옹벽수량집계"/>
      <sheetName val="입력값"/>
      <sheetName val="설계기준 및 하중계산"/>
      <sheetName val="토적계산서(전체)"/>
      <sheetName val="종단유용(전체)"/>
      <sheetName val="입출재고현황 (2)"/>
      <sheetName val="경상비"/>
      <sheetName val="실행대비"/>
      <sheetName val="공사개요"/>
      <sheetName val="청천내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토공"/>
      <sheetName val="설 계"/>
      <sheetName val="WORK"/>
      <sheetName val="일반공사"/>
      <sheetName val="노임"/>
      <sheetName val="충주"/>
      <sheetName val="2000전체분"/>
      <sheetName val="공통부대비"/>
      <sheetName val="단위수량"/>
      <sheetName val="SHL"/>
      <sheetName val="소일위대가코드표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하수처리장-기계내역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JUCK"/>
      <sheetName val="연결관암거"/>
      <sheetName val=""/>
      <sheetName val="구의33고"/>
      <sheetName val="B.O.M"/>
      <sheetName val="손익분석"/>
      <sheetName val="일반부표"/>
      <sheetName val="ESC(K치)"/>
      <sheetName val="TOTAL3"/>
      <sheetName val="아울렛박스"/>
      <sheetName val="포장공위치조서"/>
      <sheetName val="data2"/>
      <sheetName val="cal"/>
      <sheetName val="Eq. Mobilization"/>
      <sheetName val="PI"/>
      <sheetName val="용수간선"/>
      <sheetName val="N賃率-職"/>
      <sheetName val="IW-LIST"/>
      <sheetName val="세골재  T2 변경 현황"/>
      <sheetName val="연돌일위집계"/>
      <sheetName val="G.R300경비"/>
      <sheetName val="노임이"/>
      <sheetName val="북방3터널"/>
      <sheetName val="1.취수장"/>
      <sheetName val="중기조종사 단위단가"/>
      <sheetName val="흥양2교토공집계표"/>
      <sheetName val="발주"/>
      <sheetName val="계약조건"/>
      <sheetName val="----"/>
      <sheetName val="VXXX"/>
      <sheetName val="갑지1"/>
      <sheetName val="갑지2"/>
      <sheetName val="원가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부하계산"/>
      <sheetName val="부목"/>
      <sheetName val="간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6공구(당초)"/>
      <sheetName val="연결도로"/>
      <sheetName val="연결교량"/>
      <sheetName val="방수제집계"/>
      <sheetName val="진입도로"/>
      <sheetName val="확장(총괄)"/>
      <sheetName val="확장(부대)"/>
      <sheetName val="공사비내역서(1)"/>
      <sheetName val="BOX-1510"/>
      <sheetName val="케이슨Type-A(제원)"/>
      <sheetName val="LRT Style BOQ"/>
      <sheetName val="3.바닥판설계"/>
      <sheetName val="호안블럭단가"/>
      <sheetName val="맨홀수량산출"/>
      <sheetName val="데리네이타현황"/>
      <sheetName val="DT"/>
      <sheetName val="롤러"/>
      <sheetName val="BH"/>
      <sheetName val="펌프차타설"/>
      <sheetName val="수량산출서 갑지"/>
      <sheetName val="Macro(전선)"/>
      <sheetName val="96노임기준"/>
      <sheetName val="보온 회사분"/>
      <sheetName val="RING WALL"/>
      <sheetName val="환경기계공정표 (3)"/>
      <sheetName val="깨기"/>
      <sheetName val="내역적용"/>
      <sheetName val="내역서적용집계표"/>
      <sheetName val="용역비내역-진짜"/>
      <sheetName val="기계경비"/>
      <sheetName val="000000"/>
      <sheetName val="1062-X방향 "/>
      <sheetName val="CC16-내역서"/>
      <sheetName val="골조시행"/>
      <sheetName val="소산진입"/>
      <sheetName val="토사(PE)"/>
      <sheetName val="MODELING"/>
      <sheetName val="9GNG운반"/>
      <sheetName val="공종단가"/>
      <sheetName val="투찰"/>
      <sheetName val="1.레미콘집계"/>
      <sheetName val="2.아스콘집계"/>
      <sheetName val="3.보도집계"/>
      <sheetName val="4.보차도경계석및 도로경계블럭"/>
      <sheetName val="Ⅰ.골재집계 "/>
      <sheetName val="대부예산서"/>
      <sheetName val="관로조서"/>
      <sheetName val="바닥판"/>
      <sheetName val="단가보완"/>
      <sheetName val="3.공통공사_x0000__x0000_"/>
      <sheetName val="U-TYPE(1)"/>
      <sheetName val="연결관산출조서"/>
      <sheetName val="직원유류수불현황"/>
      <sheetName val="GI-LIST"/>
      <sheetName val="3도로"/>
      <sheetName val="1차네트공정"/>
      <sheetName val="내역(한신APT)"/>
      <sheetName val="수량산출표"/>
      <sheetName val="도근좌표"/>
      <sheetName val="노무비계"/>
      <sheetName val="1TL종점(1)"/>
      <sheetName val="DANGA"/>
      <sheetName val="I一般比"/>
      <sheetName val="내역서01"/>
      <sheetName val="와동수량"/>
      <sheetName val="입력정보"/>
      <sheetName val="목표세부명세"/>
      <sheetName val="사업수지"/>
      <sheetName val="사  업  비  수  지  예  산  서"/>
      <sheetName val="자료"/>
      <sheetName val="무근깨기"/>
      <sheetName val="공사총원가계多⾊"/>
      <sheetName val="다곡땭⾘"/>
      <sheetName val="제수변수량"/>
      <sheetName val="노임,재료비"/>
      <sheetName val="정부노임단가"/>
      <sheetName val="해전배수"/>
      <sheetName val="제당(원도급내역)"/>
      <sheetName val="제당 (13신규)원도급내역"/>
      <sheetName val="제당 (14신규)원도급내역"/>
      <sheetName val="제당(하도급내역)"/>
      <sheetName val="제당 (13신규)하도급내역"/>
      <sheetName val="제당 (14신규)하도급내역 "/>
      <sheetName val="여수토방수로(원도급내역)"/>
      <sheetName val="여수토방수로 (13신규)원도급내역"/>
      <sheetName val="여수토방수로 (14신규)원도급내역"/>
      <sheetName val="여수토방수로(하도급내역)"/>
      <sheetName val="여수토방수로 (13신규)하도급내역 "/>
      <sheetName val="여수토방수로 (14신규)하도급내역 "/>
      <sheetName val="이설도로(원도급내역)"/>
      <sheetName val="이설도로 (14신규)원도급내역 "/>
      <sheetName val="이설도로(하도급내역)"/>
      <sheetName val="이설도로 (14신규)하도급내역"/>
      <sheetName val="2호이설도로(원도급내역)"/>
      <sheetName val="2호이설도로 (14신규)원도급내역"/>
      <sheetName val="2호이설도로(하도급내역) "/>
      <sheetName val="2호이설도로 (14신규)하도급내역"/>
      <sheetName val="사통(원도급내역)"/>
      <sheetName val="사통(하도급내역) "/>
      <sheetName val="제1호용수지선(원도급)"/>
      <sheetName val="제1호용수지선 (하도급)"/>
      <sheetName val="3련 BOX"/>
      <sheetName val="말뚝지지력산정"/>
      <sheetName val="FOOTING단면력"/>
      <sheetName val="총괄집계표"/>
      <sheetName val="list"/>
      <sheetName val="석문"/>
      <sheetName val="인지"/>
      <sheetName val="신흑2"/>
      <sheetName val="괴산"/>
      <sheetName val="단월"/>
      <sheetName val="산척"/>
      <sheetName val="바인드"/>
      <sheetName val="공구원가계산"/>
      <sheetName val="YES-T"/>
      <sheetName val="데이타"/>
      <sheetName val="식재인부"/>
      <sheetName val="관리비"/>
      <sheetName val="산근(PE,300)"/>
      <sheetName val="특2호부관하천산근"/>
      <sheetName val="인건비"/>
      <sheetName val="주행"/>
      <sheetName val="송라터널총괄"/>
      <sheetName val="정_x0000__x0000__x0005_"/>
      <sheetName val="Electricity"/>
      <sheetName val="최적단면"/>
      <sheetName val="청구서 (별지)(3차분)"/>
      <sheetName val="기성내역서(전체,3차)"/>
      <sheetName val="자재일람"/>
      <sheetName val="COVER"/>
      <sheetName val="P.M 별"/>
      <sheetName val="전력"/>
      <sheetName val="woo(mac)"/>
      <sheetName val="설계예시"/>
      <sheetName val="화설내"/>
      <sheetName val="우수공"/>
      <sheetName val="PKG"/>
      <sheetName val="본부소개"/>
      <sheetName val="기계원가계_xd800_"/>
      <sheetName val="순공사비"/>
      <sheetName val="일_방수"/>
      <sheetName val="대상1"/>
      <sheetName val="배관배선 단가조사"/>
      <sheetName val="일위대가집계"/>
      <sheetName val="교대(A1)"/>
      <sheetName val="요약서"/>
      <sheetName val="단"/>
      <sheetName val="3BL공동구 수량"/>
      <sheetName val="1공구원가계산서"/>
      <sheetName val="AHU집계"/>
      <sheetName val="공조기휀"/>
      <sheetName val="공조기"/>
      <sheetName val="왕십리방향"/>
      <sheetName val="현금"/>
      <sheetName val="지선량"/>
      <sheetName val="제출내역_(2)"/>
      <sheetName val="전차선로_물량표"/>
      <sheetName val="T13(P68~72,78)"/>
      <sheetName val="신규일위대가"/>
      <sheetName val="C3"/>
      <sheetName val="포장복구집계"/>
      <sheetName val="3.하중산정枵⿯_x0000__x0000_肨"/>
      <sheetName val="신당동집계표"/>
      <sheetName val="TEST1"/>
      <sheetName val="산출2-기기동력"/>
      <sheetName val="신고분기설정참고"/>
      <sheetName val="설치중량_1"/>
      <sheetName val="수문일위_1"/>
      <sheetName val="1_동력공사"/>
      <sheetName val="현장관리비_산출내역"/>
      <sheetName val="단위가격_"/>
      <sheetName val="내역서_(변경)"/>
      <sheetName val="_U형배수관"/>
      <sheetName val="집수정_(우오수)"/>
      <sheetName val="PAD_TR보호대기초"/>
      <sheetName val="건______________축"/>
      <sheetName val="Sheet1_(2)"/>
      <sheetName val="단면_(2)"/>
      <sheetName val="원가근거_"/>
      <sheetName val="내역서(1__옥외전력_및_수변전설비)"/>
      <sheetName val="내역서(2__접지_및_피뢰침_설비)"/>
      <sheetName val="내역서(3__CABLE_TRAY)"/>
      <sheetName val="내역서(4__가압장_동력)"/>
      <sheetName val="내역서(5__약품투입동,응집침전지_동력)"/>
      <sheetName val="내역서(6__여과지_동력)"/>
      <sheetName val="내역서(7__농축조,농축분배조_동력)"/>
      <sheetName val="내역서(8__조정농축조,조정농축분배조_동력)"/>
      <sheetName val="내역서(9__탈리액농축조,탈리액농축분배조_동력)"/>
      <sheetName val="내역서(10__탈수기동,회수펌프동_동력)"/>
      <sheetName val="내역서(11__식당_및_창고_전력간선,전열)"/>
      <sheetName val="내역서(12__식당_및_창고_전등)"/>
      <sheetName val="내역서(13__가압장_전력간선,전열)"/>
      <sheetName val="내역서(14__가압장_전등)"/>
      <sheetName val="내역서(15__여과지_전력간선,전열)"/>
      <sheetName val="내역서(16__여과지_전등)"/>
      <sheetName val="내역서(17__각_농축분배조_전등_전열)"/>
      <sheetName val="내역서(18__옥외_약전_및_방송)"/>
      <sheetName val="내역서(19__각동_약전_및_방송)"/>
      <sheetName val="분전반설치비_일위대가"/>
      <sheetName val="공량(1__옥외전력_및_수변전,_외등설비)"/>
      <sheetName val="공량(2__접지_및_피뢰침_설비)"/>
      <sheetName val="공량(3__CABLE_TRAY)"/>
      <sheetName val="공량(4__가압장_동력)"/>
      <sheetName val="공량(5__약품투입동,응집침전지_동력)"/>
      <sheetName val="공량(6__여과지_동력)"/>
      <sheetName val="공량(7__농축조,농축분배조_동력)"/>
      <sheetName val="공량(8__조정농축조,조정농축분배조_동력)"/>
      <sheetName val="공량(9__탈리액농축조,탈리액농축분배조_동력)"/>
      <sheetName val="공량(10__탈수기동,회수펌프동_동력)"/>
      <sheetName val="공량(11__식당_및_창고_전력간선,전열)"/>
      <sheetName val="공량(12__식당_및_창고_전등)"/>
      <sheetName val="공량(13__가압장_전력간선,전열)"/>
      <sheetName val="공량(14__가압장_전등)"/>
      <sheetName val="공량(15__여과지_전력간선,전열)"/>
      <sheetName val="공량(16__여과지_전등)"/>
      <sheetName val="공량(17__각_농축분배조_전등_전열)"/>
      <sheetName val="공량(18__옥외_약전_및_방송)"/>
      <sheetName val="공량(19__각동_약전_및_방송"/>
      <sheetName val="산출조서(1_옥외전력_및_수변전,_외등설비)"/>
      <sheetName val="산출조서(2__접지_및_피뢰침_설비)"/>
      <sheetName val="산출조서(3__CABLE_TRAY)"/>
      <sheetName val="산출조서(4__가압장_동력)"/>
      <sheetName val="산출조서(5__약품투입동,응집침전지_동력)"/>
      <sheetName val="산출조서(6__여과지_동력)"/>
      <sheetName val="산출조서(7__농축조,농축분배조_동력)"/>
      <sheetName val="산출조서(8__조정농축조,조정농축분배조_동력)"/>
      <sheetName val="산출조서(9__탈리액농축조,탈리액농축분배조_동력)"/>
      <sheetName val="산출조서(10__탈수기동,회수펌프동_동력)"/>
      <sheetName val="산출조서(11__식당_및_창고_전력간선,전열)"/>
      <sheetName val="산출조서(12__식당_및_창고_전등)"/>
      <sheetName val="산출조서(13__가압장_전력간선,전열)"/>
      <sheetName val="산출조서(L1__관리동_전등)"/>
      <sheetName val="산출조서(L2__침사지_전등,전열)"/>
      <sheetName val="산출조서(15__여과지_전력간선,전열)"/>
      <sheetName val="산출조서(16__여과지_전등)"/>
      <sheetName val="산출조서(17__각_농축분배조_전등_전열)"/>
      <sheetName val="산출조서(18__옥외_약전_및_방송)"/>
      <sheetName val="산출조서(19__각동_약전_및_방송)"/>
      <sheetName val="한전_수탁비_계산_내역"/>
      <sheetName val="CUBICLE설치비_일위대가_"/>
      <sheetName val="1_토공"/>
      <sheetName val="전선_및_전선관"/>
      <sheetName val="원가계산서_"/>
      <sheetName val="96보완계획7_12"/>
      <sheetName val="수지예산서(세부)_(2)"/>
      <sheetName val="일반문틀_설치"/>
      <sheetName val="샌딩_에폭시_도장"/>
      <sheetName val="1_설계조건"/>
      <sheetName val="상_부"/>
      <sheetName val="8_PILE__(돌출)"/>
      <sheetName val="본선_토공_분배표"/>
      <sheetName val="전화번호DATA_(2001)"/>
      <sheetName val="공__종__별__집__계__표"/>
      <sheetName val="일__위__대__가__목__록"/>
      <sheetName val="일_위_대_가_표"/>
      <sheetName val="단__가__대__비__표"/>
      <sheetName val="설계서을"/>
      <sheetName val="유효성검사"/>
      <sheetName val="노견단위수량"/>
      <sheetName val="bm(CIcable)"/>
      <sheetName val="유동표"/>
      <sheetName val="예정(3)"/>
      <sheetName val="동원(3)"/>
      <sheetName val="1SGATE97"/>
      <sheetName val="가颌亸"/>
      <sheetName val="GAS"/>
      <sheetName val="제직재"/>
      <sheetName val="설직재-1"/>
      <sheetName val="제-노임"/>
      <sheetName val="4.포장집계"/>
      <sheetName val="집계표(OPTION)"/>
      <sheetName val="평균H"/>
      <sheetName val="우수"/>
      <sheetName val="SLAB"/>
      <sheetName val="공종"/>
      <sheetName val="외주비"/>
      <sheetName val="총집계"/>
      <sheetName val="옹벽식측구단위"/>
      <sheetName val="가⣐鳋"/>
      <sheetName val="시설물기초"/>
      <sheetName val="외주내역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한국정보기술"/>
      <sheetName val="BREAKDOWN"/>
      <sheetName val="SUMMARY "/>
      <sheetName val="SUMMARY  (2)"/>
      <sheetName val="가시설(TYPE-A)"/>
      <sheetName val="1호맨홀가감수량"/>
      <sheetName val="1호맨홀수량산출"/>
      <sheetName val="세목전체"/>
      <sheetName val="산출내역서"/>
      <sheetName val="간접재료비산출표-27-30"/>
      <sheetName val="범례"/>
      <sheetName val="평가데이터"/>
      <sheetName val="전체내역서"/>
      <sheetName val="6.7.8.우물통"/>
      <sheetName val="견적조건"/>
      <sheetName val="30신설일위대가"/>
      <sheetName val="30집계표"/>
      <sheetName val="B"/>
      <sheetName val="2.단면가정"/>
      <sheetName val="1.설_x0000__x0000_Ā"/>
      <sheetName val="1.설_x0000__x0000__x0005_"/>
      <sheetName val="비탈면보호공수량산출"/>
      <sheetName val="1.설壆⿜_x0000_"/>
      <sheetName val="옵션"/>
      <sheetName val="합산자재"/>
      <sheetName val="노임근거"/>
      <sheetName val="옵션1"/>
      <sheetName val="합산자재1"/>
      <sheetName val="3. GROUNDING SYSTEM"/>
      <sheetName val="1.경관조명산출"/>
      <sheetName val="1.경관조명산출집계"/>
      <sheetName val="저리조양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Baby일_x0000__x0000__x0005_"/>
      <sheetName val="Baby일鄀谏Û"/>
      <sheetName val="산업_x0000__x0000__x0005_"/>
      <sheetName val="시운전연료"/>
      <sheetName val="01"/>
      <sheetName val="マージン"/>
      <sheetName val="설명(1~8) "/>
      <sheetName val="날개벽수량표"/>
      <sheetName val="견적의뢰"/>
      <sheetName val="EACT10"/>
      <sheetName val="EKOG10 (2)"/>
      <sheetName val="EKOG10건축"/>
      <sheetName val="노원열병합  건축공사기성내역서"/>
      <sheetName val="조경"/>
      <sheetName val="판"/>
      <sheetName val="CLAUSE"/>
      <sheetName val="소비자가"/>
      <sheetName val="건축원가계산서"/>
      <sheetName val="hvac(제어동)"/>
      <sheetName val="수입"/>
      <sheetName val="도급잔고내역"/>
      <sheetName val="단락전류-A"/>
      <sheetName val="차수"/>
      <sheetName val="type-F"/>
      <sheetName val="금액집계"/>
      <sheetName val="내역서(총)"/>
      <sheetName val="중간부"/>
      <sheetName val="화산경계"/>
      <sheetName val="곡관산근원본"/>
      <sheetName val="설치중량_2"/>
      <sheetName val="수문일위_2"/>
      <sheetName val="1_동력공사1"/>
      <sheetName val="자재견적_(대왕)_(2)2"/>
      <sheetName val="전차선로_물량표1"/>
      <sheetName val="단위가격_1"/>
      <sheetName val="Sheet1_(2)1"/>
      <sheetName val="내역서_(변경)1"/>
      <sheetName val="_U형배수관1"/>
      <sheetName val="집수정_(우오수)1"/>
      <sheetName val="단면_(2)1"/>
      <sheetName val="제출내역_(2)1"/>
      <sheetName val="현장관리비_산출내역1"/>
      <sheetName val="1_토공1"/>
      <sheetName val="전선_및_전선관1"/>
      <sheetName val="6PILE__(돌출)1"/>
      <sheetName val="1_설계기준1"/>
      <sheetName val="PAD_TR보호대기초1"/>
      <sheetName val="건______________축1"/>
      <sheetName val="원가근거_1"/>
      <sheetName val="내역서(1__옥외전력_및_수변전설비)1"/>
      <sheetName val="내역서(2__접지_및_피뢰침_설비)1"/>
      <sheetName val="내역서(3__CABLE_TRAY)1"/>
      <sheetName val="내역서(4__가압장_동력)1"/>
      <sheetName val="내역서(5__약품투입동,응집침전지_동력)1"/>
      <sheetName val="내역서(6__여과지_동력)1"/>
      <sheetName val="내역서(7__농축조,농축분배조_동력)1"/>
      <sheetName val="내역서(8__조정농축조,조정농축분배조_동력)1"/>
      <sheetName val="내역서(9__탈리액농축조,탈리액농축분배조_동력)1"/>
      <sheetName val="내역서(10__탈수기동,회수펌프동_동력)1"/>
      <sheetName val="내역서(11__식당_및_창고_전력간선,전열)1"/>
      <sheetName val="내역서(12__식당_및_창고_전등)1"/>
      <sheetName val="내역서(13__가압장_전력간선,전열)1"/>
      <sheetName val="내역서(14__가압장_전등)1"/>
      <sheetName val="내역서(15__여과지_전력간선,전열)1"/>
      <sheetName val="내역서(16__여과지_전등)1"/>
      <sheetName val="내역서(17__각_농축분배조_전등_전열)1"/>
      <sheetName val="내역서(18__옥외_약전_및_방송)1"/>
      <sheetName val="내역서(19__각동_약전_및_방송)1"/>
      <sheetName val="분전반설치비_일위대가1"/>
      <sheetName val="공량(1__옥외전력_및_수변전,_외등설비)1"/>
      <sheetName val="공량(2__접지_및_피뢰침_설비)1"/>
      <sheetName val="공량(3__CABLE_TRAY)1"/>
      <sheetName val="공량(4__가압장_동력)1"/>
      <sheetName val="공량(5__약품투입동,응집침전지_동력)1"/>
      <sheetName val="공량(6__여과지_동력)1"/>
      <sheetName val="공량(7__농축조,농축분배조_동력)1"/>
      <sheetName val="공량(8__조정농축조,조정농축분배조_동력)1"/>
      <sheetName val="공량(9__탈리액농축조,탈리액농축분배조_동력)1"/>
      <sheetName val="공량(10__탈수기동,회수펌프동_동력)1"/>
      <sheetName val="공량(11__식당_및_창고_전력간선,전열)1"/>
      <sheetName val="공량(12__식당_및_창고_전등)1"/>
      <sheetName val="공량(13__가압장_전력간선,전열)1"/>
      <sheetName val="공량(14__가압장_전등)1"/>
      <sheetName val="공량(15__여과지_전력간선,전열)1"/>
      <sheetName val="공량(16__여과지_전등)1"/>
      <sheetName val="공량(17__각_농축분배조_전등_전열)1"/>
      <sheetName val="공량(18__옥외_약전_및_방송)1"/>
      <sheetName val="공량(19__각동_약전_및_방송1"/>
      <sheetName val="산출조서(1_옥외전력_및_수변전,_외등설비)1"/>
      <sheetName val="산출조서(2__접지_및_피뢰침_설비)1"/>
      <sheetName val="산출조서(3__CABLE_TRAY)1"/>
      <sheetName val="산출조서(4__가압장_동력)1"/>
      <sheetName val="산출조서(5__약품투입동,응집침전지_동력)1"/>
      <sheetName val="산출조서(6__여과지_동력)1"/>
      <sheetName val="산출조서(7__농축조,농축분배조_동력)1"/>
      <sheetName val="산출조서(8__조정농축조,조정농축분배조_동력)1"/>
      <sheetName val="산출조서(9__탈리액농축조,탈리액농축분배조_동력)1"/>
      <sheetName val="산출조서(10__탈수기동,회수펌프동_동력)1"/>
      <sheetName val="산출조서(11__식당_및_창고_전력간선,전열)1"/>
      <sheetName val="산출조서(12__식당_및_창고_전등)1"/>
      <sheetName val="산출조서(13__가압장_전력간선,전열)1"/>
      <sheetName val="산출조서(L1__관리동_전등)1"/>
      <sheetName val="산출조서(L2__침사지_전등,전열)1"/>
      <sheetName val="산출조서(15__여과지_전력간선,전열)1"/>
      <sheetName val="산출조서(16__여과지_전등)1"/>
      <sheetName val="산출조서(17__각_농축분배조_전등_전열)1"/>
      <sheetName val="산출조서(18__옥외_약전_및_방송)1"/>
      <sheetName val="산출조서(19__각동_약전_및_방송)1"/>
      <sheetName val="한전_수탁비_계산_내역1"/>
      <sheetName val="CUBICLE설치비_일위대가_1"/>
      <sheetName val="본선_토공_분배표1"/>
      <sheetName val="전화번호DATA_(2001)1"/>
      <sheetName val="원가계산서_1"/>
      <sheetName val="96보완계획7_121"/>
      <sheetName val="공__종__별__집__계__표1"/>
      <sheetName val="일__위__대__가__목__록1"/>
      <sheetName val="일_위_대_가_표1"/>
      <sheetName val="단__가__대__비__표1"/>
      <sheetName val="8_PILE__(돌출)1"/>
      <sheetName val="토총괄_(2)1"/>
      <sheetName val="아파트_1"/>
      <sheetName val="1공구_건정토건_철콘1"/>
      <sheetName val="준검_내역서1"/>
      <sheetName val="충돌_내용1"/>
      <sheetName val="일반문틀_설치1"/>
      <sheetName val="샌딩_에폭시_도장1"/>
      <sheetName val="상_부1"/>
      <sheetName val="1_설계조건1"/>
      <sheetName val="1공구8_개소1"/>
      <sheetName val="조립식_가설건물1"/>
      <sheetName val="석탄2_3물량1"/>
      <sheetName val="strut_type1"/>
      <sheetName val="차집관로,_중계펌프장원가1"/>
      <sheetName val="차집관로,_중계펌프장1"/>
      <sheetName val="A(Rev_3)1"/>
      <sheetName val="3_하중산정4_지지력1"/>
      <sheetName val="수지예산서(세부)_(2)1"/>
      <sheetName val="S_중기사용료1"/>
      <sheetName val="실행예산(97_12_17)1"/>
      <sheetName val="TOWER_12TON1"/>
      <sheetName val="TOWER_10TON1"/>
      <sheetName val="자재견적_(대왕)_(2)1"/>
      <sheetName val="6PILE__(돌출)"/>
      <sheetName val="1_설계기준"/>
      <sheetName val="토총괄_(2)"/>
      <sheetName val="아파트_"/>
      <sheetName val="1공구_건정토건_철콘"/>
      <sheetName val="준검_내역서"/>
      <sheetName val="충돌_내용"/>
      <sheetName val="1공구8_개소"/>
      <sheetName val="조립식_가설건물"/>
      <sheetName val="석탄2_3물량"/>
      <sheetName val="strut_type"/>
      <sheetName val="차집관로,_중계펌프장원가"/>
      <sheetName val="차집관로,_중계펌프장"/>
      <sheetName val="A(Rev_3)"/>
      <sheetName val="3_하중산정4_지지력"/>
      <sheetName val="S_중기사용료"/>
      <sheetName val="실행예산(97_12_17)"/>
      <sheetName val="TOWER_12TON"/>
      <sheetName val="TOWER_10TON"/>
      <sheetName val="입찰보고"/>
      <sheetName val="설치중량_3"/>
      <sheetName val="수문일위_3"/>
      <sheetName val="1_동력공사2"/>
      <sheetName val="자재견적_(대왕)_(2)3"/>
      <sheetName val="전차선로_물량표2"/>
      <sheetName val="단위가격_2"/>
      <sheetName val="Sheet1_(2)2"/>
      <sheetName val="내역서_(변경)2"/>
      <sheetName val="_U형배수관2"/>
      <sheetName val="집수정_(우오수)2"/>
      <sheetName val="단면_(2)2"/>
      <sheetName val="제출내역_(2)2"/>
      <sheetName val="현장관리비_산출내역2"/>
      <sheetName val="1_토공2"/>
      <sheetName val="전선_및_전선관2"/>
      <sheetName val="6PILE__(돌출)2"/>
      <sheetName val="1_설계기준2"/>
      <sheetName val="PAD_TR보호대기초2"/>
      <sheetName val="건______________축2"/>
      <sheetName val="원가근거_2"/>
      <sheetName val="내역서(1__옥외전력_및_수변전설비)2"/>
      <sheetName val="내역서(2__접지_및_피뢰침_설비)2"/>
      <sheetName val="내역서(3__CABLE_TRAY)2"/>
      <sheetName val="내역서(4__가압장_동력)2"/>
      <sheetName val="내역서(5__약품투입동,응집침전지_동력)2"/>
      <sheetName val="내역서(6__여과지_동력)2"/>
      <sheetName val="내역서(7__농축조,농축분배조_동력)2"/>
      <sheetName val="내역서(8__조정농축조,조정농축분배조_동력)2"/>
      <sheetName val="내역서(9__탈리액농축조,탈리액농축분배조_동력)2"/>
      <sheetName val="내역서(10__탈수기동,회수펌프동_동력)2"/>
      <sheetName val="내역서(11__식당_및_창고_전력간선,전열)2"/>
      <sheetName val="내역서(12__식당_및_창고_전등)2"/>
      <sheetName val="내역서(13__가압장_전력간선,전열)2"/>
      <sheetName val="내역서(14__가압장_전등)2"/>
      <sheetName val="내역서(15__여과지_전력간선,전열)2"/>
      <sheetName val="내역서(16__여과지_전등)2"/>
      <sheetName val="내역서(17__각_농축분배조_전등_전열)2"/>
      <sheetName val="내역서(18__옥외_약전_및_방송)2"/>
      <sheetName val="내역서(19__각동_약전_및_방송)2"/>
      <sheetName val="분전반설치비_일위대가2"/>
      <sheetName val="공량(1__옥외전력_및_수변전,_외등설비)2"/>
      <sheetName val="공량(2__접지_및_피뢰침_설비)2"/>
      <sheetName val="공량(3__CABLE_TRAY)2"/>
      <sheetName val="공량(4__가압장_동력)2"/>
      <sheetName val="공량(5__약품투입동,응집침전지_동력)2"/>
      <sheetName val="공량(6__여과지_동력)2"/>
      <sheetName val="공량(7__농축조,농축분배조_동력)2"/>
      <sheetName val="공량(8__조정농축조,조정농축분배조_동력)2"/>
      <sheetName val="공량(9__탈리액농축조,탈리액농축분배조_동력)2"/>
      <sheetName val="공량(10__탈수기동,회수펌프동_동력)2"/>
      <sheetName val="공량(11__식당_및_창고_전력간선,전열)2"/>
      <sheetName val="공량(12__식당_및_창고_전등)2"/>
      <sheetName val="공량(13__가압장_전력간선,전열)2"/>
      <sheetName val="공량(14__가압장_전등)2"/>
      <sheetName val="공량(15__여과지_전력간선,전열)2"/>
      <sheetName val="공량(16__여과지_전등)2"/>
      <sheetName val="공량(17__각_농축분배조_전등_전열)2"/>
      <sheetName val="공량(18__옥외_약전_및_방송)2"/>
      <sheetName val="공량(19__각동_약전_및_방송2"/>
      <sheetName val="산출조서(1_옥외전력_및_수변전,_외등설비)2"/>
      <sheetName val="산출조서(2__접지_및_피뢰침_설비)2"/>
      <sheetName val="산출조서(3__CABLE_TRAY)2"/>
      <sheetName val="산출조서(4__가압장_동력)2"/>
      <sheetName val="산출조서(5__약품투입동,응집침전지_동력)2"/>
      <sheetName val="산출조서(6__여과지_동력)2"/>
      <sheetName val="산출조서(7__농축조,농축분배조_동력)2"/>
      <sheetName val="산출조서(8__조정농축조,조정농축분배조_동력)2"/>
      <sheetName val="산출조서(9__탈리액농축조,탈리액농축분배조_동력)2"/>
      <sheetName val="산출조서(10__탈수기동,회수펌프동_동력)2"/>
      <sheetName val="산출조서(11__식당_및_창고_전력간선,전열)2"/>
      <sheetName val="산출조서(12__식당_및_창고_전등)2"/>
      <sheetName val="산출조서(13__가압장_전력간선,전열)2"/>
      <sheetName val="산출조서(L1__관리동_전등)2"/>
      <sheetName val="산출조서(L2__침사지_전등,전열)2"/>
      <sheetName val="산출조서(15__여과지_전력간선,전열)2"/>
      <sheetName val="산출조서(16__여과지_전등)2"/>
      <sheetName val="산출조서(17__각_농축분배조_전등_전열)2"/>
      <sheetName val="산출조서(18__옥외_약전_및_방송)2"/>
      <sheetName val="산출조서(19__각동_약전_및_방송)2"/>
      <sheetName val="한전_수탁비_계산_내역2"/>
      <sheetName val="CUBICLE설치비_일위대가_2"/>
      <sheetName val="본선_토공_분배표2"/>
      <sheetName val="전화번호DATA_(2001)2"/>
      <sheetName val="원가계산서_2"/>
      <sheetName val="96보완계획7_122"/>
      <sheetName val="공__종__별__집__계__표2"/>
      <sheetName val="일__위__대__가__목__록2"/>
      <sheetName val="일_위_대_가_표2"/>
      <sheetName val="단__가__대__비__표2"/>
      <sheetName val="8_PILE__(돌출)2"/>
      <sheetName val="토총괄_(2)2"/>
      <sheetName val="아파트_2"/>
      <sheetName val="1공구_건정토건_철콘2"/>
      <sheetName val="준검_내역서2"/>
      <sheetName val="충돌_내용2"/>
      <sheetName val="일반문틀_설치2"/>
      <sheetName val="샌딩_에폭시_도장2"/>
      <sheetName val="상_부2"/>
      <sheetName val="1_설계조건2"/>
      <sheetName val="1공구8_개소2"/>
      <sheetName val="조립식_가설건물2"/>
      <sheetName val="석탄2_3물량2"/>
      <sheetName val="strut_type2"/>
      <sheetName val="차집관로,_중계펌프장원가2"/>
      <sheetName val="차집관로,_중계펌프장2"/>
      <sheetName val="A(Rev_3)2"/>
      <sheetName val="3_하중산정4_지지력2"/>
      <sheetName val="수지예산서(세부)_(2)2"/>
      <sheetName val="S_중기사용료2"/>
      <sheetName val="실행예산(97_12_17)2"/>
      <sheetName val="TOWER_12TON2"/>
      <sheetName val="TOWER_10TON2"/>
      <sheetName val="Baby일닑⾸_x0005_"/>
      <sheetName val="_x005f_x0000__x005f_x000c__x005f_x0000__x005f_x000c__x0"/>
      <sheetName val="횡배수관설치현황"/>
      <sheetName val="ENE-CAL 1"/>
      <sheetName val="상하차비용(기계상차)"/>
      <sheetName val="수간보호"/>
      <sheetName val="운반비"/>
      <sheetName val="옹벽"/>
      <sheetName val="40총괄"/>
      <sheetName val="40집계"/>
      <sheetName val="수안보-MBR1"/>
      <sheetName val="수로교깨기"/>
      <sheetName val="깨기 총괄"/>
      <sheetName val="횡배수관"/>
      <sheetName val="JUCKEY_x0000_"/>
      <sheetName val="용산1(해보)"/>
      <sheetName val="본체"/>
      <sheetName val="예산총괄표"/>
      <sheetName val="마-2.전화"/>
      <sheetName val="구천"/>
      <sheetName val="b_balj_x0000__x0000__x0005__x0000_彀"/>
      <sheetName val="b_balj_x0000__x0000__x0005__x0000_㻀"/>
      <sheetName val="이형관중량"/>
      <sheetName val="산근(목록)"/>
      <sheetName val="경비"/>
      <sheetName val="정"/>
      <sheetName val="공사총원가계_x0000__x0000_"/>
      <sheetName val="공사총원가계芨-"/>
      <sheetName val="I.설계조건"/>
      <sheetName val="직재"/>
      <sheetName val="토공,철콘"/>
      <sheetName val="철골"/>
      <sheetName val="마감산출"/>
      <sheetName val="DATA2000"/>
      <sheetName val="소운반"/>
      <sheetName val="건축집계"/>
      <sheetName val="기성내역"/>
      <sheetName val="1을"/>
      <sheetName val="L형옹벽(key)"/>
      <sheetName val="펌프장토공수량산출"/>
      <sheetName val="woo_mac_"/>
      <sheetName val="예정_3_"/>
      <sheetName val="동원_3_"/>
      <sheetName val="자재 집계표"/>
      <sheetName val="진주방향"/>
      <sheetName val="대운산출"/>
      <sheetName val="건축(공종별내역서)"/>
      <sheetName val="Summary"/>
      <sheetName val="DG3285"/>
      <sheetName val="PTVT (MAU)"/>
      <sheetName val="MTP"/>
      <sheetName val="FAB별"/>
      <sheetName val="RAB AR&amp;STR"/>
      <sheetName val="P"/>
      <sheetName val="BG"/>
      <sheetName val="BTT (CAT COC)"/>
      <sheetName val="tifico"/>
      <sheetName val="4-Lane bridge"/>
      <sheetName val="6MONTHS"/>
      <sheetName val="Tongke"/>
      <sheetName val="escon"/>
      <sheetName val="침하계"/>
      <sheetName val="F4-F7"/>
      <sheetName val="FitOutConfCentre"/>
      <sheetName val="Main"/>
      <sheetName val="Eng"/>
      <sheetName val="XL4Poppy"/>
      <sheetName val="M 67"/>
      <sheetName val="NNgung"/>
      <sheetName val="dongia (2)"/>
      <sheetName val="264"/>
      <sheetName val="Column"/>
      <sheetName val="Schedule S-Curve Revision#3"/>
      <sheetName val="Quantity"/>
      <sheetName val="unitmass"/>
      <sheetName val="HD-XUAT"/>
      <sheetName val="KET CAU CT5"/>
      <sheetName val="ERECIN"/>
      <sheetName val="Notes"/>
      <sheetName val="기안"/>
      <sheetName val="Doors(C)"/>
      <sheetName val="125x125"/>
      <sheetName val="개산공사비"/>
      <sheetName val="PTVT_(MAU)"/>
      <sheetName val="BTT_(CAT_COC)"/>
      <sheetName val="RAB_AR&amp;STR"/>
      <sheetName val="4-Lane_bridge"/>
      <sheetName val="Earthwork"/>
      <sheetName val="CỘT+VÁCH CHỜ L1-NS2"/>
      <sheetName val="CỘT+VÁCH CHỜ L1-NS2 B1-B2"/>
      <sheetName val="CỘT+VÁCH CHỜ L1-NS2 B2-B4"/>
      <sheetName val="F1-F3"/>
      <sheetName val="DivA1 - He thong nuoc cap"/>
      <sheetName val="???????-BLDG"/>
      <sheetName val="wall"/>
      <sheetName val="Nhan cong"/>
      <sheetName val="Thiet bi"/>
      <sheetName val="Vat tu"/>
      <sheetName val="DM.ChiPhi"/>
      <sheetName val="May TC"/>
      <sheetName val="Phan tich"/>
      <sheetName val="Bang KL"/>
      <sheetName val="TH Kinh phi"/>
      <sheetName val="Chiet tinh dz35"/>
      <sheetName val="98FAB계획1"/>
      <sheetName val="장비명"/>
      <sheetName val="4.MECH"/>
      <sheetName val="1995년 섹터별 매출"/>
      <sheetName val="표지 (2)"/>
      <sheetName val="dnc4"/>
      <sheetName val="감가상각비"/>
      <sheetName val="eq_data"/>
      <sheetName val="A"/>
      <sheetName val="---FAB#1업무일지---"/>
      <sheetName val="F5"/>
      <sheetName val="SILICATE"/>
      <sheetName val="품의"/>
      <sheetName val="_______-BLDG"/>
      <sheetName val="CT Thang Mo"/>
      <sheetName val="CT  PL"/>
      <sheetName val="PNT-QUOT-#3"/>
      <sheetName val="COAT&amp;WRAP-QIOT-#3"/>
      <sheetName val="M_67"/>
      <sheetName val="dongia_(2)"/>
      <sheetName val="Schedule_S-Curve_Revision#3"/>
      <sheetName val="DI-ESTI"/>
      <sheetName val="THÔNG TIN"/>
      <sheetName val="Steel"/>
      <sheetName val="VL"/>
      <sheetName val="ND"/>
      <sheetName val="Bangia"/>
      <sheetName val="tra-vat-lieu"/>
      <sheetName val="dtct cong"/>
      <sheetName val="DTCT"/>
      <sheetName val="PTVT_(MAU)1"/>
      <sheetName val="BTT_(CAT_COC)1"/>
      <sheetName val="RAB_AR&amp;STR1"/>
      <sheetName val="4-Lane_bridge1"/>
      <sheetName val="KET_CAU_CT5"/>
      <sheetName val="PNT_QUOT__3"/>
      <sheetName val="COAT_WRAP_QIOT__3"/>
      <sheetName val="149-2"/>
      <sheetName val="electrical"/>
      <sheetName val="Competitors"/>
      <sheetName val="Driver"/>
      <sheetName val="ocean voyage"/>
      <sheetName val="NVN Hotel"/>
      <sheetName val="5.모델링"/>
      <sheetName val="EQT-ESTN"/>
      <sheetName val="2"/>
      <sheetName val="금융비용"/>
      <sheetName val="견적서갑지연속"/>
      <sheetName val="MAT"/>
      <sheetName val="현장급여"/>
      <sheetName val="기초일위"/>
      <sheetName val="시설일위"/>
      <sheetName val="조명일위"/>
      <sheetName val="납부서"/>
      <sheetName val="기자재대비표"/>
      <sheetName val="일위목록"/>
      <sheetName val="기성내역1"/>
      <sheetName val="금액결정"/>
      <sheetName val="공정계획"/>
      <sheetName val="유천배수장"/>
      <sheetName val="사유"/>
      <sheetName val="증감내역"/>
      <sheetName val="수량"/>
      <sheetName val="99노임"/>
      <sheetName val="산출서"/>
      <sheetName val="증설시공분"/>
      <sheetName val="교대(A1-A2)"/>
      <sheetName val="변경내역대비표(2)"/>
      <sheetName val="경산"/>
      <sheetName val="실행"/>
      <sheetName val="간접"/>
      <sheetName val="일위대가(건축)"/>
      <sheetName val="전정1"/>
      <sheetName val="조도계산"/>
      <sheetName val="산출내역_x0000__x0000_Ԁ_x0000_"/>
      <sheetName val="이토변실(A3-LINE)"/>
      <sheetName val="공사비명세서"/>
      <sheetName val="감액총괄표"/>
      <sheetName val="1.설"/>
      <sheetName val="Baby일"/>
      <sheetName val="산업"/>
      <sheetName val="b_balj"/>
      <sheetName val="Eq__Mobilization"/>
      <sheetName val="플랜트_설치"/>
      <sheetName val="설계기준_및_하중계산"/>
      <sheetName val="3_공통공사대비"/>
      <sheetName val="耀僵䅛‎ӥ"/>
      <sheetName val="렀హ䆍2"/>
      <sheetName val="입출재고현황_(2)"/>
      <sheetName val="설_계"/>
      <sheetName val="_냉각수펌프"/>
      <sheetName val="세골재__T2_변경_현황"/>
      <sheetName val="BSD_(2)"/>
      <sheetName val="B_O_M"/>
      <sheetName val="G_R300경비"/>
      <sheetName val="1_취수장"/>
      <sheetName val="중기조종사_단위단가"/>
      <sheetName val="LRT_Style_BOQ"/>
      <sheetName val="3_바닥판설계"/>
      <sheetName val="수량산출서_갑지"/>
      <sheetName val="보온_회사분"/>
      <sheetName val="RING_WALL"/>
      <sheetName val="환경기계공정표_(3)"/>
      <sheetName val="1062-X방향_"/>
      <sheetName val="3_공통공사"/>
      <sheetName val="1_레미콘집계"/>
      <sheetName val="2_아스콘집계"/>
      <sheetName val="3_보도집계"/>
      <sheetName val="4_보차도경계석및_도로경계블럭"/>
      <sheetName val="Ⅰ_골재집계_"/>
      <sheetName val="P_M_별"/>
      <sheetName val="청구서_(별지)(3차분)"/>
      <sheetName val="사__업__비__수__지__예__산__서"/>
      <sheetName val="기계원가계"/>
      <sheetName val="배관배선_단가조사"/>
      <sheetName val="4_포장집계"/>
      <sheetName val="Requirement(Work_Crew)"/>
      <sheetName val="일위대가-1"/>
      <sheetName val="대가수량"/>
      <sheetName val="품셈총괄표"/>
      <sheetName val="인건-측정"/>
      <sheetName val="설산1.나"/>
      <sheetName val="본사S"/>
      <sheetName val="복통공Á_x0000_"/>
      <sheetName val="공종별내역서"/>
      <sheetName val="1.공사원가"/>
      <sheetName val="정산내역서"/>
      <sheetName val="토적계산"/>
      <sheetName val="RefG"/>
      <sheetName val="IRR sponsor"/>
      <sheetName val="공사비SUM"/>
      <sheetName val="DESBAST"/>
      <sheetName val="2.223M_due to adj profit"/>
      <sheetName val="간접비 총괄표"/>
      <sheetName val="GAE8'97"/>
      <sheetName val="DESBASTE"/>
      <sheetName val="co-no.2"/>
      <sheetName val="inter"/>
      <sheetName val="personnel loading"/>
      <sheetName val="BALAN1"/>
      <sheetName val="MANHOLE"/>
      <sheetName val="품셈"/>
      <sheetName val="INPUT DATA HERE"/>
      <sheetName val="bridge # 1"/>
      <sheetName val="Existing PC Pavement"/>
      <sheetName val="Ex-Rate"/>
      <sheetName val="Cash2"/>
      <sheetName val="Z"/>
      <sheetName val="마감물량"/>
      <sheetName val="Bldg Pilecap &amp; bored pile"/>
      <sheetName val="List Equip"/>
      <sheetName val="LabCost"/>
      <sheetName val="MatCost"/>
      <sheetName val="Concrete"/>
      <sheetName val="Process C (1-166)"/>
      <sheetName val="RATES G-5"/>
      <sheetName val="Inputs"/>
      <sheetName val="チューブ仕様"/>
      <sheetName val="ASCEandUBC"/>
      <sheetName val="재료_x0000__x0000_Ԁ_x0000_"/>
      <sheetName val="1.(5억 미만)원가계산서(지급) "/>
      <sheetName val="L형옹벽단위수량(35)"/>
      <sheetName val="L형옹벽_x0006__x0004__x0004__x001a__x001b__x0003__x0004__x000b_"/>
      <sheetName val="_x0000__x0006__x0000__x0000__x0000__x0000_"/>
      <sheetName val="표준건축비"/>
      <sheetName val="05년"/>
      <sheetName val="2000양배"/>
      <sheetName val="토적1"/>
      <sheetName val="교대"/>
      <sheetName val="단가표"/>
      <sheetName val="L형옹벽측구"/>
      <sheetName val="석탄2ဴ_x0000_倀ﰨ"/>
      <sheetName val="석탄2쎕々/_x0000_"/>
      <sheetName val="3.하중산정枵⿯"/>
      <sheetName val="석탄2ဴ"/>
      <sheetName val="주현(해보)"/>
      <sheetName val="원데이타"/>
      <sheetName val="D+W"/>
      <sheetName val="KL THÉP MÓNG,DẦM, SÀN, CỘT B2"/>
      <sheetName val="THKLTT THÉP B2"/>
      <sheetName val="DGNC"/>
      <sheetName val="CHITIET VL-NC-TT -1p"/>
      <sheetName val="chitiet"/>
      <sheetName val="NEW-PANEL"/>
      <sheetName val="MTL(AG)"/>
      <sheetName val="MTL$-INTER"/>
      <sheetName val="計算条件"/>
      <sheetName val="SITE-E"/>
      <sheetName val="Cao độ"/>
      <sheetName val="gvl"/>
      <sheetName val="Tra_bang"/>
      <sheetName val="CT -THVLNC"/>
      <sheetName val="FACTOR"/>
      <sheetName val="2000시행총괄"/>
      <sheetName val="기초자료"/>
      <sheetName val="DG duoi"/>
      <sheetName val="Bill 1.CPC"/>
      <sheetName val="Bill 2.BoQ"/>
      <sheetName val="Bill 3.PL"/>
      <sheetName val="Bill 4.Do boc KL"/>
      <sheetName val="Bill5. VT CDT cap"/>
      <sheetName val="II.6.11"/>
      <sheetName val="BẢNG TH CỬA CC"/>
      <sheetName val="BẢNG TH PHU KIEN"/>
      <sheetName val="Bc"/>
      <sheetName val="Takeoff"/>
      <sheetName val="TBVL"/>
      <sheetName val="RAB_AR&amp;STR2"/>
      <sheetName val="PTVT_(MAU)2"/>
      <sheetName val="BTT_(CAT_COC)2"/>
      <sheetName val="4-Lane_bridge2"/>
      <sheetName val="dongia_(2)1"/>
      <sheetName val="Schedule_S-Curve_Revision#31"/>
      <sheetName val="M_671"/>
      <sheetName val="KET_CAU_CT51"/>
      <sheetName val="CỘT+VÁCH_CHỜ_L1-NS2"/>
      <sheetName val="CỘT+VÁCH_CHỜ_L1-NS2_B1-B2"/>
      <sheetName val="CỘT+VÁCH_CHỜ_L1-NS2_B2-B4"/>
      <sheetName val="DivA1_-_He_thong_nuoc_cap"/>
      <sheetName val="Nhan_cong"/>
      <sheetName val="Thiet_bi"/>
      <sheetName val="Vat_tu"/>
      <sheetName val="DM_ChiPhi"/>
      <sheetName val="May_TC"/>
      <sheetName val="Phan_tich"/>
      <sheetName val="Bang_KL"/>
      <sheetName val="TH_Kinh_phi"/>
      <sheetName val="Chiet_tinh_dz35"/>
      <sheetName val="4_MECH"/>
      <sheetName val="1995년_섹터별_매출"/>
      <sheetName val="표지_(2)"/>
      <sheetName val="CT_Thang_Mo"/>
      <sheetName val="CT__PL"/>
      <sheetName val="THÔNG_TIN"/>
      <sheetName val="dtct_cong"/>
      <sheetName val="KL_THÉP_MÓNG,DẦM,_SÀN,_CỘT_B2"/>
      <sheetName val="THKLTT_THÉP_B2"/>
      <sheetName val="ocean_voyage"/>
      <sheetName val="NVN_Hotel"/>
      <sheetName val="Gia vat tu"/>
      <sheetName val="CHITIET_VL-NC-TT_-1p"/>
      <sheetName val="Cao_độ"/>
      <sheetName val="Alat"/>
      <sheetName val="Analisa Gabungan"/>
      <sheetName val="Sub"/>
      <sheetName val="CN-CD-TN"/>
      <sheetName val="負荷集計（断熱不燃）"/>
      <sheetName val="tm"/>
      <sheetName val="Translation"/>
      <sheetName val="PROD."/>
      <sheetName val="INFO"/>
      <sheetName val="list VL"/>
      <sheetName val="Trình mẫu VL"/>
      <sheetName val="Nhap VL"/>
      <sheetName val="LIST VLĐV"/>
      <sheetName val="BB.VLDV"/>
      <sheetName val="BB.VLDV (multi)"/>
      <sheetName val="nghiệm thu hoàn thành"/>
      <sheetName val="Báo cáo hiện trường"/>
      <sheetName val="Kế hoạch nghiệm thu"/>
      <sheetName val="Quy trình"/>
      <sheetName val="List vữa"/>
      <sheetName val="Report"/>
      <sheetName val="List NT"/>
      <sheetName val="BBNT"/>
      <sheetName val="BBNT thô"/>
      <sheetName val="RESUM"/>
      <sheetName val="PTdam"/>
      <sheetName val="TK CỬA"/>
      <sheetName val="Chi tiết KL"/>
      <sheetName val="TONGKE3p "/>
      <sheetName val="TDTKP"/>
      <sheetName val="Du toan"/>
      <sheetName val="Keothep"/>
      <sheetName val="Re-bar"/>
      <sheetName val="Bill 01 - CTN"/>
      <sheetName val="built-up rate"/>
      <sheetName val="List of works"/>
      <sheetName val="CF_DT"/>
      <sheetName val="BQ-E20-02(Rp)"/>
      <sheetName val="VIN_Index"/>
      <sheetName val="Config"/>
      <sheetName val="Chenh lech vat tu"/>
      <sheetName val="KH-Q1,Q2,01"/>
      <sheetName val="Annex B"/>
      <sheetName val="Moc"/>
      <sheetName val="CFS3"/>
      <sheetName val="dtct cau"/>
      <sheetName val="KL thanh toan-Xuan Dao"/>
      <sheetName val="成本核算 "/>
      <sheetName val="投資利益率計算"/>
      <sheetName val="DGP-2002"/>
      <sheetName val="Stationary"/>
      <sheetName val="PTVT_(MAU)3"/>
      <sheetName val="RAB_AR&amp;STR3"/>
      <sheetName val="BTT_(CAT_COC)3"/>
      <sheetName val="4-Lane_bridge3"/>
      <sheetName val="아파트_3"/>
      <sheetName val="M_672"/>
      <sheetName val="dongia_(2)2"/>
      <sheetName val="Schedule_S-Curve_Revision#32"/>
      <sheetName val="KET_CAU_CT52"/>
      <sheetName val="Eq__Mobilization1"/>
      <sheetName val="설계기준_및_하중계산1"/>
      <sheetName val="CỘT+VÁCH_CHỜ_L1-NS21"/>
      <sheetName val="CỘT+VÁCH_CHỜ_L1-NS2_B1-B21"/>
      <sheetName val="CỘT+VÁCH_CHỜ_L1-NS2_B2-B41"/>
      <sheetName val="DivA1_-_He_thong_nuoc_cap1"/>
      <sheetName val="Nhan_cong1"/>
      <sheetName val="Thiet_bi1"/>
      <sheetName val="Vat_tu1"/>
      <sheetName val="DM_ChiPhi1"/>
      <sheetName val="May_TC1"/>
      <sheetName val="Phan_tich1"/>
      <sheetName val="Bang_KL1"/>
      <sheetName val="TH_Kinh_phi1"/>
      <sheetName val="Chiet_tinh_dz351"/>
      <sheetName val="4_MECH1"/>
      <sheetName val="1995년_섹터별_매출1"/>
      <sheetName val="표지_(2)1"/>
      <sheetName val="CT_Thang_Mo1"/>
      <sheetName val="CT__PL1"/>
      <sheetName val="THÔNG_TIN1"/>
      <sheetName val="dtct_cong1"/>
      <sheetName val="ocean_voyage1"/>
      <sheetName val="NVN_Hotel1"/>
      <sheetName val="KL_THÉP_MÓNG,DẦM,_SÀN,_CỘT_B21"/>
      <sheetName val="THKLTT_THÉP_B21"/>
      <sheetName val="Cao_độ1"/>
      <sheetName val="CHITIET_VL-NC-TT_-1p1"/>
      <sheetName val="CT_-THVLNC"/>
      <sheetName val="Gia_vat_tu"/>
      <sheetName val="Bill_1_CPC"/>
      <sheetName val="Bill_2_BoQ"/>
      <sheetName val="Bill_3_PL"/>
      <sheetName val="Bill_4_Do_boc_KL"/>
      <sheetName val="Bill5__VT_CDT_cap"/>
      <sheetName val="II_6_11"/>
      <sheetName val="BẢNG_TH_CỬA_CC"/>
      <sheetName val="BẢNG_TH_PHU_KIEN"/>
      <sheetName val="DG_duoi"/>
      <sheetName val="Analisa_Gabungan"/>
      <sheetName val="PROD_"/>
      <sheetName val="list_VL"/>
      <sheetName val="Trình_mẫu_VL"/>
      <sheetName val="Nhap_VL"/>
      <sheetName val="LIST_VLĐV"/>
      <sheetName val="BB_VLDV"/>
      <sheetName val="BB_VLDV_(multi)"/>
      <sheetName val="nghiệm_thu_hoàn_thành"/>
      <sheetName val="Báo_cáo_hiện_trường"/>
      <sheetName val="Kế_hoạch_nghiệm_thu"/>
      <sheetName val="Quy_trình"/>
      <sheetName val="List_vữa"/>
      <sheetName val="List_NT"/>
      <sheetName val="BBNT_thô"/>
      <sheetName val="TONGKE3p_"/>
      <sheetName val="Du_toan"/>
      <sheetName val="Bill_01_-_CTN"/>
      <sheetName val="built-up_rate"/>
      <sheetName val="List_of_works"/>
      <sheetName val="TK_CỬA"/>
      <sheetName val="Chi_tiết_KL"/>
      <sheetName val="Chenh_lech_vat_tu"/>
      <sheetName val="Annex_B"/>
      <sheetName val="Thép"/>
      <sheetName val="PRICE"/>
      <sheetName val="All_CCDC lam viec-dong phuc"/>
      <sheetName val="141119 Vinhomes - RC Ky thuat v"/>
      <sheetName val="ptnc"/>
      <sheetName val="ptvl"/>
      <sheetName val="ptm"/>
      <sheetName val="TVLIEU"/>
      <sheetName val="CFA Sumary"/>
      <sheetName val="Don gia"/>
      <sheetName val="Baby嚸×닑『"/>
      <sheetName val="[내역.XLS]A__MSOffice_Excel_wor_2"/>
      <sheetName val="[내역.XLS]A__MSOffice_Excel_wor_6"/>
      <sheetName val="[내역.XLS]A__MSOffice_Excel_wor_4"/>
      <sheetName val="[내역.XLS]A__MSOffice_Excel_wor_3"/>
      <sheetName val="[내역.XLS]A__MSOffice_Excel_wor_5"/>
      <sheetName val="여주,이천(명세)"/>
      <sheetName val="금융"/>
      <sheetName val="화전내"/>
      <sheetName val="도급자관급자재집계"/>
      <sheetName val="관급자관급자재집계 (2)"/>
      <sheetName val="내역서적용수량"/>
      <sheetName val="수량집계"/>
      <sheetName val="아스콘덧씌우기"/>
      <sheetName val="도막형포장"/>
      <sheetName val="콘크리트블럭포장(T60)"/>
      <sheetName val="화강석경계석(150x150) (2)"/>
      <sheetName val="디자인그레이팅(500x500x70)"/>
      <sheetName val="건축내역(안동)"/>
      <sheetName val="Rekap Addendum"/>
      <sheetName val="Har-mat"/>
      <sheetName val="?_x000c_?_x000c_??耀僵䅛????_x0001_???‎ӥ_x001b_?_x000c_?_x000c_??"/>
      <sheetName val="?_x000c_?_x000c_??렀హ䆍????_x0001_???2?????_x001c_?_x000c_?"/>
      <sheetName val="가락화장을지"/>
      <sheetName val="제잡비집계"/>
      <sheetName val="1공구8.개쌃"/>
      <sheetName val="[내역.XLS]A__MSOffice_Excel_wo_11"/>
      <sheetName val="[내역.XLS]A__MSOffice_Excel_wor_8"/>
      <sheetName val="[내역.XLS]A__MSOffice_Excel_wor_7"/>
      <sheetName val="[내역.XLS]A__MSOffice_Excel_wo_10"/>
      <sheetName val="[내역.XLS]A__MSOffice_Excel_wor_9"/>
      <sheetName val="[내역.XLS]A__MSOffice_Excel_wo_16"/>
      <sheetName val="[내역.XLS]A__MSOffice_Excel_wo_14"/>
      <sheetName val="[내역.XLS]A__MSOffice_Excel_wo_12"/>
      <sheetName val="[내역.XLS]A__MSOffice_Excel_wo_13"/>
      <sheetName val="[내역.XLS]A__MSOffice_Excel_wo_15"/>
      <sheetName val="[내역.XLS]A__MSOffice_Excel_wo_19"/>
      <sheetName val="[내역.XLS]A__MSOffice_Excel_wo_17"/>
      <sheetName val="[내역.XLS]A__MSOffice_Excel_wo_18"/>
      <sheetName val="[내역.XLS]A__MSOffice_Excel_wo_20"/>
      <sheetName val="[내역.XLS]A__MSOffice_Excel_wo_22"/>
      <sheetName val="[내역.XLS]A__MSOffice_Excel_wo_21"/>
      <sheetName val="산출내역"/>
      <sheetName val="TOTAL_BOQ"/>
      <sheetName val="Macro(전기)"/>
      <sheetName val="한일양산"/>
      <sheetName val="흄관헐기(원본)"/>
      <sheetName val="배선DATA"/>
      <sheetName val="기계공사"/>
      <sheetName val="2_x0000__x0000__x0005_"/>
      <sheetName val="아파트"/>
      <sheetName val="7.PILE  (돌출)"/>
      <sheetName val="로우프"/>
      <sheetName val="데이터입력"/>
      <sheetName val="집수정"/>
      <sheetName val="제비율"/>
      <sheetName val="일위대가목록"/>
      <sheetName val="Sheet17"/>
      <sheetName val="역T형(H=6.0) (2)"/>
      <sheetName val="Baby_x0000__x0000_2_x0000_"/>
      <sheetName val="2Ვ쭻"/>
      <sheetName val="기기리스Ì"/>
      <sheetName val="배수통관(좌)"/>
      <sheetName val="아이콘"/>
      <sheetName val="석탄2_x0000__x0000_Ԁ_x0000_"/>
      <sheetName val="중기(목록)"/>
      <sheetName val="착공내"/>
      <sheetName val="설치중량_4"/>
      <sheetName val="수문일위_4"/>
      <sheetName val="전차선로_물량표3"/>
      <sheetName val="단위가격_3"/>
      <sheetName val="현장관리비_산출내역3"/>
      <sheetName val="내역서_(변경)3"/>
      <sheetName val="_U형배수관3"/>
      <sheetName val="집수정_(우오수)3"/>
      <sheetName val="1_동력공사3"/>
      <sheetName val="자재견적_(대왕)_(2)4"/>
      <sheetName val="단면_(2)3"/>
      <sheetName val="Sheet1_(2)3"/>
      <sheetName val="제출내역_(2)3"/>
      <sheetName val="건______________축3"/>
      <sheetName val="PAD_TR보호대기초3"/>
      <sheetName val="원가근거_3"/>
      <sheetName val="내역서(1__옥외전력_및_수변전설비)3"/>
      <sheetName val="내역서(2__접지_및_피뢰침_설비)3"/>
      <sheetName val="내역서(3__CABLE_TRAY)3"/>
      <sheetName val="내역서(4__가압장_동력)3"/>
      <sheetName val="내역서(5__약품투입동,응집침전지_동력)3"/>
      <sheetName val="내역서(6__여과지_동력)3"/>
      <sheetName val="내역서(7__농축조,농축분배조_동력)3"/>
      <sheetName val="내역서(8__조정농축조,조정농축분배조_동력)3"/>
      <sheetName val="내역서(9__탈리액농축조,탈리액농축분배조_동력)3"/>
      <sheetName val="내역서(10__탈수기동,회수펌프동_동력)3"/>
      <sheetName val="내역서(11__식당_및_창고_전력간선,전열)3"/>
      <sheetName val="내역서(12__식당_및_창고_전등)3"/>
      <sheetName val="내역서(13__가압장_전력간선,전열)3"/>
      <sheetName val="내역서(14__가압장_전등)3"/>
      <sheetName val="내역서(15__여과지_전력간선,전열)3"/>
      <sheetName val="내역서(16__여과지_전등)3"/>
      <sheetName val="내역서(17__각_농축분배조_전등_전열)3"/>
      <sheetName val="내역서(18__옥외_약전_및_방송)3"/>
      <sheetName val="내역서(19__각동_약전_및_방송)3"/>
      <sheetName val="분전반설치비_일위대가3"/>
      <sheetName val="공량(1__옥외전력_및_수변전,_외등설비)3"/>
      <sheetName val="공량(2__접지_및_피뢰침_설비)3"/>
      <sheetName val="공량(3__CABLE_TRAY)3"/>
      <sheetName val="공량(4__가압장_동력)3"/>
      <sheetName val="공량(5__약품투입동,응집침전지_동력)3"/>
      <sheetName val="공량(6__여과지_동력)3"/>
      <sheetName val="공량(7__농축조,농축분배조_동력)3"/>
      <sheetName val="공량(8__조정농축조,조정농축분배조_동력)3"/>
      <sheetName val="공량(9__탈리액농축조,탈리액농축분배조_동력)3"/>
      <sheetName val="공량(10__탈수기동,회수펌프동_동력)3"/>
      <sheetName val="공량(11__식당_및_창고_전력간선,전열)3"/>
      <sheetName val="공량(12__식당_및_창고_전등)3"/>
      <sheetName val="공량(13__가압장_전력간선,전열)3"/>
      <sheetName val="공량(14__가압장_전등)3"/>
      <sheetName val="공량(15__여과지_전력간선,전열)3"/>
      <sheetName val="공량(16__여과지_전등)3"/>
      <sheetName val="공량(17__각_농축분배조_전등_전열)3"/>
      <sheetName val="공량(18__옥외_약전_및_방송)3"/>
      <sheetName val="공량(19__각동_약전_및_방송3"/>
      <sheetName val="산출조서(1_옥외전력_및_수변전,_외등설비)3"/>
      <sheetName val="산출조서(2__접지_및_피뢰침_설비)3"/>
      <sheetName val="산출조서(3__CABLE_TRAY)3"/>
      <sheetName val="산출조서(4__가압장_동력)3"/>
      <sheetName val="산출조서(5__약품투입동,응집침전지_동력)3"/>
      <sheetName val="산출조서(6__여과지_동력)3"/>
      <sheetName val="산출조서(7__농축조,농축분배조_동력)3"/>
      <sheetName val="산출조서(8__조정농축조,조정농축분배조_동력)3"/>
      <sheetName val="산출조서(9__탈리액농축조,탈리액농축분배조_동력)3"/>
      <sheetName val="산출조서(10__탈수기동,회수펌프동_동력)3"/>
      <sheetName val="산출조서(11__식당_및_창고_전력간선,전열)3"/>
      <sheetName val="산출조서(12__식당_및_창고_전등)3"/>
      <sheetName val="산출조서(13__가압장_전력간선,전열)3"/>
      <sheetName val="산출조서(L1__관리동_전등)3"/>
      <sheetName val="산출조서(L2__침사지_전등,전열)3"/>
      <sheetName val="산출조서(15__여과지_전력간선,전열)3"/>
      <sheetName val="산출조서(16__여과지_전등)3"/>
      <sheetName val="산출조서(17__각_농축분배조_전등_전열)3"/>
      <sheetName val="산출조서(18__옥외_약전_및_방송)3"/>
      <sheetName val="산출조서(19__각동_약전_및_방송)3"/>
      <sheetName val="한전_수탁비_계산_내역3"/>
      <sheetName val="CUBICLE설치비_일위대가_3"/>
      <sheetName val="1_토공3"/>
      <sheetName val="전선_및_전선관3"/>
      <sheetName val="원가계산서_3"/>
      <sheetName val="96보완계획7_123"/>
      <sheetName val="상_부3"/>
      <sheetName val="8_PILE__(돌출)3"/>
      <sheetName val="6PILE__(돌출)3"/>
      <sheetName val="수지예산서(세부)_(2)3"/>
      <sheetName val="일반문틀_설치3"/>
      <sheetName val="샌딩_에폭시_도장3"/>
      <sheetName val="1_설계조건3"/>
      <sheetName val="3_하중산정4_지지력3"/>
      <sheetName val="본선_토공_분배표3"/>
      <sheetName val="전화번호DATA_(2001)3"/>
      <sheetName val="공__종__별__집__계__표3"/>
      <sheetName val="일__위__대__가__목__록3"/>
      <sheetName val="일_위_대_가_표3"/>
      <sheetName val="단__가__대__비__표3"/>
      <sheetName val="1공구8_개소3"/>
      <sheetName val="조립식_가설건물3"/>
      <sheetName val="1공구_건정토건_철콘3"/>
      <sheetName val="충돌_내용3"/>
      <sheetName val="토총괄_(2)3"/>
      <sheetName val="석탄2_3물량3"/>
      <sheetName val="준검_내역서3"/>
      <sheetName val="strut_type3"/>
      <sheetName val="A(Rev_3)3"/>
      <sheetName val="3_공통공사대비1"/>
      <sheetName val="_냉각수펌프1"/>
      <sheetName val="사__업__비__수__지__예__산__서1"/>
      <sheetName val="플랜트_설치1"/>
      <sheetName val="수량산출서_갑지1"/>
      <sheetName val="J直材4"/>
      <sheetName val="DATA(내업)"/>
      <sheetName val="자재(원원+원대)"/>
      <sheetName val="종배수관"/>
      <sheetName val="돈암사업"/>
      <sheetName val="cable-data"/>
      <sheetName val="정리내역"/>
      <sheetName val="Prabu"/>
      <sheetName val="PESANTREN"/>
      <sheetName val="On Time"/>
      <sheetName val="Cash Flow bulanan"/>
      <sheetName val="Galian 1"/>
      <sheetName val="schbhn"/>
      <sheetName val="schalt"/>
      <sheetName val="schtng"/>
      <sheetName val="HARGA MATERIAL"/>
      <sheetName val=" PE-F-42 MR 9 Manpower"/>
      <sheetName val="하수처리장-토_x0002__x0004__x0004_"/>
      <sheetName val="ఀ᠀갇_x0001__x0000_"/>
      <sheetName val="총투입계"/>
      <sheetName val="용소리교"/>
      <sheetName val="입찰내역 발주처 양식"/>
      <sheetName val="현설갑지"/>
      <sheetName val="유입_x0000_"/>
      <sheetName val="남양주댠가표"/>
      <sheetName val="신청서"/>
      <sheetName val="[내역.XLS]석탄2쎕々/_x0000_"/>
      <sheetName val="106C0300"/>
      <sheetName val="Sensitivity"/>
      <sheetName val="설계기준"/>
      <sheetName val="내역1"/>
      <sheetName val="예산변경사항"/>
      <sheetName val="SORCE1"/>
      <sheetName val="통합"/>
      <sheetName val="내역(총)"/>
      <sheetName val="FB25JN"/>
      <sheetName val="INSTR"/>
      <sheetName val="1.설Ꙩօ됨"/>
      <sheetName val="MAT_N048"/>
      <sheetName val="새공·"/>
      <sheetName val="Hauptdaten"/>
      <sheetName val="COPk_x0000__x0000__x0001_Ԁ"/>
      <sheetName val="Macro(차단기)"/>
      <sheetName val="중기일위대가"/>
      <sheetName val="원가계산서(남측)"/>
      <sheetName val="9호관로"/>
      <sheetName val="부하집계표"/>
      <sheetName val="식재가격"/>
      <sheetName val="식재총괄"/>
      <sheetName val="청주(철골발주의뢰서)"/>
      <sheetName val="DAN"/>
      <sheetName val="철콘공사"/>
      <sheetName val="상반기손익차2총괄"/>
      <sheetName val="2.대외공문"/>
      <sheetName val="투찰금액"/>
      <sheetName val="단가(1)"/>
      <sheetName val="자  재"/>
      <sheetName val="건축외주"/>
      <sheetName val="웅진교-S2"/>
      <sheetName val="주소록"/>
      <sheetName val="단가 "/>
      <sheetName val="가스"/>
      <sheetName val="자동차폐수처리장"/>
      <sheetName val="하부철근수량"/>
      <sheetName val="제경비율"/>
      <sheetName val="주공기준"/>
      <sheetName val="유림총괄"/>
      <sheetName val="b_balju"/>
      <sheetName val="기본1"/>
      <sheetName val="수정일위대가"/>
      <sheetName val="금광1터널"/>
      <sheetName val="포장재료집계표"/>
      <sheetName val="포장면적산출"/>
      <sheetName val="포장수량집계"/>
      <sheetName val="이름정의"/>
      <sheetName val="_x0000__x0000__x0000__x0004__x0000_"/>
      <sheetName val="설계 갑지"/>
      <sheetName val="접속도로1"/>
      <sheetName val="선로정수계산"/>
      <sheetName val="기성내역서표지"/>
      <sheetName val="골프장예산"/>
      <sheetName val="변수"/>
      <sheetName val="BOX"/>
      <sheetName val="기존단가 (2)"/>
      <sheetName val="직노"/>
      <sheetName val="매매"/>
      <sheetName val="전신"/>
      <sheetName val="을지"/>
      <sheetName val="산출금액내역"/>
      <sheetName val="산1~6"/>
      <sheetName val="지장물_x0000__x0000_堀"/>
      <sheetName val="[내역.XLS]A__MSOffice_Excel_wo_25"/>
      <sheetName val="[내역.XLS]A__MSOffice_Excel_wo_23"/>
      <sheetName val="[내역.XLS]A__MSOffice_Excel_wo_24"/>
      <sheetName val="[내역.XLS]A__MSOffice_Excel_wo_31"/>
      <sheetName val="[내역.XLS]A__MSOffice_Excel_wo_27"/>
      <sheetName val="[내역.XLS]A__MSOffice_Excel_wo_26"/>
      <sheetName val="[내역.XLS]A__MSOffice_Excel_wo_28"/>
      <sheetName val="[내역.XLS]A__MSOffice_Excel_wo_29"/>
      <sheetName val="[내역.XLS]A__MSOffice_Excel_wo_30"/>
      <sheetName val="[내역.XLS]A__MSOffice_Excel_wo_32"/>
      <sheetName val="제진헾"/>
      <sheetName val="부표怀_x0010_"/>
      <sheetName val="개거산출내역"/>
      <sheetName val="화해(장︀跕"/>
      <sheetName val="운E"/>
      <sheetName val="재료"/>
      <sheetName val="본사공가현황"/>
      <sheetName val="원가계산서(변경)"/>
      <sheetName val="[내역.XLS]A__MSOffice_Excel_wo_35"/>
      <sheetName val="[내역.XLS]A__MSOffice_Excel_wo_33"/>
      <sheetName val="[내역.XLS]A__MSOffice_Excel_wo_34"/>
      <sheetName val="[내역.XLS]A__MSOffice_Excel_wo_44"/>
      <sheetName val="집행예산"/>
      <sheetName val="식재일위"/>
      <sheetName val="기계설비"/>
      <sheetName val="저"/>
      <sheetName val="[내역.XLS]A__MSOffice_Excel_wo_40"/>
      <sheetName val="[내역.XLS]A__MSOffice_Excel_wo_36"/>
      <sheetName val="[내역.XLS]A__MSOffice_Excel_wo_37"/>
      <sheetName val="[내역.XLS]A__MSOffice_Excel_wo_38"/>
      <sheetName val="[내역.XLS]A__MSOffice_Excel_wo_39"/>
      <sheetName val="[내역.XLS]A__MSOffice_Excel_wo_42"/>
      <sheetName val="[내역.XLS]A__MSOffice_Excel_wo_41"/>
      <sheetName val="[내역.XLS]A__MSOffice_Excel_wo_43"/>
      <sheetName val="[내역.XLS]A__MSOffice_Excel_wo_45"/>
      <sheetName val="[내역.XLS]A__MSOffice_Excel_wo_47"/>
      <sheetName val="[내역.XLS]A__MSOffice_Excel_wo_46"/>
      <sheetName val="1_설계기준3"/>
      <sheetName val="입출재고현황_(2)1"/>
      <sheetName val="설_계1"/>
      <sheetName val="BSD_(2)1"/>
      <sheetName val="차집관로,_중계펌프장원가3"/>
      <sheetName val="차집관로,_중계펌프장3"/>
      <sheetName val="B_O_M1"/>
      <sheetName val="실행예산(97_12_17)3"/>
      <sheetName val="S_중기사용료3"/>
      <sheetName val="3_바닥판설계1"/>
      <sheetName val="보온_회사분1"/>
      <sheetName val="RING_WALL1"/>
      <sheetName val="G_R300경비1"/>
      <sheetName val="1_취수장1"/>
      <sheetName val="중기조종사_단위단가1"/>
      <sheetName val="LRT_Style_BOQ1"/>
      <sheetName val="세골재__T2_변경_현황1"/>
      <sheetName val="TOWER_12TON3"/>
      <sheetName val="TOWER_10TON3"/>
      <sheetName val="환경기계공정표_(3)1"/>
      <sheetName val="1062-X방향_1"/>
      <sheetName val="1_레미콘집계1"/>
      <sheetName val="2_아스콘집계1"/>
      <sheetName val="3_보도집계1"/>
      <sheetName val="4_보차도경계석및_도로경계블럭1"/>
      <sheetName val="Ⅰ_골재집계_1"/>
      <sheetName val="청구서_(별지)(3차분)1"/>
      <sheetName val="P_M_별1"/>
      <sheetName val="배관배선_단가조사1"/>
      <sheetName val="4_포장집계1"/>
      <sheetName val="3련_BOX"/>
      <sheetName val="제당_(13신규)원도급내역"/>
      <sheetName val="제당_(14신규)원도급내역"/>
      <sheetName val="제당_(13신규)하도급내역"/>
      <sheetName val="제당_(14신규)하도급내역_"/>
      <sheetName val="여수토방수로_(13신규)원도급내역"/>
      <sheetName val="여수토방수로_(14신규)원도급내역"/>
      <sheetName val="여수토방수로_(13신규)하도급내역_"/>
      <sheetName val="여수토방수로_(14신규)하도급내역_"/>
      <sheetName val="이설도로_(14신규)원도급내역_"/>
      <sheetName val="이설도로_(14신규)하도급내역"/>
      <sheetName val="2호이설도로_(14신규)원도급내역"/>
      <sheetName val="2호이설도로(하도급내역)_"/>
      <sheetName val="2호이설도로_(14신규)하도급내역"/>
      <sheetName val="사통(하도급내역)_"/>
      <sheetName val="제1호용수지선_(하도급)"/>
      <sheetName val="3BL공동구_수량"/>
      <sheetName val="Requirement(Work_Crew)1"/>
      <sheetName val="2_단면가정"/>
      <sheetName val="6_7_8_우물통"/>
      <sheetName val="1_설"/>
      <sheetName val="1_설Ā"/>
      <sheetName val="1_설壆⿜"/>
      <sheetName val="SUMMARY_"/>
      <sheetName val="SUMMARY__(2)"/>
      <sheetName val="설명(1~8)_"/>
      <sheetName val="EKOG10_(2)"/>
      <sheetName val="노원열병합__건축공사기성내역서"/>
      <sheetName val="3__GROUNDING_SYSTEM"/>
      <sheetName val="1_경관조명산출"/>
      <sheetName val="1_경관조명산출집계"/>
      <sheetName val="b_balj彀"/>
      <sheetName val="b_balj㻀"/>
      <sheetName val="Baby일닑⾸"/>
      <sheetName val="IRR_sponsor"/>
      <sheetName val="2_223M_due_to_adj_profit"/>
      <sheetName val="간접비_총괄표"/>
      <sheetName val="co-no_2"/>
      <sheetName val="personnel_loading"/>
      <sheetName val="INPUT_DATA_HERE"/>
      <sheetName val="bridge_#_1"/>
      <sheetName val="Existing_PC_Pavement"/>
      <sheetName val="마-2_전화"/>
      <sheetName val="자재_집계표"/>
      <sheetName val="I_설계조건"/>
      <sheetName val="ENE-CAL_1"/>
      <sheetName val="5_모델링"/>
      <sheetName val="L형옹벽"/>
      <sheetName val="설산1_나"/>
      <sheetName val="1_공사원가"/>
      <sheetName val="3_공통공사1"/>
      <sheetName val="내역갑지"/>
      <sheetName val="증감표"/>
      <sheetName val="원가계산서(증감)"/>
      <sheetName val="원가계산서 (변경)"/>
      <sheetName val="내역서(변경)"/>
      <sheetName val="방음벽기초"/>
      <sheetName val="하수처리_x0000__x0000_Ԁ_x0000_"/>
      <sheetName val="구조물공수량집계표 (2)"/>
      <sheetName val="3.공통공사??"/>
      <sheetName val="정??_x0005_"/>
      <sheetName val="패널"/>
      <sheetName val="1-6(반품내역)"/>
      <sheetName val="건축공사 집계표"/>
      <sheetName val="골조"/>
      <sheetName val="0226"/>
      <sheetName val="부속동"/>
      <sheetName val="동력"/>
      <sheetName val="변압기"/>
      <sheetName val="차선도색(1)"/>
      <sheetName val="[내역.XLS]A__MSOffice_Excel_wo_52"/>
      <sheetName val="Supplement2"/>
      <sheetName val="부대공Ⅱ"/>
      <sheetName val="간접비총_x0000_"/>
      <sheetName val="BQMPALOC"/>
      <sheetName val="[내역.XLS]A__MSOffice_Excel_wo_49"/>
      <sheetName val="[내역.XLS]A__MSOffice_Excel_wo_48"/>
      <sheetName val="BM"/>
      <sheetName val="설계단Ä"/>
      <sheetName val="[내역.XLS]A__MSOffice_Excel_wo_50"/>
      <sheetName val="[내역.XLS]A__MSOffice_Excel_wo_51"/>
      <sheetName val="[내역.XLS]A__MSOffice_Excel_wo_59"/>
      <sheetName val="TinhGiaNC"/>
      <sheetName val="VCBo"/>
      <sheetName val="DMCP"/>
      <sheetName val="BocXep"/>
      <sheetName val="TinhGiaMTC"/>
      <sheetName val="TH N.Cong"/>
      <sheetName val="VCThuy"/>
      <sheetName val="Gia cuoc moi"/>
      <sheetName val="Bang gia cuoc"/>
      <sheetName val="Bu nhien lieu"/>
      <sheetName val="[내역.XLS]A__MSOffice_Excel_wo_56"/>
      <sheetName val="[내역.XLS]A__MSOffice_Excel_wo_53"/>
      <sheetName val="[내역.XLS]A__MSOffice_Excel_wo_55"/>
      <sheetName val="[내역.XLS]A__MSOffice_Excel_wo_54"/>
      <sheetName val="[내역.XLS]A__MSOffice_Excel_wo_57"/>
      <sheetName val="[내역.XLS]A__MSOffice_Excel_wo_58"/>
      <sheetName val="하도급대비"/>
      <sheetName val="주입재산출조서"/>
      <sheetName val="TOWER 12T_x0000__x0000_"/>
      <sheetName val="역T형"/>
      <sheetName val="당진1,2호기전선관설치및접지4차공사내역서-을지"/>
      <sheetName val="의뢰서"/>
      <sheetName val="입찰결과보고"/>
      <sheetName val="기초목"/>
      <sheetName val="냉연집ç"/>
      <sheetName val="건축집계표이수"/>
      <sheetName val="건축집계합계"/>
      <sheetName val="당정동경상이수"/>
      <sheetName val="당정동공통이수"/>
      <sheetName val="기준정보"/>
      <sheetName val="[내역.XLS]A__MSOffice_Excel_w_120"/>
      <sheetName val="[내역.XLS]A__MSOffice_Excel_wo_60"/>
      <sheetName val="[내역.XLS]A__MSOffice_Excel_wo_63"/>
      <sheetName val="[내역.XLS]A__MSOffice_Excel_wo_61"/>
      <sheetName val="[내역.XLS]A__MSOffice_Excel_wo_62"/>
      <sheetName val="[내역.XLS]A__MSOffice_Excel_wo_82"/>
      <sheetName val="[내역.XLS]A__MSOffice_Excel_wo_68"/>
      <sheetName val="[내역.XLS]A__MSOffice_Excel_wo_64"/>
      <sheetName val="[내역.XLS]A__MSOffice_Excel_wo_65"/>
      <sheetName val="[내역.XLS]A__MSOffice_Excel_wo_66"/>
      <sheetName val="[내역.XLS]A__MSOffice_Excel_wo_67"/>
      <sheetName val="[내역.XLS]A__MSOffice_Excel_wo_69"/>
      <sheetName val="[내역.XLS]A__MSOffice_Excel_wo_70"/>
      <sheetName val="[내역.XLS]A__MSOffice_Excel_wo_76"/>
      <sheetName val="[내역.XLS]A__MSOffice_Excel_wo_72"/>
      <sheetName val="[내역.XLS]A__MSOffice_Excel_wo_71"/>
      <sheetName val="[내역.XLS]A__MSOffice_Excel_wo_74"/>
      <sheetName val="[내역.XLS]A__MSOffice_Excel_wo_73"/>
      <sheetName val="[내역.XLS]A__MSOffice_Excel_wo_75"/>
      <sheetName val="[내역.XLS]A__MSOffice_Excel_wo_77"/>
      <sheetName val="[내역.XLS]A__MSOffice_Excel_wo_78"/>
      <sheetName val="[내역.XLS]A__MSOffice_Excel_wo_79"/>
      <sheetName val="[내역.XLS]A__MSOffice_Excel_wo_80"/>
      <sheetName val="[내역.XLS]A__MSOffice_Excel_wo_81"/>
      <sheetName val="[내역.XLS]A__MSOffice_Excel_w_100"/>
      <sheetName val="[내역.XLS]A__MSOffice_Excel_wo_83"/>
      <sheetName val="[내역.XLS]A__MSOffice_Excel_wo_84"/>
      <sheetName val="[내역.XLS]A__MSOffice_Excel_wo_86"/>
      <sheetName val="[내역.XLS]A__MSOffice_Excel_wo_85"/>
      <sheetName val="[내역.XLS]A__MSOffice_Excel_wo_88"/>
      <sheetName val="[내역.XLS]A__MSOffice_Excel_wo_87"/>
      <sheetName val="[내역.XLS]A__MSOffice_Excel_wo_90"/>
      <sheetName val="[내역.XLS]A__MSOffice_Excel_wo_89"/>
      <sheetName val="[내역.XLS]A__MSOffice_Excel_wo_91"/>
      <sheetName val="[내역.XLS]A__MSOffice_Excel_wo_92"/>
      <sheetName val="[내역.XLS]A__MSOffice_Excel_wo_93"/>
      <sheetName val="[내역.XLS]A__MSOffice_Excel_wo_94"/>
      <sheetName val="[내역.XLS]A__MSOffice_Excel_wo_95"/>
      <sheetName val="[내역.XLS]A__MSOffice_Excel_wo_97"/>
      <sheetName val="[내역.XLS]A__MSOffice_Excel_wo_96"/>
      <sheetName val="[내역.XLS]A__MSOffice_Excel_wo_98"/>
      <sheetName val="[내역.XLS]A__MSOffice_Excel_wo_99"/>
      <sheetName val="[내역.XLS]A__MSOffice_Excel_w_102"/>
      <sheetName val="[내역.XLS]A__MSOffice_Excel_w_101"/>
      <sheetName val="[내역.XLS]A__MSOffice_Excel_w_103"/>
      <sheetName val="[내역.XLS]A__MSOffice_Excel_w_104"/>
      <sheetName val="[내역.XLS]A__MSOffice_Excel_w_105"/>
      <sheetName val="[내역.XLS]A__MSOffice_Excel_w_106"/>
      <sheetName val="[내역.XLS]A__MSOffice_Excel_w_107"/>
      <sheetName val="[내역.XLS]A__MSOffice_Excel_w_108"/>
      <sheetName val="[내역.XLS]A__MSOffice_Excel_w_109"/>
      <sheetName val="[내역.XLS]A__MSOffice_Excel_w_111"/>
      <sheetName val="[내역.XLS]A__MSOffice_Excel_w_110"/>
      <sheetName val="[내역.XLS]A__MSOffice_Excel_w_113"/>
      <sheetName val="[내역.XLS]A__MSOffice_Excel_w_112"/>
      <sheetName val="[내역.XLS]A__MSOffice_Excel_w_114"/>
      <sheetName val="[내역.XLS]A__MSOffice_Excel_w_115"/>
      <sheetName val="[내역.XLS]A__MSOffice_Excel_w_116"/>
      <sheetName val="[내역.XLS]A__MSOffice_Excel_w_117"/>
      <sheetName val="[내역.XLS]A__MSOffice_Excel_w_118"/>
      <sheetName val="[내역.XLS]A__MSOffice_Excel_w_119"/>
      <sheetName val="[내역.XLS]A__MSOffice_Excel_w_124"/>
      <sheetName val="단면"/>
      <sheetName val="[내역.XLS]A__MSOffice_Excel_w_121"/>
      <sheetName val="[내역.XLS]A__MSOffice_Excel_w_123"/>
      <sheetName val="Medagama"/>
      <sheetName val="[내역.XLS]A__MSOffice_Excel_w_122"/>
      <sheetName val="[내역.XLS]A__MSOffice_Excel_w_125"/>
      <sheetName val="[내역.XLS]A__MSOffice_Excel_w_126"/>
      <sheetName val="DESIGN CRITERIA"/>
      <sheetName val="VT,NC,M"/>
      <sheetName val="WT-LIST"/>
      <sheetName val="TH-Dien"/>
      <sheetName val="NOTE"/>
      <sheetName val="Analisa"/>
      <sheetName val="3-PTDGR5 "/>
      <sheetName val="Phan tich ca may"/>
      <sheetName val="Chenh lech ca may"/>
      <sheetName val="Chiet tinh don gia CM"/>
      <sheetName val="TLg CN&amp;Laixe"/>
      <sheetName val="TLg CN&amp;Laixe (2)"/>
      <sheetName val="TLg Laitau"/>
      <sheetName val="TLg Laitau (2)"/>
      <sheetName val="Gia"/>
      <sheetName val="MOS"/>
      <sheetName val="LEGEND"/>
      <sheetName val="부서별(배부후)_계획"/>
      <sheetName val="1ST"/>
      <sheetName val="sum1 (2)"/>
      <sheetName val="아스팔트 포장총괄집계표"/>
      <sheetName val="[내역.XLS]A__MSOffice_Excel_w_145"/>
      <sheetName val="경영혁신본부"/>
      <sheetName val="설비원가"/>
      <sheetName val="4)유동표"/>
      <sheetName val="연장조서"/>
      <sheetName val="산근"/>
      <sheetName val="아파트 기성내역서"/>
      <sheetName val="[내역.XLS]A__MSOffice_Excel_w_127"/>
      <sheetName val="[내역.XLS]A__MSOffice_Excel_w_135"/>
      <sheetName val="[내역.XLS]A__MSOffice_Excel_w_133"/>
      <sheetName val="설계단®"/>
      <sheetName val="1. 설계조건 2.단면가정 3. 하중계산"/>
      <sheetName val="DATA 입력란"/>
      <sheetName val="방배동내역(리라)"/>
      <sheetName val="마감사양"/>
      <sheetName val="부대공사총괄"/>
      <sheetName val="건축공사집계표"/>
      <sheetName val="공통가설"/>
      <sheetName val="현장경비"/>
      <sheetName val="방배동내역 (총괄)"/>
      <sheetName val="[내역.XLS]A__MSOffice_Excel_w_128"/>
      <sheetName val="[내역.XLS]A__MSOffice_Excel_w_129"/>
      <sheetName val="[내역.XLS]A__MSOffice_Excel_w_130"/>
      <sheetName val="[내역.XLS]A__MSOffice_Excel_w_131"/>
      <sheetName val="[내역.XLS]A__MSOffice_Excel_w_132"/>
      <sheetName val="[내역.XLS]A__MSOffice_Excel_w_134"/>
      <sheetName val="[내역.XLS]A__MSOffice_Excel_w_140"/>
      <sheetName val="[내역.XLS]A__MSOffice_Excel_w_136"/>
      <sheetName val="입력DATA"/>
      <sheetName val="[내역.XLS]A__MSOffice_Excel_w_138"/>
      <sheetName val="[내역.XLS]A__MSOffice_Excel_w_137"/>
      <sheetName val="[내역.XLS]A__MSOffice_Excel_w_139"/>
      <sheetName val="[내역.XLS]A__MSOffice_Excel_w_141"/>
      <sheetName val="토공수량집계"/>
      <sheetName val="[내역.XLS]A__MSOffice_Excel_w_142"/>
      <sheetName val="J형측구단위수량"/>
      <sheetName val="[내역.XLS]A__MSOffice_Excel_w_143"/>
      <sheetName val="1안"/>
      <sheetName val="1차 내역서"/>
      <sheetName val="안산기계장치"/>
      <sheetName val="Anti"/>
      <sheetName val="도"/>
      <sheetName val="TTL"/>
      <sheetName val="QT_Ky_T11"/>
      <sheetName val="OCT.FDN"/>
      <sheetName val="WIND"/>
      <sheetName val="SEISMIC"/>
      <sheetName val="SIZE"/>
      <sheetName val="EXT.CHECK"/>
      <sheetName val="A.B CHECK"/>
      <sheetName val="STR.ANA"/>
      <sheetName val="DESIGN"/>
      <sheetName val="REINF."/>
      <sheetName val="L &amp; K"/>
      <sheetName val="Module1"/>
      <sheetName val="Module2"/>
      <sheetName val="OCT_FDN"/>
      <sheetName val="calcul"/>
      <sheetName val="sheet"/>
      <sheetName val="2.설계제원"/>
      <sheetName val="160-TV-301"/>
      <sheetName val="HORI. VESSEL"/>
      <sheetName val="Equipment"/>
      <sheetName val="PRO_DCI"/>
      <sheetName val="INST_DCI"/>
      <sheetName val="HVAC_DCI"/>
      <sheetName val="PIPE_DCI"/>
      <sheetName val="Regenerator  Concrete Structure"/>
      <sheetName val="CALCULATION"/>
      <sheetName val="별표총괄"/>
      <sheetName val="접속슬래브"/>
      <sheetName val="SKETCH"/>
      <sheetName val="LOADS"/>
      <sheetName val="PROCURE"/>
      <sheetName val="CAL."/>
      <sheetName val="C"/>
      <sheetName val="ind"/>
      <sheetName val="w't table"/>
      <sheetName val="Proj Cost Sumry"/>
      <sheetName val="BQ"/>
      <sheetName val="IT-BAT"/>
      <sheetName val="뜃맟뭁돽띿맟?-BLDG"/>
      <sheetName val="BREAKDOWN(철거설치)"/>
      <sheetName val="ANX3A65"/>
      <sheetName val="cable"/>
      <sheetName val="lookup"/>
      <sheetName val="UBC(WIND)"/>
      <sheetName val="out_prog"/>
      <sheetName val="선적schedule (2)"/>
      <sheetName val="C-18"/>
      <sheetName val="COA-17"/>
      <sheetName val="mhrrate"/>
      <sheetName val=" Sum"/>
      <sheetName val="일위대가표(DEEP)"/>
      <sheetName val="공예을"/>
      <sheetName val="기본단가표"/>
      <sheetName val="[내역.XLS]A__MSOffice_Excel_w_144"/>
      <sheetName val="공사비 내역 (가)"/>
      <sheetName val="기본설계기준"/>
      <sheetName val="GAEYO"/>
      <sheetName val="운반산_x0000_"/>
      <sheetName val="업체별기성내역"/>
      <sheetName val="인구"/>
      <sheetName val="환경평가"/>
      <sheetName val="유림콘도"/>
      <sheetName val="유방야장기초"/>
      <sheetName val="BẢNG ÁP GIÁ (in)"/>
      <sheetName val="NT (KL) IN"/>
      <sheetName val="DOM D2"/>
      <sheetName val="nhà ăn"/>
      <sheetName val="Công nhật"/>
      <sheetName val="btkt cột"/>
      <sheetName val="COA"/>
      <sheetName val="Benefit Form"/>
      <sheetName val="_x0000__x000c__x0000__x000c__x0000__x0000_耀僵䅛_x0000__x0000__x00"/>
      <sheetName val="_x0000__x000c__x0000__x000c__x0000__x0000_렀హ䆍_x0000__x0000__x00"/>
      <sheetName val="Piano Montaggio PO-02 bozza2"/>
      <sheetName val="Overview"/>
      <sheetName val="調整項目マスタ"/>
      <sheetName val="工数データ"/>
      <sheetName val="Elemental Breakdown+20%"/>
      <sheetName val="He so"/>
      <sheetName val="물량표"/>
      <sheetName val="Summary - Budget"/>
      <sheetName val="SL"/>
      <sheetName val="TH-XL"/>
      <sheetName val="CHITIET VL-NC"/>
      <sheetName val="PTVT_(MAU)4"/>
      <sheetName val="RAB_AR&amp;STR4"/>
      <sheetName val="BTT_(CAT_COC)4"/>
      <sheetName val="4-Lane_bridge4"/>
      <sheetName val="아파트_4"/>
      <sheetName val="M_673"/>
      <sheetName val="dongia_(2)3"/>
      <sheetName val="Schedule_S-Curve_Revision#33"/>
      <sheetName val="KET_CAU_CT53"/>
      <sheetName val="Eq__Mobilization2"/>
      <sheetName val="설계기준_및_하중계산2"/>
      <sheetName val="CỘT+VÁCH_CHỜ_L1-NS22"/>
      <sheetName val="CỘT+VÁCH_CHỜ_L1-NS2_B1-B22"/>
      <sheetName val="CỘT+VÁCH_CHỜ_L1-NS2_B2-B42"/>
      <sheetName val="DivA1_-_He_thong_nuoc_cap2"/>
      <sheetName val="Nhan_cong2"/>
      <sheetName val="Thiet_bi2"/>
      <sheetName val="Vat_tu2"/>
      <sheetName val="DM_ChiPhi2"/>
      <sheetName val="May_TC2"/>
      <sheetName val="Phan_tich2"/>
      <sheetName val="Bang_KL2"/>
      <sheetName val="TH_Kinh_phi2"/>
      <sheetName val="Chiet_tinh_dz352"/>
      <sheetName val="4_MECH2"/>
      <sheetName val="1995년_섹터별_매출2"/>
      <sheetName val="표지_(2)2"/>
      <sheetName val="CT_Thang_Mo2"/>
      <sheetName val="CT__PL2"/>
      <sheetName val="THÔNG_TIN2"/>
      <sheetName val="dtct_cong2"/>
      <sheetName val="ocean_voyage2"/>
      <sheetName val="NVN_Hotel2"/>
      <sheetName val="KL_THÉP_MÓNG,DẦM,_SÀN,_CỘT_B22"/>
      <sheetName val="THKLTT_THÉP_B22"/>
      <sheetName val="CHITIET_VL-NC-TT_-1p2"/>
      <sheetName val="Cao_độ2"/>
      <sheetName val="Bill_1_CPC1"/>
      <sheetName val="Bill_2_BoQ1"/>
      <sheetName val="Bill_3_PL1"/>
      <sheetName val="Bill_4_Do_boc_KL1"/>
      <sheetName val="Bill5__VT_CDT_cap1"/>
      <sheetName val="II_6_111"/>
      <sheetName val="BẢNG_TH_CỬA_CC1"/>
      <sheetName val="BẢNG_TH_PHU_KIEN1"/>
      <sheetName val="DG_duoi1"/>
      <sheetName val="CT_-THVLNC1"/>
      <sheetName val="Gia_vat_tu1"/>
      <sheetName val="PROD_1"/>
      <sheetName val="list_VL1"/>
      <sheetName val="Trình_mẫu_VL1"/>
      <sheetName val="Nhap_VL1"/>
      <sheetName val="LIST_VLĐV1"/>
      <sheetName val="BB_VLDV1"/>
      <sheetName val="BB_VLDV_(multi)1"/>
      <sheetName val="nghiệm_thu_hoàn_thành1"/>
      <sheetName val="Báo_cáo_hiện_trường1"/>
      <sheetName val="Kế_hoạch_nghiệm_thu1"/>
      <sheetName val="Quy_trình1"/>
      <sheetName val="List_vữa1"/>
      <sheetName val="List_NT1"/>
      <sheetName val="BBNT_thô1"/>
      <sheetName val="Analisa_Gabungan1"/>
      <sheetName val="TONGKE3p_1"/>
      <sheetName val="Du_toan1"/>
      <sheetName val="Bill_01_-_CTN1"/>
      <sheetName val="built-up_rate1"/>
      <sheetName val="List_of_works1"/>
      <sheetName val="TK_CỬA1"/>
      <sheetName val="Chi_tiết_KL1"/>
      <sheetName val="Chenh_lech_vat_tu1"/>
      <sheetName val="Annex_B1"/>
      <sheetName val="dtct_cau"/>
      <sheetName val="TH_N_Cong"/>
      <sheetName val="All_CCDC_lam_viec-dong_phuc"/>
      <sheetName val="141119_Vinhomes_-_RC_Ky_thuat_v"/>
      <sheetName val="成本核算_"/>
      <sheetName val="CFA_Sumary"/>
      <sheetName val="thao-go"/>
      <sheetName val="PARTS"/>
      <sheetName val="1995 Cellular"/>
      <sheetName val="__x000c___x000c___耀僵䅛_____x0001____‎ӥ_x001b___x000c___x000c___"/>
      <sheetName val="__x000c___x000c___렀హ䆍_____x0001____2______x001c___x000c__"/>
      <sheetName val="3.공통공사__"/>
      <sheetName val="MOTO"/>
      <sheetName val="BOM系"/>
      <sheetName val="nhapT7"/>
      <sheetName val="THCtr đký-ProgramRegis total"/>
      <sheetName val="BM03.CODE"/>
      <sheetName val="4-Ban giao NCC"/>
      <sheetName val="VPP&amp;Tạp phẩm"/>
      <sheetName val="GridViewExporter"/>
      <sheetName val="진행 DATA (2)"/>
      <sheetName val="방지책개소별명세"/>
      <sheetName val="archi(본사)"/>
      <sheetName val="소방내역서"/>
      <sheetName val="비고"/>
      <sheetName val="내역서을지"/>
      <sheetName val="미익SUB"/>
      <sheetName val="[내역.XLS]A__MSOffice_Excel_w_146"/>
      <sheetName val="[내역.XLS]A__MSOffice_Excel_w_147"/>
      <sheetName val="부표_x0014_䠀"/>
      <sheetName val="총내"/>
      <sheetName val="[내역.XLS]A__MSOffice_Excel_w_150"/>
      <sheetName val="[내역.XLS]A__MSOffice_Excel_w_148"/>
      <sheetName val="조ﱍ"/>
      <sheetName val="아수배전(1회)"/>
      <sheetName val=" 상부공통집계(총괄)"/>
      <sheetName val="[내역.XLS]A__MSOffice_Excel_w_149"/>
      <sheetName val="[내역.XLS]A__MSOffice_Excel_w_151"/>
      <sheetName val="[내역.XLS]A__MSOffice_Excel_w_152"/>
      <sheetName val="적용단가"/>
      <sheetName val="변경현황"/>
      <sheetName val="[내역.XLS]A__MSOffice_Excel_w_154"/>
      <sheetName val="[내역.XLS]A__MSOffice_Excel_w_153"/>
      <sheetName val="[내역.XLS]A__MSOffice_Excel_w_155"/>
      <sheetName val="[내역.XLS]A__MSOffice_Excel_w_167"/>
      <sheetName val="[내역.XLS]A__MSOffice_Excel_w_158"/>
      <sheetName val="[내역.XLS]A__MSOffice_Excel_w_156"/>
      <sheetName val="[내역.XLS]A__MSOffice_Excel_w_157"/>
      <sheetName val="[내역.XLS]A__MSOffice_Excel_w_164"/>
      <sheetName val="[내역.XLS]A__MSOffice_Excel_w_160"/>
      <sheetName val="[내역.XLS]A__MSOffice_Excel_w_159"/>
      <sheetName val="[내역.XLS]A__MSOffice_Excel_w_161"/>
      <sheetName val="[내역.XLS]A__MSOffice_Excel_w_162"/>
      <sheetName val="[내역.XLS]A__MSOffice_Excel_w_163"/>
      <sheetName val="[내역.XLS]A__MSOffice_Excel_w_165"/>
      <sheetName val="[내역.XLS]A__MSOffice_Excel_w_166"/>
      <sheetName val="[내역.XLS]A__MSOffice_Excel_w_193"/>
      <sheetName val="[내역.XLS]A__MSOffice_Excel_w_168"/>
      <sheetName val="[내역.XLS]A__MSOffice_Excel_w_169"/>
      <sheetName val="[내역.XLS]A__MSOffice_Excel_w_170"/>
      <sheetName val="[내역.XLS]A__MSOffice_Excel_w_172"/>
      <sheetName val="[내역.XLS]A__MSOffice_Excel_w_171"/>
      <sheetName val="[내역.XLS]A__MSOffice_Excel_w_173"/>
      <sheetName val="[내역.XLS]A__MSOffice_Excel_w_176"/>
      <sheetName val="[내역.XLS]A__MSOffice_Excel_w_175"/>
      <sheetName val="[내역.XLS]A__MSOffice_Excel_w_174"/>
      <sheetName val="[내역.XLS]A__MSOffice_Excel_w_177"/>
      <sheetName val="[내역.XLS]A__MSOffice_Excel_w_187"/>
      <sheetName val="Benchmark"/>
      <sheetName val="Vari by Vendor"/>
      <sheetName val="백분율"/>
      <sheetName val="D-3109"/>
      <sheetName val="8-31-98"/>
      <sheetName val="worksheet inchican"/>
      <sheetName val="combined 9-30"/>
      <sheetName val="0000"/>
      <sheetName val="TRADUCTION LISTES"/>
      <sheetName val="TOSHIBA-Structure"/>
      <sheetName val="Arch"/>
      <sheetName val="h-013211-2"/>
      <sheetName val="float&amp;bear"/>
      <sheetName val="Kfracture"/>
      <sheetName val="VC2 10.99"/>
      <sheetName val="CIM"/>
      <sheetName val="Forecast"/>
      <sheetName val="PM"/>
      <sheetName val="CONPRIS"/>
      <sheetName val="Flour WH"/>
      <sheetName val="CPA_EQP"/>
      <sheetName val="ind'l cp"/>
      <sheetName val="LLEGADA"/>
      <sheetName val="Land Dev't. Ph-1"/>
      <sheetName val="Bored Pile"/>
      <sheetName val="ﾄﾞﾊﾞｲFUEL GAS追見"/>
      <sheetName val="BD"/>
      <sheetName val="THISWORKSHEET"/>
      <sheetName val="UPA(Part C,D,E,G,H)"/>
      <sheetName val="UPA(Part F)"/>
      <sheetName val="Rate Analysis"/>
      <sheetName val="REBAR"/>
      <sheetName val="Equipt Rental"/>
      <sheetName val="LABOR"/>
      <sheetName val="eqpmt"/>
      <sheetName val="mat'ls"/>
      <sheetName val="hauling"/>
      <sheetName val="UC"/>
      <sheetName val="structural ratios"/>
      <sheetName val="ok slab on grade"/>
      <sheetName val="Assump (Static)"/>
      <sheetName val="main1"/>
      <sheetName val="Direct Cost Summary"/>
      <sheetName val="2.2 STAFF Scedule"/>
      <sheetName val="95삼성급(본사)"/>
      <sheetName val="9-1차이내역"/>
      <sheetName val="주관사업"/>
      <sheetName val="Change Order Log"/>
      <sheetName val="UPA"/>
      <sheetName val="Material_Database"/>
      <sheetName val="TRUCK HAUL CYCLE-waste"/>
      <sheetName val="2.2 띠장의 설계"/>
      <sheetName val="Rebars"/>
      <sheetName val="INTERIOR WALLS"/>
      <sheetName val="Front Page"/>
      <sheetName val="HaulingLine hardware"/>
      <sheetName val="formul"/>
      <sheetName val="STATUS REPORT"/>
      <sheetName val="WORKER"/>
      <sheetName val="Tension"/>
      <sheetName val="[내역.XLS]A__MSOffice_Excel_w_178"/>
      <sheetName val="[내역.XLS][내역.XLS][내역.XLS]석탄2쎕々/_x0000_"/>
      <sheetName val="[내역.XLS]A__MSOffice_Excel_w_179"/>
      <sheetName val="[내역.XLS]A__MSOffice_Excel_w_180"/>
      <sheetName val="3.하중산정4_x0000__x0000__x0005__x0000_"/>
      <sheetName val="[내역.XLS]A__MSOffice_Excel_w_181"/>
      <sheetName val="[내역.XLS]A__MSOffice_Excel_w_183"/>
      <sheetName val="[내역.XLS]A__MSOffice_Excel_w_182"/>
      <sheetName val="[내역.XLS]A__MSOffice_Excel_w_184"/>
      <sheetName val="[내역.XLS]A__MSOffice_Excel_w_185"/>
      <sheetName val="[내역.XLS]A__MSOffice_Excel_w_186"/>
      <sheetName val="[내역.XLS]A__MSOffice_Excel_w_189"/>
      <sheetName val="[내역.XLS]A__MSOffice_Excel_w_188"/>
      <sheetName val="[내역.XLS]A__MSOffice_Excel_w_190"/>
      <sheetName val="[내역.XLS]A__MSOffice_Excel_w_191"/>
      <sheetName val="[내역.XLS]A__MSOffice_Excel_w_192"/>
      <sheetName val="신_x0000__x0000_Ԁ"/>
      <sheetName val="1.CB"/>
      <sheetName val="관보호공조서"/>
      <sheetName val="strutႼ_x0000_쀀⫿쌄"/>
      <sheetName val="[내역.XLS][내역.XLS]석탄2쎕々/_x0000_"/>
      <sheetName val="일위대가(1_x0000_"/>
      <sheetName val="단가결정"/>
      <sheetName val="가도q"/>
      <sheetName val="비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>
        <row r="1">
          <cell r="C1" t="str">
            <v>F_CODE</v>
          </cell>
        </row>
      </sheetData>
      <sheetData sheetId="1359" refreshError="1"/>
      <sheetData sheetId="1360">
        <row r="1">
          <cell r="C1" t="str">
            <v>F_CODE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>
        <row r="1">
          <cell r="C1" t="str">
            <v>F_CODE</v>
          </cell>
        </row>
      </sheetData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>
        <row r="1">
          <cell r="C1" t="str">
            <v>F_CODE</v>
          </cell>
        </row>
      </sheetData>
      <sheetData sheetId="1421">
        <row r="1">
          <cell r="C1" t="str">
            <v>F_CODE</v>
          </cell>
        </row>
      </sheetData>
      <sheetData sheetId="1422">
        <row r="1">
          <cell r="C1" t="str">
            <v>F_CODE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C1" t="str">
            <v>F_CODE</v>
          </cell>
        </row>
      </sheetData>
      <sheetData sheetId="1433">
        <row r="1">
          <cell r="C1" t="str">
            <v>F_CODE</v>
          </cell>
        </row>
      </sheetData>
      <sheetData sheetId="1434">
        <row r="1">
          <cell r="C1" t="str">
            <v>F_CODE</v>
          </cell>
        </row>
      </sheetData>
      <sheetData sheetId="1435">
        <row r="1">
          <cell r="C1" t="str">
            <v>F_CODE</v>
          </cell>
        </row>
      </sheetData>
      <sheetData sheetId="1436">
        <row r="1">
          <cell r="C1" t="str">
            <v>F_CODE</v>
          </cell>
        </row>
      </sheetData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>
        <row r="1">
          <cell r="C1" t="str">
            <v>F_CODE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C1" t="str">
            <v>F_CODE</v>
          </cell>
        </row>
      </sheetData>
      <sheetData sheetId="1485">
        <row r="1">
          <cell r="C1" t="str">
            <v>F_CODE</v>
          </cell>
        </row>
      </sheetData>
      <sheetData sheetId="1486">
        <row r="1">
          <cell r="C1" t="str">
            <v>F_CODE</v>
          </cell>
        </row>
      </sheetData>
      <sheetData sheetId="1487">
        <row r="1">
          <cell r="C1" t="str">
            <v>F_CODE</v>
          </cell>
        </row>
      </sheetData>
      <sheetData sheetId="1488">
        <row r="1">
          <cell r="C1" t="str">
            <v>F_CODE</v>
          </cell>
        </row>
      </sheetData>
      <sheetData sheetId="1489">
        <row r="1">
          <cell r="C1" t="str">
            <v>F_CODE</v>
          </cell>
        </row>
      </sheetData>
      <sheetData sheetId="1490">
        <row r="1">
          <cell r="C1" t="str">
            <v>F_CODE</v>
          </cell>
        </row>
      </sheetData>
      <sheetData sheetId="1491">
        <row r="1">
          <cell r="C1" t="str">
            <v>F_CODE</v>
          </cell>
        </row>
      </sheetData>
      <sheetData sheetId="1492">
        <row r="1">
          <cell r="C1" t="str">
            <v>F_CODE</v>
          </cell>
        </row>
      </sheetData>
      <sheetData sheetId="1493">
        <row r="1">
          <cell r="C1" t="str">
            <v>F_CODE</v>
          </cell>
        </row>
      </sheetData>
      <sheetData sheetId="1494">
        <row r="1">
          <cell r="C1" t="str">
            <v>F_CODE</v>
          </cell>
        </row>
      </sheetData>
      <sheetData sheetId="1495">
        <row r="1">
          <cell r="C1" t="str">
            <v>F_CODE</v>
          </cell>
        </row>
      </sheetData>
      <sheetData sheetId="1496">
        <row r="1">
          <cell r="C1" t="str">
            <v>F_CODE</v>
          </cell>
        </row>
      </sheetData>
      <sheetData sheetId="1497">
        <row r="1">
          <cell r="C1" t="str">
            <v>F_CODE</v>
          </cell>
        </row>
      </sheetData>
      <sheetData sheetId="1498">
        <row r="1">
          <cell r="C1" t="str">
            <v>F_CODE</v>
          </cell>
        </row>
      </sheetData>
      <sheetData sheetId="1499">
        <row r="1">
          <cell r="C1" t="str">
            <v>F_CODE</v>
          </cell>
        </row>
      </sheetData>
      <sheetData sheetId="1500">
        <row r="1">
          <cell r="C1" t="str">
            <v>F_CODE</v>
          </cell>
        </row>
      </sheetData>
      <sheetData sheetId="1501">
        <row r="1">
          <cell r="C1" t="str">
            <v>F_CODE</v>
          </cell>
        </row>
      </sheetData>
      <sheetData sheetId="1502">
        <row r="1">
          <cell r="C1" t="str">
            <v>F_CODE</v>
          </cell>
        </row>
      </sheetData>
      <sheetData sheetId="1503">
        <row r="1">
          <cell r="C1" t="str">
            <v>F_CODE</v>
          </cell>
        </row>
      </sheetData>
      <sheetData sheetId="1504">
        <row r="1">
          <cell r="C1" t="str">
            <v>F_CODE</v>
          </cell>
        </row>
      </sheetData>
      <sheetData sheetId="1505">
        <row r="1">
          <cell r="C1" t="str">
            <v>F_CODE</v>
          </cell>
        </row>
      </sheetData>
      <sheetData sheetId="1506">
        <row r="1">
          <cell r="C1" t="str">
            <v>F_CODE</v>
          </cell>
        </row>
      </sheetData>
      <sheetData sheetId="1507">
        <row r="1">
          <cell r="C1" t="str">
            <v>F_CODE</v>
          </cell>
        </row>
      </sheetData>
      <sheetData sheetId="1508">
        <row r="1">
          <cell r="C1" t="str">
            <v>F_CODE</v>
          </cell>
        </row>
      </sheetData>
      <sheetData sheetId="1509">
        <row r="1">
          <cell r="C1" t="str">
            <v>F_CODE</v>
          </cell>
        </row>
      </sheetData>
      <sheetData sheetId="1510">
        <row r="1">
          <cell r="C1" t="str">
            <v>F_CODE</v>
          </cell>
        </row>
      </sheetData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/>
      <sheetData sheetId="1523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/>
      <sheetData sheetId="1596"/>
      <sheetData sheetId="1597"/>
      <sheetData sheetId="1598">
        <row r="1">
          <cell r="C1" t="str">
            <v>F_CODE</v>
          </cell>
        </row>
      </sheetData>
      <sheetData sheetId="1599">
        <row r="1">
          <cell r="C1" t="str">
            <v>F_CODE</v>
          </cell>
        </row>
      </sheetData>
      <sheetData sheetId="1600">
        <row r="1">
          <cell r="C1" t="str">
            <v>F_CODE</v>
          </cell>
        </row>
      </sheetData>
      <sheetData sheetId="1601">
        <row r="1">
          <cell r="C1" t="str">
            <v>F_CODE</v>
          </cell>
        </row>
      </sheetData>
      <sheetData sheetId="1602">
        <row r="1">
          <cell r="C1" t="str">
            <v>F_CODE</v>
          </cell>
        </row>
      </sheetData>
      <sheetData sheetId="1603">
        <row r="1">
          <cell r="C1" t="str">
            <v>F_CODE</v>
          </cell>
        </row>
      </sheetData>
      <sheetData sheetId="1604">
        <row r="1">
          <cell r="C1" t="str">
            <v>F_CODE</v>
          </cell>
        </row>
      </sheetData>
      <sheetData sheetId="1605">
        <row r="1">
          <cell r="C1" t="str">
            <v>F_CODE</v>
          </cell>
        </row>
      </sheetData>
      <sheetData sheetId="1606"/>
      <sheetData sheetId="1607"/>
      <sheetData sheetId="1608"/>
      <sheetData sheetId="1609">
        <row r="1">
          <cell r="C1" t="str">
            <v>F_CODE</v>
          </cell>
        </row>
      </sheetData>
      <sheetData sheetId="1610">
        <row r="1">
          <cell r="C1" t="str">
            <v>F_CODE</v>
          </cell>
        </row>
      </sheetData>
      <sheetData sheetId="1611">
        <row r="1">
          <cell r="C1" t="str">
            <v>F_CODE</v>
          </cell>
        </row>
      </sheetData>
      <sheetData sheetId="1612"/>
      <sheetData sheetId="1613">
        <row r="1">
          <cell r="C1" t="str">
            <v>F_CODE</v>
          </cell>
        </row>
      </sheetData>
      <sheetData sheetId="1614">
        <row r="1">
          <cell r="C1" t="str">
            <v>F_CODE</v>
          </cell>
        </row>
      </sheetData>
      <sheetData sheetId="1615">
        <row r="1">
          <cell r="C1" t="str">
            <v>F_CODE</v>
          </cell>
        </row>
      </sheetData>
      <sheetData sheetId="1616">
        <row r="1">
          <cell r="C1" t="str">
            <v>F_CODE</v>
          </cell>
        </row>
      </sheetData>
      <sheetData sheetId="1617">
        <row r="1">
          <cell r="C1" t="str">
            <v>F_CODE</v>
          </cell>
        </row>
      </sheetData>
      <sheetData sheetId="1618"/>
      <sheetData sheetId="1619">
        <row r="1">
          <cell r="C1" t="str">
            <v>F_CODE</v>
          </cell>
        </row>
      </sheetData>
      <sheetData sheetId="1620">
        <row r="1">
          <cell r="C1" t="str">
            <v>F_CODE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 refreshError="1"/>
      <sheetData sheetId="1629"/>
      <sheetData sheetId="1630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1">
          <cell r="C1" t="str">
            <v>F_CODE</v>
          </cell>
        </row>
      </sheetData>
      <sheetData sheetId="1695">
        <row r="1">
          <cell r="C1" t="str">
            <v>F_CODE</v>
          </cell>
        </row>
      </sheetData>
      <sheetData sheetId="1696">
        <row r="1">
          <cell r="C1" t="str">
            <v>F_CODE</v>
          </cell>
        </row>
      </sheetData>
      <sheetData sheetId="1697">
        <row r="1">
          <cell r="C1" t="str">
            <v>F_CODE</v>
          </cell>
        </row>
      </sheetData>
      <sheetData sheetId="1698">
        <row r="1">
          <cell r="C1" t="str">
            <v>F_CODE</v>
          </cell>
        </row>
      </sheetData>
      <sheetData sheetId="1699">
        <row r="1">
          <cell r="C1" t="str">
            <v>F_CODE</v>
          </cell>
        </row>
      </sheetData>
      <sheetData sheetId="1700">
        <row r="1">
          <cell r="C1" t="str">
            <v>F_CODE</v>
          </cell>
        </row>
      </sheetData>
      <sheetData sheetId="1701">
        <row r="1">
          <cell r="C1" t="str">
            <v>F_CODE</v>
          </cell>
        </row>
      </sheetData>
      <sheetData sheetId="1702">
        <row r="1">
          <cell r="C1" t="str">
            <v>F_CODE</v>
          </cell>
        </row>
      </sheetData>
      <sheetData sheetId="1703">
        <row r="1">
          <cell r="C1" t="str">
            <v>F_CODE</v>
          </cell>
        </row>
      </sheetData>
      <sheetData sheetId="1704">
        <row r="1">
          <cell r="C1" t="str">
            <v>F_CODE</v>
          </cell>
        </row>
      </sheetData>
      <sheetData sheetId="1705">
        <row r="1">
          <cell r="C1" t="str">
            <v>F_CODE</v>
          </cell>
        </row>
      </sheetData>
      <sheetData sheetId="1706">
        <row r="1">
          <cell r="C1" t="str">
            <v>F_CODE</v>
          </cell>
        </row>
      </sheetData>
      <sheetData sheetId="1707">
        <row r="1">
          <cell r="C1" t="str">
            <v>F_CODE</v>
          </cell>
        </row>
      </sheetData>
      <sheetData sheetId="1708">
        <row r="1">
          <cell r="C1" t="str">
            <v>F_CODE</v>
          </cell>
        </row>
      </sheetData>
      <sheetData sheetId="1709">
        <row r="1">
          <cell r="C1" t="str">
            <v>F_CODE</v>
          </cell>
        </row>
      </sheetData>
      <sheetData sheetId="1710">
        <row r="1">
          <cell r="C1" t="str">
            <v>F_CODE</v>
          </cell>
        </row>
      </sheetData>
      <sheetData sheetId="1711">
        <row r="1">
          <cell r="C1" t="str">
            <v>F_CODE</v>
          </cell>
        </row>
      </sheetData>
      <sheetData sheetId="1712">
        <row r="1">
          <cell r="C1" t="str">
            <v>F_CODE</v>
          </cell>
        </row>
      </sheetData>
      <sheetData sheetId="1713">
        <row r="1">
          <cell r="C1" t="str">
            <v>F_CODE</v>
          </cell>
        </row>
      </sheetData>
      <sheetData sheetId="1714">
        <row r="1">
          <cell r="C1" t="str">
            <v>F_CODE</v>
          </cell>
        </row>
      </sheetData>
      <sheetData sheetId="1715">
        <row r="1">
          <cell r="C1" t="str">
            <v>F_CODE</v>
          </cell>
        </row>
      </sheetData>
      <sheetData sheetId="1716">
        <row r="1">
          <cell r="C1" t="str">
            <v>F_CODE</v>
          </cell>
        </row>
      </sheetData>
      <sheetData sheetId="1717">
        <row r="1">
          <cell r="C1" t="str">
            <v>F_CODE</v>
          </cell>
        </row>
      </sheetData>
      <sheetData sheetId="1718">
        <row r="1">
          <cell r="C1" t="str">
            <v>F_CODE</v>
          </cell>
        </row>
      </sheetData>
      <sheetData sheetId="1719">
        <row r="1">
          <cell r="C1" t="str">
            <v>F_CODE</v>
          </cell>
        </row>
      </sheetData>
      <sheetData sheetId="1720">
        <row r="1">
          <cell r="C1" t="str">
            <v>F_CODE</v>
          </cell>
        </row>
      </sheetData>
      <sheetData sheetId="1721">
        <row r="1">
          <cell r="C1" t="str">
            <v>F_CODE</v>
          </cell>
        </row>
      </sheetData>
      <sheetData sheetId="1722">
        <row r="1">
          <cell r="C1" t="str">
            <v>F_CODE</v>
          </cell>
        </row>
      </sheetData>
      <sheetData sheetId="1723">
        <row r="1">
          <cell r="C1" t="str">
            <v>F_CODE</v>
          </cell>
        </row>
      </sheetData>
      <sheetData sheetId="1724">
        <row r="1">
          <cell r="C1" t="str">
            <v>F_CODE</v>
          </cell>
        </row>
      </sheetData>
      <sheetData sheetId="1725">
        <row r="1">
          <cell r="C1" t="str">
            <v>F_CODE</v>
          </cell>
        </row>
      </sheetData>
      <sheetData sheetId="1726">
        <row r="1">
          <cell r="C1" t="str">
            <v>F_CODE</v>
          </cell>
        </row>
      </sheetData>
      <sheetData sheetId="1727">
        <row r="1">
          <cell r="C1" t="str">
            <v>F_CODE</v>
          </cell>
        </row>
      </sheetData>
      <sheetData sheetId="1728">
        <row r="1">
          <cell r="C1" t="str">
            <v>F_CODE</v>
          </cell>
        </row>
      </sheetData>
      <sheetData sheetId="1729">
        <row r="1">
          <cell r="C1" t="str">
            <v>F_CODE</v>
          </cell>
        </row>
      </sheetData>
      <sheetData sheetId="1730">
        <row r="1">
          <cell r="C1" t="str">
            <v>F_CODE</v>
          </cell>
        </row>
      </sheetData>
      <sheetData sheetId="1731">
        <row r="1">
          <cell r="C1" t="str">
            <v>F_CODE</v>
          </cell>
        </row>
      </sheetData>
      <sheetData sheetId="1732">
        <row r="1">
          <cell r="C1" t="str">
            <v>F_CODE</v>
          </cell>
        </row>
      </sheetData>
      <sheetData sheetId="1733">
        <row r="1">
          <cell r="C1" t="str">
            <v>F_CODE</v>
          </cell>
        </row>
      </sheetData>
      <sheetData sheetId="1734">
        <row r="1">
          <cell r="C1" t="str">
            <v>F_CODE</v>
          </cell>
        </row>
      </sheetData>
      <sheetData sheetId="1735">
        <row r="1">
          <cell r="C1" t="str">
            <v>F_CODE</v>
          </cell>
        </row>
      </sheetData>
      <sheetData sheetId="1736">
        <row r="1">
          <cell r="C1" t="str">
            <v>F_CODE</v>
          </cell>
        </row>
      </sheetData>
      <sheetData sheetId="1737">
        <row r="1">
          <cell r="C1" t="str">
            <v>F_CODE</v>
          </cell>
        </row>
      </sheetData>
      <sheetData sheetId="1738">
        <row r="1">
          <cell r="C1" t="str">
            <v>F_CODE</v>
          </cell>
        </row>
      </sheetData>
      <sheetData sheetId="1739">
        <row r="1">
          <cell r="C1" t="str">
            <v>F_CODE</v>
          </cell>
        </row>
      </sheetData>
      <sheetData sheetId="1740">
        <row r="1">
          <cell r="C1" t="str">
            <v>F_CODE</v>
          </cell>
        </row>
      </sheetData>
      <sheetData sheetId="1741">
        <row r="1">
          <cell r="C1" t="str">
            <v>F_CODE</v>
          </cell>
        </row>
      </sheetData>
      <sheetData sheetId="1742">
        <row r="1">
          <cell r="C1" t="str">
            <v>F_CODE</v>
          </cell>
        </row>
      </sheetData>
      <sheetData sheetId="1743">
        <row r="1">
          <cell r="C1" t="str">
            <v>F_CODE</v>
          </cell>
        </row>
      </sheetData>
      <sheetData sheetId="1744">
        <row r="1">
          <cell r="C1" t="str">
            <v>F_CODE</v>
          </cell>
        </row>
      </sheetData>
      <sheetData sheetId="1745">
        <row r="1">
          <cell r="C1" t="str">
            <v>F_CODE</v>
          </cell>
        </row>
      </sheetData>
      <sheetData sheetId="1746"/>
      <sheetData sheetId="1747">
        <row r="1">
          <cell r="C1" t="str">
            <v>F_CODE</v>
          </cell>
        </row>
      </sheetData>
      <sheetData sheetId="1748">
        <row r="1">
          <cell r="C1" t="str">
            <v>F_CODE</v>
          </cell>
        </row>
      </sheetData>
      <sheetData sheetId="1749">
        <row r="1">
          <cell r="C1" t="str">
            <v>F_CODE</v>
          </cell>
        </row>
      </sheetData>
      <sheetData sheetId="1750">
        <row r="1">
          <cell r="C1" t="str">
            <v>F_CODE</v>
          </cell>
        </row>
      </sheetData>
      <sheetData sheetId="1751">
        <row r="1">
          <cell r="C1" t="str">
            <v>F_CODE</v>
          </cell>
        </row>
      </sheetData>
      <sheetData sheetId="1752">
        <row r="1">
          <cell r="C1" t="str">
            <v>F_CODE</v>
          </cell>
        </row>
      </sheetData>
      <sheetData sheetId="1753">
        <row r="1">
          <cell r="C1" t="str">
            <v>F_CODE</v>
          </cell>
        </row>
      </sheetData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1">
          <cell r="C1" t="str">
            <v>F_CODE</v>
          </cell>
        </row>
      </sheetData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C1" t="str">
            <v>F_CODE</v>
          </cell>
        </row>
      </sheetData>
      <sheetData sheetId="1845">
        <row r="1">
          <cell r="C1" t="str">
            <v>F_CODE</v>
          </cell>
        </row>
      </sheetData>
      <sheetData sheetId="1846">
        <row r="1">
          <cell r="C1" t="str">
            <v>F_CODE</v>
          </cell>
        </row>
      </sheetData>
      <sheetData sheetId="1847">
        <row r="1">
          <cell r="C1" t="str">
            <v>F_CODE</v>
          </cell>
        </row>
      </sheetData>
      <sheetData sheetId="1848">
        <row r="1">
          <cell r="C1" t="str">
            <v>F_CODE</v>
          </cell>
        </row>
      </sheetData>
      <sheetData sheetId="1849">
        <row r="1">
          <cell r="C1" t="str">
            <v>F_CODE</v>
          </cell>
        </row>
      </sheetData>
      <sheetData sheetId="1850">
        <row r="1">
          <cell r="C1" t="str">
            <v>F_CODE</v>
          </cell>
        </row>
      </sheetData>
      <sheetData sheetId="1851">
        <row r="1">
          <cell r="C1" t="str">
            <v>F_CODE</v>
          </cell>
        </row>
      </sheetData>
      <sheetData sheetId="1852">
        <row r="1">
          <cell r="C1" t="str">
            <v>F_CODE</v>
          </cell>
        </row>
      </sheetData>
      <sheetData sheetId="1853">
        <row r="1">
          <cell r="C1" t="str">
            <v>F_CODE</v>
          </cell>
        </row>
      </sheetData>
      <sheetData sheetId="1854">
        <row r="1">
          <cell r="C1" t="str">
            <v>F_CODE</v>
          </cell>
        </row>
      </sheetData>
      <sheetData sheetId="1855">
        <row r="1">
          <cell r="C1" t="str">
            <v>F_CODE</v>
          </cell>
        </row>
      </sheetData>
      <sheetData sheetId="1856">
        <row r="1">
          <cell r="C1" t="str">
            <v>F_CODE</v>
          </cell>
        </row>
      </sheetData>
      <sheetData sheetId="1857">
        <row r="1">
          <cell r="C1" t="str">
            <v>F_CODE</v>
          </cell>
        </row>
      </sheetData>
      <sheetData sheetId="1858">
        <row r="1">
          <cell r="C1" t="str">
            <v>F_CODE</v>
          </cell>
        </row>
      </sheetData>
      <sheetData sheetId="1859">
        <row r="1">
          <cell r="C1" t="str">
            <v>F_CODE</v>
          </cell>
        </row>
      </sheetData>
      <sheetData sheetId="1860">
        <row r="1">
          <cell r="C1" t="str">
            <v>F_CODE</v>
          </cell>
        </row>
      </sheetData>
      <sheetData sheetId="1861">
        <row r="1">
          <cell r="C1" t="str">
            <v>F_CODE</v>
          </cell>
        </row>
      </sheetData>
      <sheetData sheetId="1862">
        <row r="1">
          <cell r="C1" t="str">
            <v>F_CODE</v>
          </cell>
        </row>
      </sheetData>
      <sheetData sheetId="1863">
        <row r="1">
          <cell r="C1" t="str">
            <v>F_CODE</v>
          </cell>
        </row>
      </sheetData>
      <sheetData sheetId="1864">
        <row r="1">
          <cell r="C1" t="str">
            <v>F_CODE</v>
          </cell>
        </row>
      </sheetData>
      <sheetData sheetId="1865">
        <row r="1">
          <cell r="C1" t="str">
            <v>F_CODE</v>
          </cell>
        </row>
      </sheetData>
      <sheetData sheetId="1866">
        <row r="1">
          <cell r="C1" t="str">
            <v>F_CODE</v>
          </cell>
        </row>
      </sheetData>
      <sheetData sheetId="1867">
        <row r="1">
          <cell r="C1" t="str">
            <v>F_CODE</v>
          </cell>
        </row>
      </sheetData>
      <sheetData sheetId="1868">
        <row r="1">
          <cell r="C1" t="str">
            <v>F_CODE</v>
          </cell>
        </row>
      </sheetData>
      <sheetData sheetId="1869">
        <row r="1">
          <cell r="C1" t="str">
            <v>F_CODE</v>
          </cell>
        </row>
      </sheetData>
      <sheetData sheetId="1870">
        <row r="1">
          <cell r="C1" t="str">
            <v>F_CODE</v>
          </cell>
        </row>
      </sheetData>
      <sheetData sheetId="1871">
        <row r="1">
          <cell r="C1" t="str">
            <v>F_CODE</v>
          </cell>
        </row>
      </sheetData>
      <sheetData sheetId="1872">
        <row r="1">
          <cell r="C1" t="str">
            <v>F_CODE</v>
          </cell>
        </row>
      </sheetData>
      <sheetData sheetId="1873">
        <row r="1">
          <cell r="C1" t="str">
            <v>F_CODE</v>
          </cell>
        </row>
      </sheetData>
      <sheetData sheetId="1874">
        <row r="1">
          <cell r="C1" t="str">
            <v>F_CODE</v>
          </cell>
        </row>
      </sheetData>
      <sheetData sheetId="1875">
        <row r="1">
          <cell r="C1" t="str">
            <v>F_CODE</v>
          </cell>
        </row>
      </sheetData>
      <sheetData sheetId="1876">
        <row r="1">
          <cell r="C1" t="str">
            <v>F_CODE</v>
          </cell>
        </row>
      </sheetData>
      <sheetData sheetId="1877">
        <row r="1">
          <cell r="C1" t="str">
            <v>F_CODE</v>
          </cell>
        </row>
      </sheetData>
      <sheetData sheetId="1878">
        <row r="1">
          <cell r="C1" t="str">
            <v>F_CODE</v>
          </cell>
        </row>
      </sheetData>
      <sheetData sheetId="1879">
        <row r="1">
          <cell r="C1" t="str">
            <v>F_CODE</v>
          </cell>
        </row>
      </sheetData>
      <sheetData sheetId="1880">
        <row r="1">
          <cell r="C1" t="str">
            <v>F_CODE</v>
          </cell>
        </row>
      </sheetData>
      <sheetData sheetId="1881">
        <row r="1">
          <cell r="C1" t="str">
            <v>F_CODE</v>
          </cell>
        </row>
      </sheetData>
      <sheetData sheetId="1882">
        <row r="1">
          <cell r="C1" t="str">
            <v>F_CODE</v>
          </cell>
        </row>
      </sheetData>
      <sheetData sheetId="1883">
        <row r="1">
          <cell r="C1" t="str">
            <v>F_CODE</v>
          </cell>
        </row>
      </sheetData>
      <sheetData sheetId="1884">
        <row r="1">
          <cell r="C1" t="str">
            <v>F_CODE</v>
          </cell>
        </row>
      </sheetData>
      <sheetData sheetId="1885">
        <row r="1">
          <cell r="C1" t="str">
            <v>F_CODE</v>
          </cell>
        </row>
      </sheetData>
      <sheetData sheetId="1886">
        <row r="1">
          <cell r="C1" t="str">
            <v>F_CODE</v>
          </cell>
        </row>
      </sheetData>
      <sheetData sheetId="1887">
        <row r="1">
          <cell r="C1" t="str">
            <v>F_CODE</v>
          </cell>
        </row>
      </sheetData>
      <sheetData sheetId="1888">
        <row r="1">
          <cell r="C1" t="str">
            <v>F_CODE</v>
          </cell>
        </row>
      </sheetData>
      <sheetData sheetId="1889">
        <row r="1">
          <cell r="C1" t="str">
            <v>F_CODE</v>
          </cell>
        </row>
      </sheetData>
      <sheetData sheetId="1890">
        <row r="1">
          <cell r="C1" t="str">
            <v>F_CODE</v>
          </cell>
        </row>
      </sheetData>
      <sheetData sheetId="1891">
        <row r="1">
          <cell r="C1" t="str">
            <v>F_CODE</v>
          </cell>
        </row>
      </sheetData>
      <sheetData sheetId="1892">
        <row r="1">
          <cell r="C1" t="str">
            <v>F_CODE</v>
          </cell>
        </row>
      </sheetData>
      <sheetData sheetId="1893">
        <row r="1">
          <cell r="C1" t="str">
            <v>F_CODE</v>
          </cell>
        </row>
      </sheetData>
      <sheetData sheetId="1894"/>
      <sheetData sheetId="1895"/>
      <sheetData sheetId="1896"/>
      <sheetData sheetId="1897"/>
      <sheetData sheetId="1898"/>
      <sheetData sheetId="1899">
        <row r="1">
          <cell r="C1" t="str">
            <v>F_CODE</v>
          </cell>
        </row>
      </sheetData>
      <sheetData sheetId="1900"/>
      <sheetData sheetId="1901">
        <row r="1">
          <cell r="C1" t="str">
            <v>F_CODE</v>
          </cell>
        </row>
      </sheetData>
      <sheetData sheetId="1902">
        <row r="1">
          <cell r="C1" t="str">
            <v>F_CODE</v>
          </cell>
        </row>
      </sheetData>
      <sheetData sheetId="1903">
        <row r="1">
          <cell r="C1" t="str">
            <v>F_CODE</v>
          </cell>
        </row>
      </sheetData>
      <sheetData sheetId="1904"/>
      <sheetData sheetId="1905">
        <row r="1">
          <cell r="C1" t="str">
            <v>F_CODE</v>
          </cell>
        </row>
      </sheetData>
      <sheetData sheetId="1906">
        <row r="1">
          <cell r="C1" t="str">
            <v>F_CODE</v>
          </cell>
        </row>
      </sheetData>
      <sheetData sheetId="1907">
        <row r="1">
          <cell r="C1" t="str">
            <v>F_CODE</v>
          </cell>
        </row>
      </sheetData>
      <sheetData sheetId="1908">
        <row r="1">
          <cell r="C1" t="str">
            <v>F_CODE</v>
          </cell>
        </row>
      </sheetData>
      <sheetData sheetId="1909">
        <row r="1">
          <cell r="C1" t="str">
            <v>F_CODE</v>
          </cell>
        </row>
      </sheetData>
      <sheetData sheetId="1910">
        <row r="1">
          <cell r="C1" t="str">
            <v>F_CODE</v>
          </cell>
        </row>
      </sheetData>
      <sheetData sheetId="1911">
        <row r="1">
          <cell r="C1" t="str">
            <v>F_CODE</v>
          </cell>
        </row>
      </sheetData>
      <sheetData sheetId="1912">
        <row r="1">
          <cell r="C1" t="str">
            <v>F_CODE</v>
          </cell>
        </row>
      </sheetData>
      <sheetData sheetId="1913">
        <row r="1">
          <cell r="C1" t="str">
            <v>F_CODE</v>
          </cell>
        </row>
      </sheetData>
      <sheetData sheetId="1914">
        <row r="1">
          <cell r="C1" t="str">
            <v>F_CODE</v>
          </cell>
        </row>
      </sheetData>
      <sheetData sheetId="1915">
        <row r="1">
          <cell r="C1" t="str">
            <v>F_CODE</v>
          </cell>
        </row>
      </sheetData>
      <sheetData sheetId="1916">
        <row r="1">
          <cell r="C1" t="str">
            <v>F_CODE</v>
          </cell>
        </row>
      </sheetData>
      <sheetData sheetId="1917">
        <row r="1">
          <cell r="C1" t="str">
            <v>F_CODE</v>
          </cell>
        </row>
      </sheetData>
      <sheetData sheetId="1918">
        <row r="1">
          <cell r="C1" t="str">
            <v>F_CODE</v>
          </cell>
        </row>
      </sheetData>
      <sheetData sheetId="1919">
        <row r="1">
          <cell r="C1" t="str">
            <v>F_CODE</v>
          </cell>
        </row>
      </sheetData>
      <sheetData sheetId="1920">
        <row r="1">
          <cell r="C1" t="str">
            <v>F_CODE</v>
          </cell>
        </row>
      </sheetData>
      <sheetData sheetId="1921">
        <row r="1">
          <cell r="C1" t="str">
            <v>F_CODE</v>
          </cell>
        </row>
      </sheetData>
      <sheetData sheetId="1922">
        <row r="1">
          <cell r="C1" t="str">
            <v>F_CODE</v>
          </cell>
        </row>
      </sheetData>
      <sheetData sheetId="1923">
        <row r="1">
          <cell r="C1" t="str">
            <v>F_CODE</v>
          </cell>
        </row>
      </sheetData>
      <sheetData sheetId="1924">
        <row r="1">
          <cell r="C1" t="str">
            <v>F_CODE</v>
          </cell>
        </row>
      </sheetData>
      <sheetData sheetId="1925">
        <row r="1">
          <cell r="C1" t="str">
            <v>F_CODE</v>
          </cell>
        </row>
      </sheetData>
      <sheetData sheetId="1926">
        <row r="1">
          <cell r="C1" t="str">
            <v>F_CODE</v>
          </cell>
        </row>
      </sheetData>
      <sheetData sheetId="1927">
        <row r="1">
          <cell r="C1" t="str">
            <v>F_CODE</v>
          </cell>
        </row>
      </sheetData>
      <sheetData sheetId="1928">
        <row r="1">
          <cell r="C1" t="str">
            <v>F_CODE</v>
          </cell>
        </row>
      </sheetData>
      <sheetData sheetId="1929">
        <row r="1">
          <cell r="C1" t="str">
            <v>F_CODE</v>
          </cell>
        </row>
      </sheetData>
      <sheetData sheetId="1930">
        <row r="1">
          <cell r="C1" t="str">
            <v>F_CODE</v>
          </cell>
        </row>
      </sheetData>
      <sheetData sheetId="1931">
        <row r="1">
          <cell r="C1" t="str">
            <v>F_CODE</v>
          </cell>
        </row>
      </sheetData>
      <sheetData sheetId="1932">
        <row r="1">
          <cell r="C1" t="str">
            <v>F_CODE</v>
          </cell>
        </row>
      </sheetData>
      <sheetData sheetId="1933">
        <row r="1">
          <cell r="C1" t="str">
            <v>F_CODE</v>
          </cell>
        </row>
      </sheetData>
      <sheetData sheetId="1934">
        <row r="1">
          <cell r="C1" t="str">
            <v>F_CODE</v>
          </cell>
        </row>
      </sheetData>
      <sheetData sheetId="1935">
        <row r="1">
          <cell r="C1" t="str">
            <v>F_CODE</v>
          </cell>
        </row>
      </sheetData>
      <sheetData sheetId="1936">
        <row r="1">
          <cell r="C1" t="str">
            <v>F_CODE</v>
          </cell>
        </row>
      </sheetData>
      <sheetData sheetId="1937">
        <row r="1">
          <cell r="C1" t="str">
            <v>F_CODE</v>
          </cell>
        </row>
      </sheetData>
      <sheetData sheetId="1938">
        <row r="1">
          <cell r="C1" t="str">
            <v>F_CODE</v>
          </cell>
        </row>
      </sheetData>
      <sheetData sheetId="1939">
        <row r="1">
          <cell r="C1" t="str">
            <v>F_CODE</v>
          </cell>
        </row>
      </sheetData>
      <sheetData sheetId="1940">
        <row r="1">
          <cell r="C1" t="str">
            <v>F_CODE</v>
          </cell>
        </row>
      </sheetData>
      <sheetData sheetId="1941">
        <row r="1">
          <cell r="C1" t="str">
            <v>F_CODE</v>
          </cell>
        </row>
      </sheetData>
      <sheetData sheetId="1942">
        <row r="1">
          <cell r="C1" t="str">
            <v>F_CODE</v>
          </cell>
        </row>
      </sheetData>
      <sheetData sheetId="1943">
        <row r="1">
          <cell r="C1" t="str">
            <v>F_CODE</v>
          </cell>
        </row>
      </sheetData>
      <sheetData sheetId="1944">
        <row r="1">
          <cell r="C1" t="str">
            <v>F_CODE</v>
          </cell>
        </row>
      </sheetData>
      <sheetData sheetId="1945">
        <row r="1">
          <cell r="C1" t="str">
            <v>F_CODE</v>
          </cell>
        </row>
      </sheetData>
      <sheetData sheetId="1946">
        <row r="1">
          <cell r="C1" t="str">
            <v>F_CODE</v>
          </cell>
        </row>
      </sheetData>
      <sheetData sheetId="1947">
        <row r="1">
          <cell r="C1" t="str">
            <v>F_CODE</v>
          </cell>
        </row>
      </sheetData>
      <sheetData sheetId="1948">
        <row r="1">
          <cell r="C1" t="str">
            <v>F_CODE</v>
          </cell>
        </row>
      </sheetData>
      <sheetData sheetId="1949">
        <row r="1">
          <cell r="C1" t="str">
            <v>F_CODE</v>
          </cell>
        </row>
      </sheetData>
      <sheetData sheetId="1950">
        <row r="1">
          <cell r="C1" t="str">
            <v>F_CODE</v>
          </cell>
        </row>
      </sheetData>
      <sheetData sheetId="1951">
        <row r="1">
          <cell r="C1" t="str">
            <v>F_CODE</v>
          </cell>
        </row>
      </sheetData>
      <sheetData sheetId="1952">
        <row r="1">
          <cell r="C1" t="str">
            <v>F_CODE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>
        <row r="1">
          <cell r="C1" t="str">
            <v>F_CODE</v>
          </cell>
        </row>
      </sheetData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 refreshError="1"/>
      <sheetData sheetId="2426" refreshError="1"/>
      <sheetData sheetId="2427" refreshError="1"/>
      <sheetData sheetId="2428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무,재료"/>
      <sheetName val="노임,재료비"/>
      <sheetName val="안정검토(온1)"/>
      <sheetName val="철집"/>
    </sheetNames>
    <sheetDataSet>
      <sheetData sheetId="0">
        <row r="5">
          <cell r="E5">
            <v>1300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목"/>
      <sheetName val="배수및구조물공"/>
      <sheetName val="포장공"/>
      <sheetName val="부대공 (4)"/>
      <sheetName val="부대공"/>
      <sheetName val="1"/>
      <sheetName val="목차"/>
      <sheetName val="노임,재료비"/>
      <sheetName val="노무,재료"/>
      <sheetName val="상 부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M2">
            <v>200000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물량집계표"/>
      <sheetName val="도로총"/>
      <sheetName val="건설기계단가"/>
      <sheetName val="조건적용"/>
      <sheetName val="도자거리"/>
      <sheetName val="운반자료"/>
      <sheetName val="시간당사용료"/>
      <sheetName val="중기시간당목록표"/>
      <sheetName val="노임단가"/>
      <sheetName val="운반단가산출"/>
      <sheetName val="운반단가집계표 "/>
      <sheetName val="중기대수"/>
      <sheetName val="시험비"/>
      <sheetName val="인원산출"/>
      <sheetName val="단가산출"/>
      <sheetName val="단가집계표"/>
      <sheetName val="자재단가"/>
      <sheetName val="Sheet3"/>
      <sheetName val="개거산출내역"/>
      <sheetName val="노무,재료"/>
      <sheetName val="노임,재료비"/>
      <sheetName val="강교(Sub)"/>
      <sheetName val="일반토공견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개거산출내역"/>
      <sheetName val="노무,재료"/>
      <sheetName val="99노임기준"/>
      <sheetName val="단가대비표"/>
      <sheetName val="일위대가"/>
      <sheetName val="식재"/>
      <sheetName val="구조물철거타공정이월"/>
      <sheetName val="9509"/>
      <sheetName val="역보기계"/>
      <sheetName val="노무비"/>
      <sheetName val="단가"/>
      <sheetName val="단가일람"/>
      <sheetName val="조경일람"/>
      <sheetName val="00노임기준"/>
      <sheetName val="상 부"/>
      <sheetName val="SORCE1"/>
      <sheetName val="기초일위"/>
      <sheetName val="시설일위"/>
      <sheetName val="조명일위"/>
      <sheetName val="단위수량"/>
      <sheetName val="개비온집계"/>
      <sheetName val="개비온 단위"/>
      <sheetName val="설계예산서"/>
      <sheetName val="준공조서"/>
      <sheetName val="공사준공계"/>
      <sheetName val="준공검사보고서"/>
      <sheetName val="시설물"/>
      <sheetName val="식재출력용"/>
      <sheetName val="유지관리"/>
      <sheetName val="단가조사"/>
      <sheetName val="토공"/>
      <sheetName val="중기사용료"/>
      <sheetName val="#REF"/>
      <sheetName val="명세서"/>
      <sheetName val="터파기및재료"/>
      <sheetName val="교대시점"/>
      <sheetName val="Front"/>
      <sheetName val="wall"/>
      <sheetName val="정공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호안공수량집계"/>
      <sheetName val="토공집계"/>
      <sheetName val="토적표"/>
      <sheetName val="시멘골재"/>
      <sheetName val="자재총괄"/>
      <sheetName val="수량집계표"/>
      <sheetName val="부체도로토적표"/>
      <sheetName val="1통구체"/>
      <sheetName val="1통유입날개"/>
      <sheetName val="옹벽터파기수량"/>
      <sheetName val="1통유입날토공"/>
      <sheetName val="1통유출날개"/>
      <sheetName val="도수로"/>
      <sheetName val="1배수관"/>
      <sheetName val="구조물공집계"/>
      <sheetName val="옹벽공수량집계"/>
      <sheetName val="1통수집"/>
      <sheetName val="역T형집계"/>
      <sheetName val="옹벽명세"/>
      <sheetName val="역T형단량(5.0)"/>
      <sheetName val="Sheet2"/>
      <sheetName val="Sheet3"/>
      <sheetName val="구조물철거"/>
      <sheetName val="구조물철거명세"/>
      <sheetName val="석축헐기"/>
      <sheetName val="날개벽"/>
      <sheetName val="계단"/>
      <sheetName val="돌망태"/>
      <sheetName val="암거"/>
      <sheetName val="#REF"/>
      <sheetName val="자재집계표"/>
      <sheetName val="습지수량집계표"/>
      <sheetName val="구조물공수집"/>
      <sheetName val="관리도로수집"/>
      <sheetName val="관리도로단수(1)"/>
      <sheetName val="관리도로단수(2)"/>
      <sheetName val="수로제방단수(1)"/>
      <sheetName val="습지관찰지수량산출"/>
      <sheetName val="조류관찰지수량산출"/>
      <sheetName val="침강지및 관리도로수량집계"/>
      <sheetName val="침강지A및 관리도로"/>
      <sheetName val="침강지B및 관리도로"/>
      <sheetName val="산화지 수량집계"/>
      <sheetName val="산화지 수량산출"/>
      <sheetName val="무토양인공수집"/>
      <sheetName val="무토양인공수산"/>
      <sheetName val="무토양인공토공"/>
      <sheetName val="연결관수량집계"/>
      <sheetName val="취수구~침강지 A 수량집계"/>
      <sheetName val="취수구~침강지A 연결관 수량산출(1)"/>
      <sheetName val="취수구~침강지A 연결관 수량산출(2)"/>
      <sheetName val="취수구~무토양 수량집계표"/>
      <sheetName val="취수구~무토양 수량산출"/>
      <sheetName val="취수구~갈대지 수량집계표"/>
      <sheetName val="취수구~갈대지 연결관 수량산출"/>
      <sheetName val="취수구~침강지B 수량집계표"/>
      <sheetName val="취수구~침강지B 수량산출"/>
      <sheetName val="취수관수량집계"/>
      <sheetName val="취수관 수량산출"/>
      <sheetName val="날개벽수집"/>
      <sheetName val="날개벽단위수량산출"/>
      <sheetName val="취수보수집"/>
      <sheetName val="취수보1수량산출(1)"/>
      <sheetName val="취수보2수량산출(2)"/>
      <sheetName val="취수보3수량산출(3)"/>
      <sheetName val="취수보4수량산출(4)"/>
      <sheetName val="취수보5수량산출(5)"/>
      <sheetName val="취수구수집"/>
      <sheetName val="취수구단수(1)"/>
      <sheetName val="취수구단수 (2)"/>
      <sheetName val="집수정집계"/>
      <sheetName val="집수정단량(1)"/>
      <sheetName val="집수정단량(2)"/>
      <sheetName val="목교수량집계표"/>
      <sheetName val="목교1 수량산출"/>
      <sheetName val="목교2 수량산출"/>
      <sheetName val="목교3 수량산출"/>
      <sheetName val="목교4 수량산출"/>
      <sheetName val="목교5 수량산출"/>
      <sheetName val="조망대수량집계"/>
      <sheetName val="조망대수량산출"/>
      <sheetName val="표지판집계"/>
      <sheetName val="표지판산출"/>
      <sheetName val="노임단가"/>
      <sheetName val="설계기준"/>
      <sheetName val="내역1"/>
      <sheetName val="배수공수집"/>
      <sheetName val="8.석축단위(H=1.5M)"/>
      <sheetName val="역T형교대(말뚝기초)"/>
      <sheetName val="안정검토(온1)"/>
      <sheetName val="수량산출"/>
      <sheetName val="99노임기준"/>
      <sheetName val="일위대가"/>
      <sheetName val="단가대비표"/>
      <sheetName val="PAC"/>
      <sheetName val="공사개요"/>
      <sheetName val="개비온집계"/>
      <sheetName val="개비온 단위"/>
      <sheetName val="Front"/>
      <sheetName val="wall"/>
      <sheetName val="DATE"/>
      <sheetName val="서호교하류좌안제"/>
      <sheetName val="수량산출(음암)"/>
      <sheetName val="시설물"/>
      <sheetName val="식재출력용"/>
      <sheetName val="유지관리"/>
      <sheetName val="말뚝지지력산정"/>
      <sheetName val="개요"/>
      <sheetName val="기안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상 부"/>
      <sheetName val="H-PILE수량집계"/>
      <sheetName val="정공공사"/>
      <sheetName val="설계명세서"/>
      <sheetName val="개거산출내역"/>
      <sheetName val="관급자재대"/>
      <sheetName val="대창(함평)"/>
      <sheetName val="대창(장성)"/>
      <sheetName val="대창(함평)-창열"/>
      <sheetName val="돌담교 상부수량"/>
      <sheetName val="pier-1"/>
      <sheetName val="날개벽수량표"/>
      <sheetName val="포장공자재집계표"/>
      <sheetName val="인건비"/>
      <sheetName val="데이타"/>
      <sheetName val="식재인부"/>
      <sheetName val="시설물일위"/>
      <sheetName val="가설공사"/>
      <sheetName val="단가결정"/>
      <sheetName val="내역아"/>
      <sheetName val="울타리"/>
      <sheetName val="강교(Sub)"/>
      <sheetName val="일반토공견적"/>
      <sheetName val="앵커구조계산"/>
      <sheetName val="총괄내역서"/>
      <sheetName val="명세서"/>
      <sheetName val="조명시설"/>
      <sheetName val="COPING"/>
      <sheetName val="ABUT수량-A1"/>
      <sheetName val="원가계산서구조조정"/>
      <sheetName val="SLAB&quot;1&quot;"/>
      <sheetName val="노무비"/>
      <sheetName val="노임"/>
      <sheetName val="운동장 (2)"/>
      <sheetName val="옹벽"/>
      <sheetName val="원가계산서"/>
      <sheetName val="3련 BOX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명"/>
      <sheetName val="기계명"/>
      <sheetName val="전기명"/>
      <sheetName val="토목명"/>
      <sheetName val="단가"/>
      <sheetName val="토적표"/>
      <sheetName val="Sheet1"/>
      <sheetName val="Sheet2"/>
      <sheetName val="Sheet3"/>
      <sheetName val="교각1"/>
      <sheetName val="DATE"/>
      <sheetName val="BID"/>
      <sheetName val="가격조사서"/>
      <sheetName val="철거산출근거"/>
      <sheetName val="반중력식옹벽"/>
      <sheetName val="진주방향"/>
      <sheetName val="IGI-SU"/>
      <sheetName val="면간거리&amp;사거리"/>
      <sheetName val="전기"/>
      <sheetName val="노임단가"/>
      <sheetName val="일위대가표"/>
      <sheetName val="단가(자재)"/>
      <sheetName val="단가(노임)"/>
      <sheetName val="기초목록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건축내역서"/>
      <sheetName val="설비내역서"/>
      <sheetName val="전기내역서"/>
      <sheetName val="집계표"/>
      <sheetName val="내역서 제출"/>
      <sheetName val="개거산출내역"/>
      <sheetName val="기초단가"/>
      <sheetName val="안정검토(온1)"/>
      <sheetName val="산출근거표 (유도등)"/>
      <sheetName val="경산"/>
      <sheetName val="#REF"/>
      <sheetName val="상수도토공집계표"/>
      <sheetName val="02상노임"/>
      <sheetName val="VXXXXX"/>
      <sheetName val="관급자재"/>
      <sheetName val="사급자재"/>
      <sheetName val="포장총괄집계(1~4)"/>
      <sheetName val="포장집계(1)"/>
      <sheetName val="포장단위(1)"/>
      <sheetName val="진입로현황(1)"/>
      <sheetName val="진입로단위(1)"/>
      <sheetName val="포장집계 (2)"/>
      <sheetName val="포장단위(2)"/>
      <sheetName val="포장집계 (3)"/>
      <sheetName val="포장단위(3)"/>
      <sheetName val="진입로현황(3)"/>
      <sheetName val="진입로단위(3)"/>
      <sheetName val="포장집계 (4)"/>
      <sheetName val="포장단위(4)"/>
      <sheetName val="진입로현황(4)"/>
      <sheetName val="진입로단위(4)"/>
      <sheetName val="단가목록"/>
      <sheetName val="견적단가"/>
      <sheetName val="일위대가"/>
      <sheetName val="경  비 "/>
      <sheetName val="노무비"/>
      <sheetName val="재료비"/>
      <sheetName val="단가대비표"/>
      <sheetName val="99노임기준"/>
      <sheetName val="수량산출"/>
      <sheetName val="노무비단가"/>
      <sheetName val="내역서1999.8최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군남내역서"/>
      <sheetName val="건축명"/>
      <sheetName val="기계명"/>
      <sheetName val="전기명"/>
      <sheetName val="토목명"/>
      <sheetName val="토적표"/>
      <sheetName val="개거산출내역"/>
      <sheetName val="물가시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input"/>
      <sheetName val="제원.설계조건"/>
      <sheetName val="하중계산"/>
      <sheetName val="모델링"/>
      <sheetName val="하중조합"/>
      <sheetName val="SD30"/>
      <sheetName val="COBEL1"/>
      <sheetName val="COBEL2"/>
      <sheetName val="장단주(교축직각)"/>
      <sheetName val="장단주(교축)"/>
      <sheetName val="기초단면력산정"/>
      <sheetName val="저판설계"/>
      <sheetName val="SD30 (2)"/>
      <sheetName val="SHOE"/>
      <sheetName val="지지력계수"/>
      <sheetName val="안정검토1"/>
      <sheetName val="안정검토2"/>
      <sheetName val="PILE 검토"/>
      <sheetName val="기초안정검토용하중"/>
      <sheetName val="사통"/>
      <sheetName val="14P-PI"/>
      <sheetName val="일위대가"/>
      <sheetName val="공구원가계산"/>
      <sheetName val="통합"/>
      <sheetName val="군남내역서"/>
      <sheetName val="DATE"/>
      <sheetName val="단가비교표"/>
      <sheetName val="#REF"/>
      <sheetName val="COPING"/>
      <sheetName val="총괄"/>
      <sheetName val="설비"/>
      <sheetName val="계수시트"/>
      <sheetName val="노임단가"/>
      <sheetName val="1호인버트수량"/>
      <sheetName val="시설물"/>
      <sheetName val="식재출력용"/>
      <sheetName val="식재"/>
      <sheetName val="유지관리"/>
      <sheetName val="단가"/>
      <sheetName val="9902"/>
      <sheetName val="평가데이터"/>
      <sheetName val="진주방향"/>
      <sheetName val="간선계산"/>
      <sheetName val="관급자재"/>
      <sheetName val="변경관급자재"/>
      <sheetName val="공사원가계산서 "/>
      <sheetName val="토공(우물통,기타) "/>
      <sheetName val="기초자료입력"/>
      <sheetName val="가공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시중노임단가"/>
      <sheetName val="인건비 "/>
      <sheetName val="공종목록표"/>
      <sheetName val="원가계산서 "/>
      <sheetName val="기계경비(시간당)"/>
      <sheetName val="램머"/>
      <sheetName val="안정검토(온1)"/>
      <sheetName val="공사관리대장"/>
      <sheetName val="GAEYO"/>
      <sheetName val="데이타"/>
      <sheetName val="내역서"/>
      <sheetName val="물집"/>
      <sheetName val="설계명세서"/>
      <sheetName val="자료입력"/>
      <sheetName val="표지"/>
      <sheetName val="공조기"/>
      <sheetName val="01"/>
      <sheetName val="8.PILE  (돌출)"/>
      <sheetName val="내역서01"/>
      <sheetName val="내역"/>
      <sheetName val="토목공사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"/>
      <sheetName val="슬래브"/>
      <sheetName val="사통"/>
      <sheetName val="내역서1999.8최종"/>
      <sheetName val="계수시트"/>
      <sheetName val="98전체ny"/>
      <sheetName val="단가"/>
      <sheetName val="시설물"/>
      <sheetName val="식재출력용"/>
      <sheetName val="식재"/>
      <sheetName val="유지관리"/>
      <sheetName val="Macro(전기)"/>
      <sheetName val="견적의뢰"/>
      <sheetName val="인건비 "/>
      <sheetName val="투찰금액"/>
      <sheetName val="교사기준면적(중)"/>
      <sheetName val="토사(PE)"/>
      <sheetName val="토공(우물통,기타) "/>
      <sheetName val="토적표"/>
      <sheetName val="내역서"/>
      <sheetName val="관급자재"/>
      <sheetName val="변경관급자재"/>
      <sheetName val="일위대가"/>
      <sheetName val="노임단가"/>
      <sheetName val="설비"/>
      <sheetName val="설계예시"/>
      <sheetName val="2. 공원조도"/>
      <sheetName val="파일의이용"/>
      <sheetName val="노임이"/>
      <sheetName val="현장관리비"/>
      <sheetName val="설계내역서"/>
      <sheetName val="내역서01"/>
      <sheetName val="9902"/>
      <sheetName val="맨홀수량산출(A-LINE)"/>
      <sheetName val="석축설면"/>
      <sheetName val="법면단"/>
      <sheetName val="평가데이터"/>
      <sheetName val="청천내"/>
      <sheetName val="DATE"/>
      <sheetName val="2@ BOX"/>
      <sheetName val="A1-DATA"/>
      <sheetName val="단면"/>
      <sheetName val="상호참고자료"/>
      <sheetName val="발주처자료입력"/>
      <sheetName val="하자보증자료"/>
      <sheetName val="기초자료입력"/>
      <sheetName val="설계명세서"/>
      <sheetName val="효성CB 1P기초"/>
      <sheetName val="공구원가계산"/>
      <sheetName val="산출금액내역"/>
      <sheetName val="실행간접비용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토공"/>
      <sheetName val="슬래브"/>
      <sheetName val="사통"/>
      <sheetName val="군남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토공"/>
      <sheetName val="연결임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단가99년"/>
      <sheetName val="99년도9월"/>
      <sheetName val="2000년1월"/>
      <sheetName val="자재단가2000"/>
      <sheetName val="수문일위2000 "/>
      <sheetName val="Sheet1"/>
      <sheetName val="재료비"/>
      <sheetName val="비상비"/>
      <sheetName val="총괄"/>
      <sheetName val="현산잡철"/>
      <sheetName val="부안일위"/>
      <sheetName val="노임단가"/>
      <sheetName val="토공"/>
      <sheetName val="DATE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단가비교표"/>
      <sheetName val="부안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횡배수관"/>
      <sheetName val="98수문일위"/>
      <sheetName val="반중력식옹벽"/>
      <sheetName val="단가비교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교대수량집계"/>
      <sheetName val="교대철근집계"/>
      <sheetName val="교대시점"/>
      <sheetName val="교대종점"/>
      <sheetName val="보호공토공"/>
      <sheetName val="보호공토공 (2)"/>
      <sheetName val="비탈면보호공수량산출"/>
      <sheetName val="횡배수관"/>
      <sheetName val="상 부"/>
      <sheetName val="기초일위"/>
      <sheetName val="시설일위"/>
      <sheetName val="조명일위"/>
      <sheetName val="진주방향"/>
      <sheetName val="마산방향"/>
      <sheetName val="마산방향철근집계"/>
      <sheetName val="일위대가표"/>
      <sheetName val="단가비교표"/>
      <sheetName val="DATA"/>
      <sheetName val="산수배수"/>
      <sheetName val="골재산출"/>
      <sheetName val="가도공"/>
      <sheetName val="EP0618"/>
      <sheetName val="말고개터널조명전압강하"/>
      <sheetName val="수량산출"/>
      <sheetName val="단가"/>
      <sheetName val="용산1(해보)"/>
      <sheetName val="수목데이타 "/>
      <sheetName val="(4-2)열관류값-2"/>
      <sheetName val="일위대가목차"/>
      <sheetName val="배수공1"/>
      <sheetName val="tggwan(mac)"/>
      <sheetName val="우각부보강"/>
      <sheetName val="DATE"/>
      <sheetName val="SORCE1"/>
      <sheetName val="우수공"/>
      <sheetName val="슬래브(유곡)"/>
      <sheetName val="원형1호맨홀토공수량"/>
      <sheetName val="기기리스트"/>
      <sheetName val="일위대가"/>
      <sheetName val="배선DATA"/>
      <sheetName val="토공"/>
      <sheetName val="산출근거"/>
      <sheetName val="실행내역 "/>
      <sheetName val="터파기및재료"/>
      <sheetName val="1.설계조건"/>
      <sheetName val="(A)내역서"/>
      <sheetName val="교대"/>
      <sheetName val="현장관리비"/>
      <sheetName val="공사요율"/>
      <sheetName val="96노임기준"/>
      <sheetName val="자료"/>
      <sheetName val="발주설계서(당초)"/>
      <sheetName val="내역서"/>
      <sheetName val="JOIN(2span)"/>
      <sheetName val="바닥판"/>
      <sheetName val="주빔의 설계"/>
      <sheetName val="철근량산정및사용성검토"/>
      <sheetName val="입력DATA"/>
      <sheetName val="설계기준"/>
      <sheetName val="내역1"/>
      <sheetName val="단위중량"/>
      <sheetName val="XL4Poppy"/>
      <sheetName val="입찰안"/>
      <sheetName val="횡배수관토공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공종별 총괄표"/>
      <sheetName val="1.내역서"/>
      <sheetName val="관급자재대"/>
      <sheetName val="환율 및 인건비(중기)"/>
      <sheetName val="중기사용료 목록표"/>
      <sheetName val="2.중기사용료"/>
      <sheetName val="단가산출서 목록표"/>
      <sheetName val="4.단가산출서"/>
      <sheetName val="일반자재단가표"/>
      <sheetName val="관급자재단가표"/>
      <sheetName val="Macro1"/>
      <sheetName val="Macro2"/>
      <sheetName val="Module1"/>
      <sheetName val="Macro3"/>
      <sheetName val="Macro4"/>
      <sheetName val="Macro5"/>
      <sheetName val="단가비교표"/>
      <sheetName val="비탈면보호공수량산출"/>
      <sheetName val="횡배수관"/>
      <sheetName val="물가대비표"/>
      <sheetName val="요율"/>
      <sheetName val="#REF"/>
      <sheetName val="노임단가"/>
      <sheetName val="상-교대(A1-A2)"/>
      <sheetName val="내역서(삼호)"/>
      <sheetName val="b_balju_cho"/>
      <sheetName val="단가"/>
      <sheetName val="2.가설공사"/>
      <sheetName val="토공"/>
      <sheetName val="DATE"/>
      <sheetName val="48단가"/>
      <sheetName val="Mc1"/>
      <sheetName val="산근목록"/>
      <sheetName val="강원대학교 향토학사-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단가산출서외곽선 (L)</v>
          </cell>
        </row>
      </sheetData>
      <sheetData sheetId="12">
        <row r="1">
          <cell r="B1" t="str">
            <v>매크로2</v>
          </cell>
        </row>
      </sheetData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Macro1"/>
      <sheetName val="Macro2"/>
      <sheetName val="DATE"/>
      <sheetName val="물가대비표"/>
      <sheetName val="요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반부"/>
      <sheetName val="가감속(양보유) "/>
      <sheetName val="기타도색"/>
      <sheetName val="좌회전포켓"/>
      <sheetName val="차선도색(간지)"/>
      <sheetName val="차선도색수량집계표"/>
      <sheetName val="일반부차선도색수량집계표"/>
      <sheetName val="일반구간설치현황"/>
      <sheetName val="일반부 단위수량"/>
      <sheetName val="가감속차로차선도색집계표"/>
      <sheetName val="가감속차로설치현황"/>
      <sheetName val="가감속차로 수량산출(양보표시유) "/>
      <sheetName val="가감속차로 수량산출(양보표시무)"/>
      <sheetName val="가감속차로 수량산출(중간부무)"/>
      <sheetName val="가감속차로 수량산출(중간,표준구간무)"/>
      <sheetName val="영업소차선도색수량집계표"/>
      <sheetName val="영업소차선도색수량산출"/>
      <sheetName val="영업소차선도색단위수량"/>
      <sheetName val="기타차선도색수량집계표"/>
      <sheetName val="기타차선도색 수량산출"/>
      <sheetName val="기타차선도색"/>
      <sheetName val="통합"/>
      <sheetName val="Mc1"/>
      <sheetName val="비탈면보호공수량산출"/>
      <sheetName val="간지 "/>
      <sheetName val="대로 1-2호선 차선도색 수량집계표"/>
      <sheetName val="차선도색"/>
      <sheetName val="차선도색단위수량 "/>
      <sheetName val="변화구간차선도색수량집계"/>
      <sheetName val="변화구간단위수량"/>
      <sheetName val="접속도로부"/>
      <sheetName val="횡단보도현황"/>
      <sheetName val="노면표시수량집계"/>
      <sheetName val="노면표시 설치현황"/>
      <sheetName val="진행방향표시단위수량"/>
      <sheetName val="노면표시표준도"/>
      <sheetName val="차선도색현황"/>
      <sheetName val="간지 (2)"/>
      <sheetName val="차선도색 총수량집계표"/>
      <sheetName val="차선도색 총수량집계표 (2)"/>
      <sheetName val="일반구간차선도색 수량집계"/>
      <sheetName val="접속부"/>
      <sheetName val="간지(5.04)"/>
      <sheetName val="가드레일설치현황"/>
      <sheetName val="간지-중분대"/>
      <sheetName val="중분대가드레일수량집계표"/>
      <sheetName val="중분대가드레일설치현황"/>
      <sheetName val="간지(5.05)"/>
      <sheetName val="차로변경금지봉"/>
      <sheetName val="간지(5.06)"/>
      <sheetName val="방음벽수량집계표"/>
      <sheetName val="방음벽공제수량"/>
      <sheetName val="방음벽기초수량집계표"/>
      <sheetName val="방음벽설치현황"/>
      <sheetName val="방음벽기초산출근거"/>
      <sheetName val="간지(5.07)"/>
      <sheetName val="가설방음판널"/>
      <sheetName val="간지(5.08)"/>
      <sheetName val="미끄럼방지포장"/>
      <sheetName val="간지(5.09)"/>
      <sheetName val="충격흡수시설"/>
      <sheetName val="광로 내역서적용수량"/>
      <sheetName val="포장자재집계"/>
      <sheetName val="포장공재료산출"/>
      <sheetName val="총수량집계표"/>
      <sheetName val="이기수량"/>
      <sheetName val="일반부수량집계"/>
      <sheetName val="일반부포장현황"/>
      <sheetName val="포장단위수량"/>
      <sheetName val="노견부수량집계"/>
      <sheetName val="노견부포장현황"/>
      <sheetName val="노견부단위수량"/>
      <sheetName val="서호교차로수량집계표"/>
      <sheetName val="진입로구간수량집계표"/>
      <sheetName val="가도공"/>
      <sheetName val="Sheet4"/>
      <sheetName val="시설물기초"/>
      <sheetName val="Y-WORK"/>
      <sheetName val="철거산출근거"/>
      <sheetName val="IC중분대"/>
      <sheetName val="토량1-1"/>
      <sheetName val="상세내역,전력산출서"/>
      <sheetName val="49단가"/>
      <sheetName val="집수정단위수량 "/>
      <sheetName val="진주방향"/>
      <sheetName val="마산방향"/>
      <sheetName val="마산방향철근집계"/>
      <sheetName val="NAI"/>
      <sheetName val="차 선 도 색"/>
      <sheetName val="차선도색 수량집계표"/>
      <sheetName val=" 일반부집계표"/>
      <sheetName val="연장"/>
      <sheetName val="안전지대 차선도색 수량집계표"/>
      <sheetName val="안전지대 면적수량"/>
      <sheetName val="RAMP부  차선도색 수량집계표"/>
      <sheetName val="RAMP부 차선도색"/>
      <sheetName val="가각부 및 유도선 수량집계표"/>
      <sheetName val="가각부 및 안내선 수량"/>
      <sheetName val="방향 노면표지 수량집계표"/>
      <sheetName val="방향표지설치현황"/>
      <sheetName val="방향표지"/>
      <sheetName val="정지선  설치현황"/>
      <sheetName val="횡단보도연장현황"/>
      <sheetName val="횡단보도"/>
      <sheetName val="임시차선도색집계"/>
      <sheetName val="임시연장"/>
      <sheetName val="임시단위"/>
      <sheetName val="부대내역"/>
      <sheetName val="설계명세"/>
      <sheetName val="금액내역서"/>
      <sheetName val="전선 및 전선관"/>
      <sheetName val="Sheet3"/>
      <sheetName val="발주처로고변경"/>
      <sheetName val="용산1(해보)"/>
      <sheetName val="단가비교표"/>
      <sheetName val="건공실"/>
      <sheetName val="INCODE"/>
      <sheetName val="코드표"/>
      <sheetName val="입력메뉴"/>
      <sheetName val="자재코드"/>
      <sheetName val="수량산출"/>
      <sheetName val="토적표"/>
      <sheetName val="기둥(원형)"/>
      <sheetName val="기초공"/>
      <sheetName val="N賃率-職"/>
      <sheetName val="단 가 표(인쇄)"/>
      <sheetName val="경산"/>
      <sheetName val="토목검측서"/>
      <sheetName val="날개벽수량표"/>
      <sheetName val="재료비내역서"/>
      <sheetName val="횡배수관"/>
      <sheetName val="기초자료입력"/>
      <sheetName val="차액보증"/>
      <sheetName val="1안"/>
      <sheetName val="데리네이타현황"/>
      <sheetName val="터파기및재료"/>
      <sheetName val="교각토공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단가99년"/>
      <sheetName val="99년도9월"/>
      <sheetName val="2000년1월"/>
      <sheetName val="자재단가2000"/>
      <sheetName val="수문일위2000 "/>
      <sheetName val="Sheet1"/>
      <sheetName val="재료비"/>
      <sheetName val="비상비"/>
      <sheetName val="총괄"/>
      <sheetName val="현산잡철"/>
      <sheetName val="내역서(삼호)"/>
      <sheetName val="Mc1"/>
      <sheetName val="통합"/>
      <sheetName val="철거산출근거"/>
      <sheetName val="단가비교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4-BOQ"/>
      <sheetName val="내역서(삼호)"/>
      <sheetName val="표지 (2)"/>
      <sheetName val="일위대가"/>
      <sheetName val="내역(설계)"/>
      <sheetName val="건축명"/>
      <sheetName val="기계명"/>
      <sheetName val="전기명"/>
      <sheetName val="토목명"/>
      <sheetName val="건축공사실행"/>
      <sheetName val="Macro3"/>
      <sheetName val="통합"/>
      <sheetName val="철거산출근거"/>
      <sheetName val="고분전시관"/>
      <sheetName val="Baby일위대가"/>
      <sheetName val="슬래브(유곡)"/>
      <sheetName val="guard(mac)"/>
      <sheetName val="직노"/>
      <sheetName val="안정검토(온1)"/>
      <sheetName val="공통가설"/>
      <sheetName val="건축원가"/>
      <sheetName val="을지"/>
      <sheetName val="건축"/>
      <sheetName val=""/>
      <sheetName val="C.배수관공"/>
      <sheetName val="터파기및재료"/>
      <sheetName val="일위대가(가설)"/>
      <sheetName val="49-119"/>
      <sheetName val="노무비단가"/>
      <sheetName val="__________________________DAE_2"/>
      <sheetName val="기초자료입력"/>
      <sheetName val="유림골조"/>
    </sheetNames>
    <definedNames>
      <definedName name="매크로11"/>
      <definedName name="매크로4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#REF"/>
      <sheetName val="내역서(삼호)"/>
      <sheetName val="역보기계"/>
      <sheetName val="Macr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용산3(영광)"/>
      <sheetName val="#REF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내역서"/>
      <sheetName val="Sheet1"/>
      <sheetName val="반중력옹벽토공"/>
      <sheetName val="철거집계"/>
      <sheetName val="폐기물처리"/>
      <sheetName val="유동표"/>
      <sheetName val="반중력옹벽깨기"/>
      <sheetName val="반중력옹벽깨기 (2)"/>
      <sheetName val="단가목록"/>
      <sheetName val="단면설계"/>
      <sheetName val="안정검토"/>
      <sheetName val="#REF"/>
      <sheetName val="용산3(영광)"/>
      <sheetName val="상 부"/>
      <sheetName val="대가목록"/>
      <sheetName val="표지1"/>
      <sheetName val="I一般比"/>
      <sheetName val="인건비"/>
      <sheetName val="시공자료"/>
      <sheetName val="노무비"/>
      <sheetName val="문산"/>
      <sheetName val="노임"/>
      <sheetName val="건축토목내역"/>
      <sheetName val="PAC"/>
      <sheetName val="공통가설"/>
      <sheetName val="대창(장성)"/>
      <sheetName val="투찰금액"/>
      <sheetName val="건축"/>
      <sheetName val="토공(3공구)"/>
      <sheetName val="DATE"/>
      <sheetName val="관경별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토목데이타"/>
      <sheetName val="설계자료"/>
      <sheetName val="기계공사비"/>
      <sheetName val="단가"/>
      <sheetName val="화해(함평)"/>
      <sheetName val="화해(장성)"/>
      <sheetName val="노임"/>
      <sheetName val="용산3(영광)"/>
      <sheetName val="단가목록"/>
      <sheetName val="Sheet3"/>
      <sheetName val="단가비교표"/>
      <sheetName val="인건비"/>
      <sheetName val="SULKEA"/>
      <sheetName val="노무비단가"/>
      <sheetName val="시설물일위"/>
      <sheetName val="광산내역"/>
      <sheetName val="기계공사"/>
      <sheetName val="밭기반97"/>
      <sheetName val="Sheet1 (2)"/>
      <sheetName val="교각1"/>
      <sheetName val="#REF"/>
      <sheetName val="지급자재"/>
      <sheetName val="내역"/>
      <sheetName val="터파기및재료"/>
      <sheetName val="을지"/>
      <sheetName val="수공기"/>
      <sheetName val="중기"/>
      <sheetName val="일위대가"/>
      <sheetName val="수량산출1"/>
      <sheetName val="자재단가표"/>
      <sheetName val="부안일위"/>
      <sheetName val="0"/>
      <sheetName val="노임적용"/>
      <sheetName val="96보완계획7.12"/>
      <sheetName val="1공구"/>
      <sheetName val="단위가격"/>
      <sheetName val="단가보완"/>
      <sheetName val="신축이음"/>
      <sheetName val="샤워실위생"/>
      <sheetName val="교대(A1)"/>
      <sheetName val="Sheet1"/>
      <sheetName val="L_RPTB02_01"/>
      <sheetName val="개거호형별수량"/>
      <sheetName val="C.배수관공"/>
      <sheetName val="집계표"/>
      <sheetName val="DANGA"/>
      <sheetName val="목차"/>
      <sheetName val="98NS-N"/>
      <sheetName val="노임단가"/>
      <sheetName val="자재"/>
      <sheetName val="단가일람"/>
      <sheetName val="조경일람"/>
      <sheetName val="70%"/>
      <sheetName val="상행-교대(A1)"/>
      <sheetName val="차도부연장현황"/>
      <sheetName val="준검 내역서"/>
      <sheetName val="기본단가표"/>
      <sheetName val="I一般比"/>
      <sheetName val="ABUT수량-A1"/>
      <sheetName val="수지예산"/>
      <sheetName val="내역서"/>
      <sheetName val="신천3호용수로"/>
      <sheetName val="배수로집계"/>
      <sheetName val="용수로집계"/>
      <sheetName val="위치 및 제원표"/>
      <sheetName val="일위"/>
      <sheetName val="날개벽수량표"/>
      <sheetName val="안정검토"/>
      <sheetName val="단면설계"/>
      <sheetName val="약전설비"/>
      <sheetName val="N賃率-職"/>
      <sheetName val="새공통"/>
      <sheetName val="위치조서"/>
      <sheetName val="공통가설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노무비단가"/>
      <sheetName val="단가비교표"/>
      <sheetName val="화해(함평)"/>
      <sheetName val="화해(장성)"/>
      <sheetName val="단가목록"/>
      <sheetName val="약전설비"/>
      <sheetName val="수량산출1"/>
      <sheetName val="일위대가"/>
      <sheetName val="자재단가표"/>
      <sheetName val="시설물일위"/>
      <sheetName val="인건비"/>
      <sheetName val="집계표"/>
      <sheetName val="종배수관"/>
      <sheetName val="노임"/>
      <sheetName val="노임단가"/>
      <sheetName val="guard(mac)"/>
      <sheetName val="tggwan(mac)"/>
      <sheetName val="박기사-3.구조물공(석축)"/>
      <sheetName val="Sheet1"/>
      <sheetName val="#REF"/>
      <sheetName val="N賃率-職"/>
      <sheetName val="부안일위"/>
      <sheetName val="1SGATE97"/>
      <sheetName val="단위가격"/>
      <sheetName val="가도공"/>
      <sheetName val="을지"/>
      <sheetName val="안정검토(온1)"/>
      <sheetName val="001"/>
      <sheetName val="3련 BOX"/>
      <sheetName val="이토변실"/>
      <sheetName val="내역1"/>
      <sheetName val="ABUT수량-A1"/>
      <sheetName val="용산3(영광)"/>
      <sheetName val="98수문일위"/>
      <sheetName val="도장수량(하1)"/>
      <sheetName val="주형"/>
      <sheetName val="대창(장성)"/>
      <sheetName val="공통가설"/>
      <sheetName val="준검 내역서"/>
      <sheetName val="노무비"/>
      <sheetName val="내역서"/>
      <sheetName val="J直材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Sheet3"/>
      <sheetName val="단가"/>
      <sheetName val="화해(함평)"/>
      <sheetName val="화해(장성)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개거산출내역"/>
      <sheetName val="Sheet3"/>
      <sheetName val="단가"/>
      <sheetName val="옥외전력간선설비공사"/>
      <sheetName val="내역"/>
      <sheetName val="화해(장성)"/>
      <sheetName val="터파기및재료"/>
      <sheetName val="일위대가표"/>
      <sheetName val="설계명세서"/>
      <sheetName val="설계서"/>
      <sheetName val="아산경희980422"/>
      <sheetName val="총괄표"/>
      <sheetName val="내역서"/>
      <sheetName val="Sheet1"/>
      <sheetName val="4차원가계산서"/>
      <sheetName val="입찰"/>
      <sheetName val="현경"/>
      <sheetName val="Y-WORK"/>
      <sheetName val="코드표"/>
      <sheetName val="단위중량"/>
      <sheetName val="산출내역서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적용"/>
      <sheetName val="자재집계"/>
      <sheetName val="시멘트,모래수량"/>
      <sheetName val="총괄수량"/>
      <sheetName val="본선도색"/>
      <sheetName val="가드수량"/>
      <sheetName val="가드현황"/>
      <sheetName val="단부집계"/>
      <sheetName val="가드"/>
      <sheetName val="내역서"/>
      <sheetName val="개거산출내역"/>
      <sheetName val="Sheet3"/>
      <sheetName val="화해(함평)"/>
      <sheetName val="화해(장성)"/>
      <sheetName val="아산경희980422"/>
      <sheetName val="단가결정"/>
      <sheetName val="내역아"/>
      <sheetName val="울타리"/>
      <sheetName val="시설물일위"/>
      <sheetName val="골재수량"/>
      <sheetName val="결재판(삭제하지말아주세요)"/>
      <sheetName val="산출내역서집계표"/>
      <sheetName val="내역"/>
      <sheetName val="Sheet2"/>
      <sheetName val="사원명부"/>
      <sheetName val="TOTAL3"/>
      <sheetName val="콘_재료분리(1)"/>
      <sheetName val="단가목록"/>
      <sheetName val="4차원가계산서"/>
      <sheetName val="터파기및재료"/>
      <sheetName val="산출내역서"/>
      <sheetName val="코드표"/>
      <sheetName val="일위산출"/>
      <sheetName val="미드수량"/>
      <sheetName val="설계명세"/>
      <sheetName val="새공통(96임금인상기준)"/>
      <sheetName val="재료비"/>
      <sheetName val="투찰금액"/>
      <sheetName val="Sheet1 (2)"/>
      <sheetName val="8.PILE  (돌출)"/>
      <sheetName val="시중노임"/>
      <sheetName val="갑지"/>
      <sheetName val="완도-군외"/>
      <sheetName val="Sheet1"/>
      <sheetName val="부대공"/>
      <sheetName val="옥외전력간선설비공사"/>
      <sheetName val="수량산출"/>
      <sheetName val="98수문일위"/>
      <sheetName val="01AC"/>
      <sheetName val="4.2유효폭의 계산"/>
      <sheetName val="#REF"/>
      <sheetName val="단가비교표"/>
      <sheetName val="수량산출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단가목록"/>
      <sheetName val="내역서"/>
      <sheetName val="단가"/>
      <sheetName val="개거산출내역"/>
      <sheetName val="Sheet3"/>
      <sheetName val="Mc1"/>
      <sheetName val="내역"/>
      <sheetName val="PAC"/>
      <sheetName val="일람표"/>
      <sheetName val="일위대가"/>
      <sheetName val="터파기및재료"/>
      <sheetName val="품셈"/>
      <sheetName val="총(신설)"/>
      <sheetName val="배수관토공산출"/>
      <sheetName val="예총"/>
      <sheetName val="코드"/>
      <sheetName val="도로구조공사비"/>
      <sheetName val="재료집계"/>
      <sheetName val="일위_파일"/>
      <sheetName val="관재료"/>
      <sheetName val="직노"/>
      <sheetName val="기자재수량"/>
      <sheetName val="01AC"/>
      <sheetName val="목록"/>
      <sheetName val="화해(함평)"/>
      <sheetName val="화해(장성)"/>
      <sheetName val="공종목록표"/>
      <sheetName val="단위수량"/>
      <sheetName val="옥외전력간선설비공사"/>
      <sheetName val="COPING"/>
      <sheetName val="통합"/>
      <sheetName val="ABUT수량-A1"/>
      <sheetName val="Sheet1"/>
      <sheetName val="방송(체육관)"/>
      <sheetName val="건축공사"/>
      <sheetName val="교대(A1-A2)"/>
      <sheetName val="토적표"/>
      <sheetName val="소방사항"/>
      <sheetName val="날개벽(시점좌측)"/>
      <sheetName val="#REF"/>
      <sheetName val="단가산출"/>
      <sheetName val="4차원가계산서"/>
      <sheetName val="집계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8.PILE  (돌출)"/>
      <sheetName val="단위중량"/>
      <sheetName val="재료비"/>
      <sheetName val="단위단가"/>
      <sheetName val="테이블"/>
      <sheetName val="산출내역서집계표"/>
      <sheetName val="BID"/>
    </sheetNames>
    <sheetDataSet>
      <sheetData sheetId="0">
        <row r="61">
          <cell r="G61">
            <v>4.3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단가목록"/>
      <sheetName val="내역서"/>
      <sheetName val="단가산출"/>
      <sheetName val="조명시설"/>
      <sheetName val="품셈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교량현황"/>
      <sheetName val="교량별"/>
      <sheetName val="대창(장성)"/>
      <sheetName val="철근단면적"/>
      <sheetName val="통합"/>
      <sheetName val="안정검토"/>
      <sheetName val="단면설계"/>
      <sheetName val="총집계표"/>
      <sheetName val="단가비교표"/>
      <sheetName val="TYPE-A"/>
      <sheetName val="집계표"/>
      <sheetName val="단위단가"/>
      <sheetName val="옹벽"/>
      <sheetName val="일위대가표"/>
      <sheetName val="단가산출"/>
      <sheetName val="말뚝지지력산정"/>
      <sheetName val="DATE"/>
      <sheetName val="PAC"/>
      <sheetName val="노임단가"/>
      <sheetName val="물량산출"/>
      <sheetName val="내역서"/>
      <sheetName val="반중력식옹벽"/>
      <sheetName val="대로근거"/>
      <sheetName val="중로근거"/>
      <sheetName val="계산"/>
      <sheetName val="일반수량총괄집계"/>
      <sheetName val="입력"/>
      <sheetName val="내역서 (2)"/>
      <sheetName val="wall"/>
      <sheetName val="설계변경사유서(건축)"/>
      <sheetName val="구조물철거타공정이월"/>
      <sheetName val="단면 (2)"/>
      <sheetName val="내역"/>
      <sheetName val="도장수량(하1)"/>
      <sheetName val="주형"/>
      <sheetName val="품셈"/>
      <sheetName val="H-pile(298x299)"/>
      <sheetName val="H-pile(250x250)"/>
      <sheetName val="상 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수로 개거재료집계"/>
      <sheetName val="배수로 개거산출내역"/>
      <sheetName val="개거호형별수량"/>
      <sheetName val="신축이음"/>
      <sheetName val="수축이음"/>
      <sheetName val="0"/>
      <sheetName val="대창(장성)"/>
      <sheetName val="DATE"/>
      <sheetName val="단가목록"/>
      <sheetName val="개거산출내역"/>
      <sheetName val="개거호형별물량"/>
      <sheetName val="코드표"/>
      <sheetName val="일반수량총괄집계"/>
      <sheetName val="자재단가 "/>
      <sheetName val="광산내역"/>
      <sheetName val="★도급내역"/>
      <sheetName val="식재일위대가"/>
      <sheetName val="기초일위대가"/>
      <sheetName val="단가대비표"/>
      <sheetName val="총집계표"/>
      <sheetName val="내역서"/>
      <sheetName val="수량산출"/>
      <sheetName val="단가일람"/>
      <sheetName val="조경일람"/>
      <sheetName val="집계표"/>
      <sheetName val="단위수량"/>
      <sheetName val="토사(PE)"/>
      <sheetName val="Sheet2"/>
      <sheetName val="Sheet1 (2)"/>
      <sheetName val="터파기및재료"/>
      <sheetName val="#REF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엑셀화일"/>
      <sheetName val="신축이음"/>
      <sheetName val="0"/>
      <sheetName val="내역서"/>
      <sheetName val="대창(장성)"/>
      <sheetName val="단가목록"/>
      <sheetName val="DATE"/>
      <sheetName val="집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수문일위"/>
      <sheetName val="신축이음"/>
      <sheetName val="0"/>
      <sheetName val="실행철강하도"/>
      <sheetName val="을"/>
      <sheetName val="안전관리3"/>
      <sheetName val="N賃率-職"/>
      <sheetName val="코드표"/>
      <sheetName val="인건비"/>
      <sheetName val="자료입력"/>
      <sheetName val="지수"/>
      <sheetName val="⑻동원인원산출서⑧"/>
      <sheetName val="단"/>
      <sheetName val="공정집계"/>
      <sheetName val="총괄표"/>
      <sheetName val="bid"/>
      <sheetName val="내역서"/>
      <sheetName val="특별땅고르기"/>
      <sheetName val="자재"/>
      <sheetName val="포장공사"/>
      <sheetName val="s"/>
      <sheetName val="#REF"/>
      <sheetName val="실행내역서 "/>
      <sheetName val="일위대가(가설)"/>
      <sheetName val="수자재단위당"/>
      <sheetName val="내역"/>
      <sheetName val="차액보증"/>
      <sheetName val="간접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98NS-N"/>
      <sheetName val="단가근거"/>
      <sheetName val="누산총괄표"/>
      <sheetName val="품목조정율"/>
      <sheetName val="수량이동조서"/>
      <sheetName val="수량이동조서 (2)"/>
      <sheetName val="Module4"/>
      <sheetName val="단가목록"/>
      <sheetName val="98수문일위"/>
      <sheetName val="0"/>
      <sheetName val="신축이음"/>
      <sheetName val="주요자재"/>
      <sheetName val="순공사"/>
      <sheetName val="물량산출"/>
      <sheetName val="실행철강하도"/>
      <sheetName val="수토공단위당"/>
      <sheetName val="광산내역"/>
      <sheetName val="산출내역서집계표"/>
      <sheetName val="수량산출"/>
      <sheetName val="J형측구단위수량"/>
      <sheetName val="단위수량"/>
      <sheetName val="내역서"/>
      <sheetName val="여과지동"/>
      <sheetName val="기초자료"/>
      <sheetName val="98NS-N2"/>
      <sheetName val="기계공사"/>
      <sheetName val="연장및면적(좌측)"/>
      <sheetName val="노임단가"/>
      <sheetName val="내역"/>
      <sheetName val="ABUT수량-A1"/>
      <sheetName val="DATE"/>
      <sheetName val="단가"/>
      <sheetName val="재료값"/>
      <sheetName val="일위대가"/>
      <sheetName val="집계표"/>
      <sheetName val="수자재단위당"/>
      <sheetName val="조명시설"/>
      <sheetName val="예정공정완"/>
      <sheetName val="부안일위"/>
      <sheetName val="일위대가(가설)"/>
      <sheetName val="개소별수량산출"/>
      <sheetName val="단가표"/>
      <sheetName val="#REF"/>
      <sheetName val="화설내"/>
      <sheetName val="Sheet1 (2)"/>
      <sheetName val="사원등록"/>
      <sheetName val="호봉 (2)"/>
      <sheetName val="96보완계획7.12"/>
      <sheetName val="자재단가 "/>
      <sheetName val="노임"/>
      <sheetName val="가설공사비"/>
      <sheetName val="도로구조공사비"/>
      <sheetName val="도로토공공사비"/>
      <sheetName val="여수토공사비"/>
      <sheetName val="코드"/>
      <sheetName val="총공사비"/>
      <sheetName val="사리부설"/>
      <sheetName val="단가산출"/>
      <sheetName val="사  업  비  수  지  예  산  서"/>
      <sheetName val="I一般比"/>
      <sheetName val="2000전체분"/>
      <sheetName val="2000년1차"/>
      <sheetName val="별첨4_전담운영PM(1)"/>
      <sheetName val="공내역"/>
      <sheetName val="계화총괄"/>
      <sheetName val="계화배수(3대)"/>
      <sheetName val="산출근거"/>
      <sheetName val="일위집계표"/>
      <sheetName val="코드표"/>
      <sheetName val="s"/>
      <sheetName val="공사비"/>
      <sheetName val="직노"/>
      <sheetName val="인건비"/>
      <sheetName val="Sheet1"/>
      <sheetName val="2.단면가정"/>
      <sheetName val="입찰안"/>
      <sheetName val="산수배수"/>
      <sheetName val="화산경계"/>
      <sheetName val="구조물토적"/>
      <sheetName val="손익분석"/>
      <sheetName val="기초코드"/>
      <sheetName val="bid"/>
      <sheetName val="1호구조물"/>
      <sheetName val="COPING"/>
      <sheetName val="자재대"/>
      <sheetName val="2000,9월 일위"/>
      <sheetName val="N賃率-職"/>
      <sheetName val="갑지"/>
      <sheetName val="공사비총괄표"/>
      <sheetName val="차액보증"/>
      <sheetName val="J直材4"/>
      <sheetName val="인건비 "/>
      <sheetName val="구조물철거타공정이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단가99년"/>
      <sheetName val="99년도9월"/>
      <sheetName val="2000년1월"/>
      <sheetName val="자재단가2000"/>
      <sheetName val="수문일위2000 "/>
      <sheetName val="Sheet1"/>
      <sheetName val="재료비"/>
      <sheetName val="비상비"/>
      <sheetName val="총괄"/>
      <sheetName val="현산잡철"/>
      <sheetName val="사통"/>
      <sheetName val="단가목록"/>
      <sheetName val="98수문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형측구집계"/>
      <sheetName val="J형측구"/>
      <sheetName val="노무,재료"/>
      <sheetName val="사통"/>
      <sheetName val="횡배수관"/>
      <sheetName val="설비"/>
      <sheetName val="PAC"/>
      <sheetName val="내역서"/>
      <sheetName val="자재단가"/>
      <sheetName val="터파기및재료"/>
      <sheetName val="옥외등신설"/>
      <sheetName val="옥외등철거"/>
      <sheetName val="저케CV22신설"/>
      <sheetName val="저케CV38신설"/>
      <sheetName val="저케CV8신설"/>
      <sheetName val="접지3종"/>
      <sheetName val="철주신설"/>
      <sheetName val="콘주철거"/>
      <sheetName val="코드표"/>
      <sheetName val="단가목록"/>
      <sheetName val="터널조도"/>
      <sheetName val="Sheet3"/>
      <sheetName val="98수문일위"/>
      <sheetName val="구조물철거타공정이월"/>
      <sheetName val="0"/>
      <sheetName val="집계표"/>
      <sheetName val="설비내역서"/>
      <sheetName val="건축내역서"/>
      <sheetName val="전기내역서"/>
      <sheetName val="기초자료입력"/>
      <sheetName val="2000년1차"/>
      <sheetName val="노임단가"/>
      <sheetName val="공사비증감"/>
      <sheetName val="본댐설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우수관로(터파기)"/>
      <sheetName val="우수맨홀산출"/>
      <sheetName val="우수받이"/>
      <sheetName val="노무,재료"/>
      <sheetName val="사통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내역"/>
      <sheetName val="99양배 (2)"/>
      <sheetName val="문화농문 (2)"/>
      <sheetName val="99양배"/>
      <sheetName val="문화농문"/>
      <sheetName val="사업수지예산서"/>
      <sheetName val="설계개요"/>
      <sheetName val="총괄"/>
      <sheetName val="DANGA"/>
      <sheetName val="우수관로(터파기)"/>
      <sheetName val="우수맨홀산출"/>
      <sheetName val="우수받이"/>
      <sheetName val="노무,재료"/>
      <sheetName val="원가계산서"/>
      <sheetName val="입상내역"/>
      <sheetName val="자재단가"/>
      <sheetName val="수량산출"/>
      <sheetName val="말뚝지지력산정"/>
      <sheetName val="단가"/>
      <sheetName val="DATA"/>
      <sheetName val="철근단면적"/>
      <sheetName val="집계표"/>
      <sheetName val="98NS-N"/>
      <sheetName val="전기"/>
      <sheetName val="사통"/>
      <sheetName val="구천"/>
      <sheetName val="산출내역서집계표"/>
      <sheetName val="화재 탐지 설비"/>
      <sheetName val="목차"/>
      <sheetName val="교각계산"/>
      <sheetName val="배수문"/>
      <sheetName val="교대(A1)"/>
      <sheetName val="계화배수"/>
      <sheetName val="원본(갑지)"/>
      <sheetName val="기계단가"/>
      <sheetName val="Macro(전선)"/>
      <sheetName val="원형1호맨홀토공수량"/>
      <sheetName val="11.자재단가"/>
      <sheetName val="배수장공사비"/>
      <sheetName val="옹벽수량집계"/>
      <sheetName val="내역서"/>
      <sheetName val="약품공급2"/>
      <sheetName val="입력DATA"/>
      <sheetName val="바닥판"/>
      <sheetName val="안정검토"/>
      <sheetName val="b_balju_cho"/>
      <sheetName val="통합"/>
      <sheetName val="기본단가표"/>
      <sheetName val="본댐설계"/>
      <sheetName val="철거산출근거"/>
      <sheetName val="NOMUBI"/>
      <sheetName val="sw1"/>
      <sheetName val="실행철강하도"/>
      <sheetName val="총괄표"/>
      <sheetName val="관급"/>
      <sheetName val="공통가설"/>
      <sheetName val="자재일위(경)"/>
      <sheetName val="입찰안"/>
      <sheetName val="신우"/>
      <sheetName val="INPUT(덕도방향-시점)"/>
      <sheetName val="목록"/>
      <sheetName val="총괄집계표"/>
      <sheetName val="터널조도"/>
      <sheetName val="대치판정"/>
      <sheetName val="ABUT수량-A1"/>
      <sheetName val="노임단가"/>
      <sheetName val="Main"/>
      <sheetName val="비속도"/>
      <sheetName val="결과조달"/>
      <sheetName val="교각1"/>
      <sheetName val="TOTAL"/>
      <sheetName val="N賃率-職"/>
      <sheetName val="VXXXXXXX"/>
      <sheetName val="계화배수(3대)"/>
      <sheetName val="설계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"/>
      <sheetName val="경비산출"/>
      <sheetName val="공사비"/>
      <sheetName val="재료집계"/>
      <sheetName val="기계계산"/>
      <sheetName val="단가목록"/>
      <sheetName val="단가산출"/>
      <sheetName val="노임단가"/>
      <sheetName val="일반시방서"/>
      <sheetName val="기술시방서"/>
      <sheetName val="내역"/>
      <sheetName val="DANGA"/>
      <sheetName val="노무,재료"/>
      <sheetName val="우수관로(터파기)"/>
      <sheetName val="우수맨홀산출"/>
      <sheetName val="우수받이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"/>
      <sheetName val="esco"/>
      <sheetName val="산출내역서"/>
      <sheetName val="내역"/>
      <sheetName val="광주운남을"/>
      <sheetName val="DANGA"/>
      <sheetName val="단가비교표"/>
      <sheetName val="일위대가"/>
      <sheetName val="목록"/>
      <sheetName val="간접비계산"/>
      <sheetName val="노무비 근거"/>
      <sheetName val="기초자료입력"/>
      <sheetName val="현장관리비"/>
      <sheetName val="가로등기초"/>
      <sheetName val="PAD TR보호대기초"/>
      <sheetName val="자재단가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2000.11월설계내역"/>
      <sheetName val="준검 내역서"/>
      <sheetName val="1.수,변전설비 (1차작업)"/>
      <sheetName val="2.옥외전력(침매함-수정-1차작업)"/>
      <sheetName val="3.옥외전력(사장교-수정-1차작업)"/>
      <sheetName val="4.인입선교체공사"/>
      <sheetName val="조명율표"/>
      <sheetName val="노임"/>
      <sheetName val="기둥(원형)"/>
      <sheetName val="예정(3)"/>
      <sheetName val="동원(3)"/>
      <sheetName val="기성내역"/>
      <sheetName val="DATA"/>
      <sheetName val="기본설계기준"/>
      <sheetName val="(C)원내역"/>
      <sheetName val="원가계산서(변경)"/>
      <sheetName val="공통가설"/>
      <sheetName val="배수관연장조서"/>
      <sheetName val="원가계산서"/>
      <sheetName val="전체"/>
      <sheetName val="VOR"/>
      <sheetName val="노임단가"/>
      <sheetName val="통합"/>
      <sheetName val="#REF"/>
      <sheetName val="단위중량"/>
      <sheetName val="1,2공구원가계산서"/>
      <sheetName val="1공구산출내역서"/>
      <sheetName val="sheet1"/>
      <sheetName val="단가"/>
      <sheetName val="laroux"/>
      <sheetName val="일위,한전"/>
      <sheetName val="단가조사서"/>
      <sheetName val="1. 가로등 설치공사(2공구)"/>
      <sheetName val="내역서 (2)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료값"/>
      <sheetName val="노임,재료비"/>
      <sheetName val="기둥(원형)"/>
      <sheetName val="신규일위대가"/>
      <sheetName val="ANIMAL"/>
      <sheetName val="간선계산"/>
      <sheetName val="자재단가표"/>
      <sheetName val="코드표"/>
      <sheetName val="COST"/>
      <sheetName val="일위대가"/>
      <sheetName val="기초자료입력"/>
      <sheetName val="일위단가"/>
      <sheetName val="자재단가비교표"/>
      <sheetName val="상수도토공집계표"/>
      <sheetName val="guard(mac)"/>
      <sheetName val="당초내역서"/>
      <sheetName val="진주방향"/>
      <sheetName val="장비집계"/>
      <sheetName val="자재단가"/>
      <sheetName val="교통대책내역"/>
      <sheetName val="재료비"/>
      <sheetName val="입출재고현황 (2)"/>
      <sheetName val="노임단가"/>
      <sheetName val="DATE"/>
      <sheetName val="FAB별"/>
      <sheetName val="일위"/>
      <sheetName val="산출내역서"/>
      <sheetName val="옹벽"/>
      <sheetName val="수량산출서"/>
      <sheetName val="자재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200000"/>
      <sheetName val="300000"/>
      <sheetName val="표지"/>
      <sheetName val="사업개요"/>
      <sheetName val="경력"/>
      <sheetName val="의견서"/>
      <sheetName val="수지예산(총,수+평)"/>
      <sheetName val="수지예산증감내역"/>
      <sheetName val="자재대총"/>
      <sheetName val="자재대(수원공)"/>
      <sheetName val="자재대(평야부)"/>
      <sheetName val="용지매수비총"/>
      <sheetName val="용지매수집계 "/>
      <sheetName val="평야변경분) (04-7월)  "/>
      <sheetName val="측설비"/>
      <sheetName val="공감비(총) "/>
      <sheetName val="관리비(총) "/>
      <sheetName val="감독비+관리비산출"/>
      <sheetName val="잡지출(총)"/>
      <sheetName val="잡지출산출 "/>
      <sheetName val="잡지출산출(04년도))"/>
      <sheetName val="계획보완증감내역"/>
      <sheetName val="총괄(수량) "/>
      <sheetName val="수량이동 "/>
      <sheetName val="년도별공사비내역"/>
      <sheetName val="총괄표 (수원+평야)"/>
      <sheetName val="총괄표 (수원+표고) "/>
      <sheetName val="총괄표 (수원공)"/>
      <sheetName val="제당"/>
      <sheetName val="수원공계"/>
      <sheetName val="제당 "/>
      <sheetName val="가제당"/>
      <sheetName val="여방수로"/>
      <sheetName val="취수탑총괄(토+기+전+건)  "/>
      <sheetName val="취수탑순공사(토+기+전+건) "/>
      <sheetName val="총괄표 (취수탑토목) "/>
      <sheetName val="취수탑(토목)"/>
      <sheetName val="총괄표(기계+전기+건축) "/>
      <sheetName val="총괄표(기계)"/>
      <sheetName val="취수탑순공사(기계)"/>
      <sheetName val="총괄표(전기)"/>
      <sheetName val="취수탑순공사(전기)"/>
      <sheetName val="총괄표(건축)"/>
      <sheetName val="취수탑순공사(건축) "/>
      <sheetName val="복통"/>
      <sheetName val="이설도로"/>
      <sheetName val="그라우팅총"/>
      <sheetName val="그라우팅 (제당)"/>
      <sheetName val="그라우팅 (여수토) "/>
      <sheetName val="부대공사총 "/>
      <sheetName val="가설공사"/>
      <sheetName val="중기운반비"/>
      <sheetName val="시험비"/>
      <sheetName val="규준틀"/>
      <sheetName val="군사시설이전"/>
      <sheetName val="토취장 정리비"/>
      <sheetName val="군사도로포장 "/>
      <sheetName val="수몰지벌목제거비"/>
      <sheetName val="원석대(수원공)"/>
      <sheetName val="원석수량(수원)"/>
      <sheetName val="자재운반(수원공)"/>
      <sheetName val="표고총괄(토목+기계+전기)   "/>
      <sheetName val="표고총괄(토목)  "/>
      <sheetName val="표고(토목관로)  "/>
      <sheetName val="표고총괄(기계+전기)   "/>
      <sheetName val="표고 (기계)"/>
      <sheetName val="표고(전기)"/>
      <sheetName val="원석대 (표고)"/>
      <sheetName val="지급자재대(표고)  "/>
      <sheetName val="평야부총괄표(간선+지선)"/>
      <sheetName val="용간선총괄표(일반+활증) "/>
      <sheetName val="용간선총괄(터널 활증) "/>
      <sheetName val="용간선총괄(활증)"/>
      <sheetName val="용간선계(활증)"/>
      <sheetName val="용수간선(활증)"/>
      <sheetName val="용간선총괄(일반)"/>
      <sheetName val="용간선계(일반)"/>
      <sheetName val="용수간선(일반)"/>
      <sheetName val="용지선총괄(일반) "/>
      <sheetName val="용수지선"/>
      <sheetName val="원석대 (평야부)"/>
      <sheetName val="원석수량 (평야)"/>
      <sheetName val="자재운반(평야부) "/>
      <sheetName val="평야사급자재"/>
      <sheetName val="이하공사비교표"/>
      <sheetName val="용간선총괄(터널 일반) "/>
      <sheetName val="용간선총괄(추진암거 일반)  "/>
      <sheetName val="용간선총괄(경성무개형일반)  "/>
      <sheetName val="용간선총괄(대명무개형일반) "/>
      <sheetName val="용간선총괄(콘크리트관일반) "/>
      <sheetName val="#REF"/>
      <sheetName val="일위"/>
      <sheetName val="재료값"/>
      <sheetName val="단가비교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재료계산서"/>
      <sheetName val="개요"/>
      <sheetName val="표지"/>
      <sheetName val="이동조서"/>
      <sheetName val="입상계산"/>
      <sheetName val="입상총"/>
      <sheetName val="총"/>
      <sheetName val="입상지급"/>
      <sheetName val="입상내역"/>
      <sheetName val="입상한전"/>
      <sheetName val="입상노임"/>
      <sheetName val="99PN1월"/>
      <sheetName val="99상노임"/>
      <sheetName val="전선"/>
      <sheetName val="특별땅고르기"/>
      <sheetName val="중기조종사 단위단가"/>
      <sheetName val="단가비교표(전기)"/>
      <sheetName val="교각1"/>
      <sheetName val="집계표"/>
      <sheetName val="수문일위1"/>
      <sheetName val="퍼스트"/>
      <sheetName val="일위대가"/>
      <sheetName val="조명율표"/>
      <sheetName val="내역서"/>
      <sheetName val="내역"/>
      <sheetName val="기본단가표"/>
      <sheetName val="견적"/>
      <sheetName val="Sheet3"/>
      <sheetName val="재료값"/>
      <sheetName val="설계"/>
      <sheetName val="중기"/>
      <sheetName val="Y-WORK"/>
      <sheetName val="공사비총괄표"/>
      <sheetName val="#REF"/>
      <sheetName val="설계산출표지"/>
      <sheetName val="ABUT수량-A1"/>
      <sheetName val="자재단가비교표"/>
      <sheetName val="노임단가"/>
      <sheetName val="입상보완(2000.5)"/>
      <sheetName val="원본(갑지)"/>
      <sheetName val="노임,재료비"/>
      <sheetName val="일위집계표"/>
      <sheetName val="자재단가"/>
      <sheetName val="원가계산서"/>
      <sheetName val="화재 탐지 설비"/>
      <sheetName val="000000"/>
      <sheetName val="공사원가계산서"/>
      <sheetName val="요율"/>
      <sheetName val="수량이동"/>
      <sheetName val="기초자료입력"/>
      <sheetName val="단면 (2)"/>
      <sheetName val="집계"/>
      <sheetName val="자단"/>
      <sheetName val="공사비예산서(토목분)"/>
      <sheetName val="약품공급2"/>
      <sheetName val="개거호형별수량"/>
      <sheetName val="공정집계"/>
      <sheetName val="공사착공계"/>
      <sheetName val="공원2"/>
      <sheetName val="제경비"/>
      <sheetName val="BID"/>
      <sheetName val="Customer Databas"/>
      <sheetName val="관급자재"/>
      <sheetName val="철근량"/>
      <sheetName val="내역서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기계-설계개요"/>
      <sheetName val="일반설명서"/>
      <sheetName val="기술설명서"/>
      <sheetName val="펌프계산서"/>
      <sheetName val="공사비총괄표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입상내역"/>
      <sheetName val="특별땅고르기"/>
      <sheetName val="단가비교표(전기)"/>
      <sheetName val="#REF"/>
      <sheetName val="개요 "/>
      <sheetName val="개요  (2)"/>
      <sheetName val="총괄표"/>
      <sheetName val="공사비(배수갑문)"/>
      <sheetName val="STOP,LIFING물량산출"/>
      <sheetName val="F-G재료비"/>
      <sheetName val="F-G물량산출서"/>
      <sheetName val="공구비"/>
      <sheetName val="견적보고"/>
      <sheetName val="집계표"/>
      <sheetName val="가실행토목"/>
      <sheetName val="가실행전기"/>
      <sheetName val="손익(관리비제외)"/>
      <sheetName val="손익(관리비포함)"/>
      <sheetName val="기구조직"/>
      <sheetName val="위치도"/>
      <sheetName val="fax견적"/>
      <sheetName val="fax견적 (2)"/>
      <sheetName val="공통공사비"/>
      <sheetName val="경상비"/>
      <sheetName val="직원급료"/>
      <sheetName val="직원소요"/>
      <sheetName val="안전관리비"/>
      <sheetName val="계화총괄"/>
      <sheetName val="계화배수(3대)"/>
      <sheetName val="당초수문"/>
      <sheetName val="기전총괄"/>
      <sheetName val="양수장공사비"/>
      <sheetName val="계산서"/>
      <sheetName val="일위대가"/>
      <sheetName val="Sheet10"/>
      <sheetName val="Sheet11"/>
      <sheetName val="Sheet12"/>
      <sheetName val="Sheet9"/>
      <sheetName val="2000양배"/>
      <sheetName val="Sheet1"/>
      <sheetName val="Sheet2"/>
      <sheetName val="Sheet3"/>
      <sheetName val="1.취수장"/>
      <sheetName val="발주내역"/>
      <sheetName val="세부내역"/>
      <sheetName val="보증수수료산출"/>
      <sheetName val="재료"/>
      <sheetName val="조명율표"/>
      <sheetName val="내역서"/>
      <sheetName val="내역"/>
      <sheetName val="단가비교표_공통1"/>
      <sheetName val="골재산출"/>
      <sheetName val="중기조종사 단위단가"/>
      <sheetName val="입찰안"/>
      <sheetName val="총공사내역서"/>
      <sheetName val="원가"/>
      <sheetName val="2000년1차"/>
      <sheetName val="2000전체분"/>
      <sheetName val="간접1"/>
      <sheetName val="영창26"/>
      <sheetName val="철근량"/>
      <sheetName val="단가"/>
      <sheetName val="공종번호"/>
      <sheetName val="단가표"/>
      <sheetName val="원가계산서"/>
      <sheetName val="MOTOR"/>
      <sheetName val="퍼스트"/>
      <sheetName val="중기"/>
      <sheetName val="노임단가"/>
      <sheetName val="내역서 제출"/>
      <sheetName val="BID"/>
      <sheetName val="1.설계조건"/>
      <sheetName val="_REF"/>
      <sheetName val="건축내역"/>
      <sheetName val="토목내역"/>
      <sheetName val="99총공사내역서"/>
      <sheetName val="99년하반기"/>
      <sheetName val="#3_일위대가목록"/>
      <sheetName val="4. 주형설계"/>
      <sheetName val="자료"/>
      <sheetName val="3련 BOX"/>
      <sheetName val="지급자재"/>
      <sheetName val="단가산출"/>
      <sheetName val="DANGA"/>
      <sheetName val="부대내역"/>
      <sheetName val="수토공단위당"/>
      <sheetName val="명세서"/>
      <sheetName val="동해title"/>
      <sheetName val="일위-1"/>
      <sheetName val="대포2교접속"/>
      <sheetName val="역T형교대(말뚝기초)"/>
      <sheetName val="load(지하층)"/>
      <sheetName val="Customer Databas"/>
      <sheetName val="주천문화"/>
      <sheetName val="16-1"/>
      <sheetName val="101동"/>
      <sheetName val="반포2차"/>
      <sheetName val="데리네이타현황"/>
      <sheetName val="LAB"/>
      <sheetName val="1,2공구원가계산서"/>
      <sheetName val="2공구산출내역"/>
      <sheetName val="1공구산출내역서"/>
      <sheetName val="조경일람"/>
      <sheetName val="세골재  T2 변경 현황"/>
      <sheetName val="fax견적_(2)"/>
      <sheetName val="1_취수장"/>
      <sheetName val="설치중량_"/>
      <sheetName val="수문일위_"/>
      <sheetName val="개요_"/>
      <sheetName val="개요__(2)"/>
      <sheetName val="세골재__T2_변경_현황"/>
      <sheetName val="실행철강하도"/>
      <sheetName val="청하배수"/>
      <sheetName val="코드표"/>
      <sheetName val="공정집계"/>
      <sheetName val="기계총괄표"/>
      <sheetName val="설계기준"/>
      <sheetName val="내역1"/>
      <sheetName val="자재일람"/>
      <sheetName val="구천"/>
      <sheetName val="물가시세"/>
      <sheetName val="암거단위"/>
      <sheetName val="안양1공구_건축"/>
      <sheetName val="별표 "/>
      <sheetName val="포장공"/>
      <sheetName val="데이타"/>
      <sheetName val="식재인부"/>
      <sheetName val="청곡개거재료계산"/>
      <sheetName val="우수관매설및 우수받이"/>
      <sheetName val="바닥판"/>
      <sheetName val="입력DATA"/>
      <sheetName val="N賃率-職"/>
      <sheetName val="터파기및재료"/>
      <sheetName val="S0"/>
      <sheetName val="청곡간선입력"/>
      <sheetName val="0"/>
      <sheetName val="밸브설치"/>
      <sheetName val="연결임시"/>
      <sheetName val="98NS-N"/>
      <sheetName val="한천간선"/>
      <sheetName val="한천지선"/>
      <sheetName val="신항수로관조서"/>
      <sheetName val="신항용수로집계"/>
      <sheetName val="Input"/>
      <sheetName val="남양내역"/>
      <sheetName val="총괄내역서"/>
      <sheetName val="차액보증"/>
      <sheetName val="DATE"/>
      <sheetName val="주beam"/>
      <sheetName val="공사착공계"/>
      <sheetName val="Macro1"/>
      <sheetName val="설계개요"/>
      <sheetName val="단가일람"/>
      <sheetName val="암거날개벽"/>
      <sheetName val="일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적용"/>
      <sheetName val="주요자재(1)"/>
      <sheetName val="주요자재(2)"/>
      <sheetName val="주요자재(3)"/>
      <sheetName val="주요자재(4)"/>
      <sheetName val="일반총괄"/>
      <sheetName val="골재산출"/>
      <sheetName val="철근총괄"/>
      <sheetName val="토공집계"/>
      <sheetName val="이월수량"/>
      <sheetName val="상부수량집계"/>
      <sheetName val="슬래브수량"/>
      <sheetName val="교대일반수량집계"/>
      <sheetName val="교대수량"/>
      <sheetName val="교대2수량 (2)"/>
      <sheetName val="교각집계표"/>
      <sheetName val="교각1수량"/>
      <sheetName val="교각2수량"/>
      <sheetName val="교대토공수량집계표"/>
      <sheetName val="교대토공(시점부)"/>
      <sheetName val="교대토공 (종점부)"/>
      <sheetName val="교각토공수량집계표"/>
      <sheetName val="교각토공"/>
      <sheetName val="교각2토공 (2)"/>
      <sheetName val="접속수량집계"/>
      <sheetName val="접속슬래브수량"/>
      <sheetName val="표지(구조)"/>
      <sheetName val="표지(수량)"/>
      <sheetName val="공사비총괄표"/>
      <sheetName val="원가"/>
      <sheetName val="일위대가표"/>
      <sheetName val="입상내역"/>
      <sheetName val="제잡비계산"/>
      <sheetName val="특별땅고르기"/>
      <sheetName val="#REF"/>
      <sheetName val="조명율표"/>
      <sheetName val="내역전기"/>
      <sheetName val="철근량"/>
      <sheetName val="용산1(해보)"/>
      <sheetName val="교각1"/>
      <sheetName val="산출근거"/>
      <sheetName val="산출근거(수정)"/>
      <sheetName val="총괄표"/>
      <sheetName val="철집"/>
      <sheetName val="내역서적용수량"/>
      <sheetName val="노임"/>
      <sheetName val="일위-1"/>
      <sheetName val="입찰안"/>
      <sheetName val="품셈TABLE"/>
      <sheetName val="200"/>
      <sheetName val="실행"/>
      <sheetName val="중기조종사 단위단가"/>
      <sheetName val="내역서"/>
      <sheetName val="내역"/>
      <sheetName val="바닥판"/>
      <sheetName val="입력DATA"/>
      <sheetName val="단가비교표_공통1"/>
      <sheetName val="터파기및재료"/>
      <sheetName val="중기"/>
      <sheetName val="데리네이타현황"/>
      <sheetName val="집계표"/>
      <sheetName val="4.하중산정"/>
      <sheetName val="2.3지지력"/>
      <sheetName val="표지"/>
      <sheetName val="수량최종분0727"/>
      <sheetName val="약품공급2"/>
      <sheetName val="날개벽수량표"/>
      <sheetName val="8.PILE  (돌출)"/>
      <sheetName val="DATE"/>
      <sheetName val="종배수관면벽구"/>
      <sheetName val="101동"/>
      <sheetName val="본체"/>
      <sheetName val="토공(우물통,기타) "/>
      <sheetName val="토공 total"/>
      <sheetName val="건축공사"/>
      <sheetName val="주beam"/>
      <sheetName val="설계서"/>
      <sheetName val="단가표"/>
      <sheetName val="천방교접속"/>
      <sheetName val="대포2교접속"/>
      <sheetName val="합계금액"/>
      <sheetName val="재료"/>
      <sheetName val="코드표"/>
      <sheetName val="ATM기초철가"/>
      <sheetName val="단가조사서"/>
      <sheetName val="증감대비표"/>
      <sheetName val="간접비"/>
      <sheetName val="오동"/>
      <sheetName val="대조"/>
      <sheetName val="나한"/>
      <sheetName val="참조자료"/>
      <sheetName val="일위"/>
      <sheetName val="영창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엑셀화일"/>
      <sheetName val="개거 단가비교.xls"/>
      <sheetName val="와동저수지.xls"/>
      <sheetName val="021001유류대.xls"/>
      <sheetName val="2002단가.xls"/>
      <sheetName val="골재산출"/>
      <sheetName val="공사비총괄표"/>
      <sheetName val="단가비교표(전기)"/>
      <sheetName val="입상내역"/>
      <sheetName val="내역"/>
      <sheetName val="원가"/>
      <sheetName val="내역서"/>
      <sheetName val="#RE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표"/>
      <sheetName val="목차"/>
      <sheetName val="설명서"/>
      <sheetName val="예정공정표"/>
      <sheetName val="갑지"/>
      <sheetName val="수단간"/>
      <sheetName val="무자"/>
      <sheetName val="무토집"/>
      <sheetName val="무배"/>
      <sheetName val="무횡집"/>
      <sheetName val="무횡조"/>
      <sheetName val="무횡수"/>
      <sheetName val="무횡단"/>
      <sheetName val="무횡토"/>
      <sheetName val="무면수"/>
      <sheetName val="무면조"/>
      <sheetName val="무면단"/>
      <sheetName val="무포집"/>
      <sheetName val="무포수"/>
      <sheetName val="무포조"/>
      <sheetName val="무포단"/>
      <sheetName val="무진포수"/>
      <sheetName val="무진포조"/>
      <sheetName val="무진포단"/>
      <sheetName val="Sheet1"/>
      <sheetName val="Sheet2"/>
      <sheetName val="Sheet3"/>
      <sheetName val="Sheet4"/>
      <sheetName val="Sheet5"/>
      <sheetName val="종단계산"/>
      <sheetName val="골재산출"/>
      <sheetName val="입력"/>
      <sheetName val="공사비총괄표"/>
      <sheetName val="자재단가"/>
      <sheetName val="단가비교표"/>
      <sheetName val="3련 BOX"/>
      <sheetName val="(C)원내역"/>
      <sheetName val="단가"/>
      <sheetName val="PAC"/>
      <sheetName val="토공사"/>
      <sheetName val="단가목록"/>
      <sheetName val="노임단가"/>
      <sheetName val="1.설계설명서"/>
      <sheetName val="ACUNIT"/>
      <sheetName val="콘센트신설"/>
      <sheetName val="#REF"/>
      <sheetName val="수량산출서"/>
      <sheetName val="코드"/>
      <sheetName val="구조물공"/>
      <sheetName val="무술벼경"/>
      <sheetName val="95년12월말"/>
      <sheetName val="진흥지역조서(구역밖)"/>
      <sheetName val="특별땅고르기"/>
      <sheetName val="기본설계기준"/>
      <sheetName val="입력자료(노무비)"/>
      <sheetName val="하조서"/>
      <sheetName val="200"/>
      <sheetName val="DATA"/>
      <sheetName val="DATE"/>
      <sheetName val="지하"/>
      <sheetName val="통계연보"/>
      <sheetName val="고시단가"/>
      <sheetName val="일위대가"/>
      <sheetName val="범용개발순소요비용"/>
      <sheetName val="SLAB&quot;1&quot;"/>
      <sheetName val="포장공사"/>
      <sheetName val="합천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수문일위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옹벽"/>
      <sheetName val="철집"/>
      <sheetName val="PAC(전자기기실)"/>
      <sheetName val="일위대가목차"/>
      <sheetName val="통합"/>
      <sheetName val="98수문일위"/>
      <sheetName val="참조자료"/>
      <sheetName val="단가비교표"/>
      <sheetName val="3BL공동구 수량"/>
      <sheetName val="종단계산"/>
      <sheetName val="자재단가비교표"/>
      <sheetName val="일위대가"/>
      <sheetName val="오억미만"/>
      <sheetName val="품셈TABLE"/>
      <sheetName val="내역"/>
      <sheetName val="기둥(원형)"/>
      <sheetName val="B98P"/>
      <sheetName val="수량산출"/>
      <sheetName val="ABUT수량-A1"/>
      <sheetName val="입찰안"/>
      <sheetName val="건축공사"/>
      <sheetName val="시설물기초"/>
      <sheetName val="토목공사일반"/>
      <sheetName val="옥외전력간선설비공사"/>
      <sheetName val="기초자료입력"/>
      <sheetName val="연부97-1"/>
      <sheetName val="공사개요"/>
      <sheetName val="#REF"/>
      <sheetName val="6호기"/>
      <sheetName val="안정검토"/>
      <sheetName val="4.장비손료"/>
      <sheetName val="지구단위계획"/>
      <sheetName val="토목주소"/>
      <sheetName val="프랜트면허"/>
      <sheetName val="적용토목"/>
      <sheetName val="주형"/>
      <sheetName val="Sheet1"/>
      <sheetName val="터파기및재료"/>
      <sheetName val="예산M12A"/>
      <sheetName val="보차도경계석"/>
      <sheetName val="수량산출서"/>
      <sheetName val="가시설단위수량"/>
      <sheetName val="날개벽"/>
      <sheetName val="SORCE1"/>
      <sheetName val="노원열병합  건축공사기성내역서"/>
      <sheetName val="설계조건"/>
      <sheetName val="철근단면적"/>
      <sheetName val="용소리교"/>
      <sheetName val="우배수"/>
      <sheetName val="DATE"/>
      <sheetName val="설 계"/>
      <sheetName val="수안보-MBR1"/>
      <sheetName val="H-pile(298x299)"/>
      <sheetName val="H-pile(250x250)"/>
      <sheetName val="전기일위대가"/>
      <sheetName val="견적서(대외) (2)"/>
      <sheetName val="낙찰표"/>
      <sheetName val="_____USER_C_MSOffice_Excel_US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E6AB-601D-4867-93FD-A7DD6A94F2C6}">
  <sheetPr>
    <tabColor rgb="FF0066FF"/>
  </sheetPr>
  <dimension ref="A1:Y25"/>
  <sheetViews>
    <sheetView view="pageBreakPreview" zoomScaleSheetLayoutView="100" workbookViewId="0">
      <selection activeCell="A10" sqref="A10:U32"/>
    </sheetView>
  </sheetViews>
  <sheetFormatPr defaultColWidth="5.625" defaultRowHeight="20.100000000000001" customHeight="1"/>
  <cols>
    <col min="1" max="24" width="5.625" style="44"/>
    <col min="25" max="25" width="5.625" style="58"/>
    <col min="26" max="16384" width="5.625" style="44"/>
  </cols>
  <sheetData>
    <row r="1" spans="1:25" ht="20.100000000000001" customHeight="1">
      <c r="A1" s="42"/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Y1" s="44"/>
    </row>
    <row r="2" spans="1:25" ht="20.100000000000001" customHeight="1">
      <c r="A2" s="42"/>
      <c r="B2" s="45" t="s">
        <v>1269</v>
      </c>
      <c r="C2" s="45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1270</v>
      </c>
      <c r="T2" s="45"/>
      <c r="U2" s="43"/>
      <c r="Y2" s="44"/>
    </row>
    <row r="3" spans="1:25" ht="20.100000000000001" customHeight="1">
      <c r="A3" s="42"/>
      <c r="B3" s="46"/>
      <c r="C3" s="46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/>
      <c r="T3" s="47"/>
      <c r="U3" s="43"/>
      <c r="Y3" s="44"/>
    </row>
    <row r="4" spans="1:25" ht="20.100000000000001" customHeight="1">
      <c r="A4" s="48"/>
      <c r="B4" s="46"/>
      <c r="C4" s="46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9"/>
      <c r="S4" s="47"/>
      <c r="T4" s="47"/>
      <c r="U4" s="49"/>
      <c r="Y4" s="44"/>
    </row>
    <row r="5" spans="1:25" ht="20.100000000000001" customHeight="1">
      <c r="A5" s="48"/>
      <c r="B5" s="48"/>
      <c r="C5" s="48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9"/>
      <c r="S5" s="49"/>
      <c r="T5" s="49"/>
      <c r="U5" s="49"/>
      <c r="Y5" s="44"/>
    </row>
    <row r="6" spans="1:25" ht="20.100000000000001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Y6" s="44"/>
    </row>
    <row r="7" spans="1:25" ht="20.100000000000001" customHeight="1">
      <c r="A7" s="50" t="str">
        <f>원가계산서!D2</f>
        <v>전문대학 혁신지원사업 미래형학습환경(공동실습실) 구축 전기공사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Y7" s="44"/>
    </row>
    <row r="8" spans="1:25" ht="20.100000000000001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Y8" s="44"/>
    </row>
    <row r="9" spans="1:25" ht="20.100000000000001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Y9" s="44"/>
    </row>
    <row r="10" spans="1:25" ht="20.100000000000001" customHeight="1">
      <c r="A10" s="51" t="s">
        <v>1271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Y10" s="44"/>
    </row>
    <row r="11" spans="1:25" ht="20.100000000000001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Y11" s="44"/>
    </row>
    <row r="12" spans="1:25" ht="20.100000000000001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Y12" s="44"/>
    </row>
    <row r="13" spans="1:25" ht="20.100000000000001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Y13" s="44"/>
    </row>
    <row r="14" spans="1:25" ht="20.100000000000001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Y14" s="44"/>
    </row>
    <row r="15" spans="1:25" ht="20.100000000000001" customHeight="1">
      <c r="A15" s="43"/>
      <c r="B15" s="43"/>
      <c r="C15" s="43"/>
      <c r="D15" s="43"/>
      <c r="E15" s="43"/>
      <c r="F15" s="5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Y15" s="44"/>
    </row>
    <row r="16" spans="1:25" ht="20.100000000000001" customHeight="1">
      <c r="A16" s="43"/>
      <c r="B16" s="43"/>
      <c r="C16" s="43"/>
      <c r="D16" s="43"/>
      <c r="E16" s="43"/>
      <c r="F16" s="52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Y16" s="44"/>
    </row>
    <row r="17" spans="1:25" ht="20.100000000000001" customHeight="1">
      <c r="A17" s="53" t="s">
        <v>1272</v>
      </c>
      <c r="B17" s="53"/>
      <c r="C17" s="53"/>
      <c r="D17" s="53"/>
      <c r="E17" s="53"/>
      <c r="F17" s="54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Y17" s="44"/>
    </row>
    <row r="18" spans="1:25" ht="20.100000000000001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Y18" s="44"/>
    </row>
    <row r="19" spans="1:25" ht="20.100000000000001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X19"/>
      <c r="Y19" s="44"/>
    </row>
    <row r="20" spans="1:25" ht="20.100000000000001" customHeigh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Y20" s="44"/>
    </row>
    <row r="21" spans="1:25" ht="20.100000000000001" customHeight="1">
      <c r="A21" s="43"/>
      <c r="B21" s="43"/>
      <c r="C21" s="43"/>
      <c r="D21" s="43"/>
      <c r="E21" s="56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Y21" s="44"/>
    </row>
    <row r="22" spans="1:25" ht="20.100000000000001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Y22" s="44"/>
    </row>
    <row r="23" spans="1:25" ht="20.100000000000001" customHeight="1">
      <c r="A23" s="42"/>
      <c r="B23" s="42"/>
      <c r="C23" s="42"/>
      <c r="D23" s="42"/>
      <c r="E23" s="42"/>
      <c r="F23" s="42"/>
      <c r="G23" s="42"/>
      <c r="H23" s="42"/>
      <c r="I23" s="57"/>
      <c r="J23" s="57"/>
      <c r="K23" s="57"/>
      <c r="L23" s="57"/>
      <c r="M23" s="57"/>
      <c r="N23" s="57"/>
      <c r="O23" s="42"/>
      <c r="P23" s="42"/>
      <c r="Q23" s="42"/>
      <c r="R23" s="42"/>
      <c r="S23" s="42"/>
      <c r="T23" s="42"/>
      <c r="U23" s="42"/>
      <c r="Y23" s="44"/>
    </row>
    <row r="24" spans="1:25" ht="20.100000000000001" customHeight="1">
      <c r="A24" s="42"/>
      <c r="B24" s="42"/>
      <c r="C24" s="42"/>
      <c r="D24" s="42"/>
      <c r="E24" s="42"/>
      <c r="F24" s="42"/>
      <c r="G24" s="42"/>
      <c r="H24" s="42"/>
      <c r="I24" s="57"/>
      <c r="J24" s="57"/>
      <c r="K24" s="57"/>
      <c r="L24" s="57"/>
      <c r="M24" s="57"/>
      <c r="N24" s="57"/>
      <c r="O24" s="42"/>
      <c r="P24" s="42"/>
      <c r="Q24" s="42"/>
      <c r="R24" s="42"/>
      <c r="S24" s="42"/>
      <c r="T24" s="42"/>
      <c r="U24" s="42"/>
      <c r="Y24" s="44"/>
    </row>
    <row r="25" spans="1:25" ht="20.100000000000001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Y25" s="44"/>
    </row>
  </sheetData>
  <mergeCells count="8">
    <mergeCell ref="A17:U18"/>
    <mergeCell ref="I23:N24"/>
    <mergeCell ref="B2:C2"/>
    <mergeCell ref="S2:T2"/>
    <mergeCell ref="B3:C4"/>
    <mergeCell ref="S3:T4"/>
    <mergeCell ref="A7:U9"/>
    <mergeCell ref="A10:U12"/>
  </mergeCells>
  <phoneticPr fontId="1" type="noConversion"/>
  <printOptions horizontalCentered="1" verticalCentered="1"/>
  <pageMargins left="0.78740157480314965" right="0.59055118110236227" top="0.59055118110236227" bottom="0.5905511811023622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2EE24-F48E-4BFB-9192-1F90FC48B4E8}">
  <sheetPr>
    <tabColor theme="6" tint="0.39997558519241921"/>
  </sheetPr>
  <dimension ref="A1:XFD31"/>
  <sheetViews>
    <sheetView view="pageBreakPreview" zoomScale="115" zoomScaleSheetLayoutView="115" workbookViewId="0">
      <selection activeCell="A10" sqref="A10:M32"/>
    </sheetView>
  </sheetViews>
  <sheetFormatPr defaultColWidth="9.125" defaultRowHeight="24.95" customHeight="1"/>
  <cols>
    <col min="1" max="16384" width="9.125" style="44"/>
  </cols>
  <sheetData>
    <row r="1" spans="1:16384" ht="24.95" customHeight="1">
      <c r="A1" s="59" t="s">
        <v>1273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6384" ht="24.9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6384" ht="24.95" customHeight="1">
      <c r="A3" s="61" t="s">
        <v>1274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6384" s="62" customFormat="1" ht="24.95" customHeight="1">
      <c r="A4" s="61" t="s">
        <v>1275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1"/>
      <c r="LG4" s="61"/>
      <c r="LH4" s="61"/>
      <c r="LI4" s="61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1"/>
      <c r="LV4" s="61"/>
      <c r="LW4" s="61"/>
      <c r="LX4" s="61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1"/>
      <c r="MK4" s="61"/>
      <c r="ML4" s="61"/>
      <c r="MM4" s="61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61"/>
      <c r="PB4" s="61"/>
      <c r="PC4" s="61"/>
      <c r="PD4" s="61"/>
      <c r="PE4" s="61"/>
      <c r="PF4" s="61"/>
      <c r="PG4" s="61"/>
      <c r="PH4" s="61"/>
      <c r="PI4" s="61"/>
      <c r="PJ4" s="61"/>
      <c r="PK4" s="61"/>
      <c r="PL4" s="61"/>
      <c r="PM4" s="61"/>
      <c r="PN4" s="61"/>
      <c r="PO4" s="61"/>
      <c r="PP4" s="61"/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61"/>
      <c r="RJ4" s="61"/>
      <c r="RK4" s="61"/>
      <c r="RL4" s="61"/>
      <c r="RM4" s="61"/>
      <c r="RN4" s="61"/>
      <c r="RO4" s="61"/>
      <c r="RP4" s="61"/>
      <c r="RQ4" s="61"/>
      <c r="RR4" s="61"/>
      <c r="RS4" s="61"/>
      <c r="RT4" s="61"/>
      <c r="RU4" s="61"/>
      <c r="RV4" s="61"/>
      <c r="RW4" s="61"/>
      <c r="RX4" s="61"/>
      <c r="RY4" s="61"/>
      <c r="RZ4" s="61"/>
      <c r="SA4" s="61"/>
      <c r="SB4" s="61"/>
      <c r="SC4" s="61"/>
      <c r="SD4" s="61"/>
      <c r="SE4" s="61"/>
      <c r="SF4" s="61"/>
      <c r="SG4" s="61"/>
      <c r="SH4" s="61"/>
      <c r="SI4" s="61"/>
      <c r="SJ4" s="61"/>
      <c r="SK4" s="61"/>
      <c r="SL4" s="61"/>
      <c r="SM4" s="61"/>
      <c r="SN4" s="61"/>
      <c r="SO4" s="61"/>
      <c r="SP4" s="61"/>
      <c r="SQ4" s="61"/>
      <c r="SR4" s="61"/>
      <c r="SS4" s="61"/>
      <c r="ST4" s="61"/>
      <c r="SU4" s="61"/>
      <c r="SV4" s="61"/>
      <c r="SW4" s="61"/>
      <c r="SX4" s="61"/>
      <c r="SY4" s="61"/>
      <c r="SZ4" s="61"/>
      <c r="TA4" s="61"/>
      <c r="TB4" s="61"/>
      <c r="TC4" s="61"/>
      <c r="TD4" s="61"/>
      <c r="TE4" s="61"/>
      <c r="TF4" s="61"/>
      <c r="TG4" s="61"/>
      <c r="TH4" s="61"/>
      <c r="TI4" s="61"/>
      <c r="TJ4" s="61"/>
      <c r="TK4" s="61"/>
      <c r="TL4" s="61"/>
      <c r="TM4" s="61"/>
      <c r="TN4" s="61"/>
      <c r="TO4" s="61"/>
      <c r="TP4" s="61"/>
      <c r="TQ4" s="61"/>
      <c r="TR4" s="61"/>
      <c r="TS4" s="61"/>
      <c r="TT4" s="61"/>
      <c r="TU4" s="61"/>
      <c r="TV4" s="61"/>
      <c r="TW4" s="61"/>
      <c r="TX4" s="61"/>
      <c r="TY4" s="61"/>
      <c r="TZ4" s="61"/>
      <c r="UA4" s="61"/>
      <c r="UB4" s="61"/>
      <c r="UC4" s="61"/>
      <c r="UD4" s="61"/>
      <c r="UE4" s="61"/>
      <c r="UF4" s="61"/>
      <c r="UG4" s="61"/>
      <c r="UH4" s="61"/>
      <c r="UI4" s="61"/>
      <c r="UJ4" s="61"/>
      <c r="UK4" s="61"/>
      <c r="UL4" s="61"/>
      <c r="UM4" s="61"/>
      <c r="UN4" s="61"/>
      <c r="UO4" s="61"/>
      <c r="UP4" s="61"/>
      <c r="UQ4" s="61"/>
      <c r="UR4" s="61"/>
      <c r="US4" s="61"/>
      <c r="UT4" s="61"/>
      <c r="UU4" s="61"/>
      <c r="UV4" s="61"/>
      <c r="UW4" s="61"/>
      <c r="UX4" s="61"/>
      <c r="UY4" s="61"/>
      <c r="UZ4" s="61"/>
      <c r="VA4" s="61"/>
      <c r="VB4" s="61"/>
      <c r="VC4" s="61"/>
      <c r="VD4" s="61"/>
      <c r="VE4" s="61"/>
      <c r="VF4" s="61"/>
      <c r="VG4" s="61"/>
      <c r="VH4" s="61"/>
      <c r="VI4" s="61"/>
      <c r="VJ4" s="61"/>
      <c r="VK4" s="61"/>
      <c r="VL4" s="61"/>
      <c r="VM4" s="61"/>
      <c r="VN4" s="61"/>
      <c r="VO4" s="61"/>
      <c r="VP4" s="61"/>
      <c r="VQ4" s="61"/>
      <c r="VR4" s="61"/>
      <c r="VS4" s="61"/>
      <c r="VT4" s="61"/>
      <c r="VU4" s="61"/>
      <c r="VV4" s="61"/>
      <c r="VW4" s="61"/>
      <c r="VX4" s="61"/>
      <c r="VY4" s="61"/>
      <c r="VZ4" s="61"/>
      <c r="WA4" s="61"/>
      <c r="WB4" s="61"/>
      <c r="WC4" s="61"/>
      <c r="WD4" s="61"/>
      <c r="WE4" s="61"/>
      <c r="WF4" s="61"/>
      <c r="WG4" s="61"/>
      <c r="WH4" s="61"/>
      <c r="WI4" s="61"/>
      <c r="WJ4" s="61"/>
      <c r="WK4" s="61"/>
      <c r="WL4" s="61"/>
      <c r="WM4" s="61"/>
      <c r="WN4" s="61"/>
      <c r="WO4" s="61"/>
      <c r="WP4" s="61"/>
      <c r="WQ4" s="61"/>
      <c r="WR4" s="61"/>
      <c r="WS4" s="61"/>
      <c r="WT4" s="61"/>
      <c r="WU4" s="61"/>
      <c r="WV4" s="61"/>
      <c r="WW4" s="61"/>
      <c r="WX4" s="61"/>
      <c r="WY4" s="61"/>
      <c r="WZ4" s="61"/>
      <c r="XA4" s="61"/>
      <c r="XB4" s="61"/>
      <c r="XC4" s="61"/>
      <c r="XD4" s="61"/>
      <c r="XE4" s="61"/>
      <c r="XF4" s="61"/>
      <c r="XG4" s="61"/>
      <c r="XH4" s="61"/>
      <c r="XI4" s="61"/>
      <c r="XJ4" s="61"/>
      <c r="XK4" s="61"/>
      <c r="XL4" s="61"/>
      <c r="XM4" s="61"/>
      <c r="XN4" s="61"/>
      <c r="XO4" s="61"/>
      <c r="XP4" s="61"/>
      <c r="XQ4" s="61"/>
      <c r="XR4" s="61"/>
      <c r="XS4" s="61"/>
      <c r="XT4" s="61"/>
      <c r="XU4" s="61"/>
      <c r="XV4" s="61"/>
      <c r="XW4" s="61"/>
      <c r="XX4" s="61"/>
      <c r="XY4" s="61"/>
      <c r="XZ4" s="61"/>
      <c r="YA4" s="61"/>
      <c r="YB4" s="61"/>
      <c r="YC4" s="61"/>
      <c r="YD4" s="61"/>
      <c r="YE4" s="61"/>
      <c r="YF4" s="61"/>
      <c r="YG4" s="61"/>
      <c r="YH4" s="61"/>
      <c r="YI4" s="61"/>
      <c r="YJ4" s="61"/>
      <c r="YK4" s="61"/>
      <c r="YL4" s="61"/>
      <c r="YM4" s="61"/>
      <c r="YN4" s="61"/>
      <c r="YO4" s="61"/>
      <c r="YP4" s="61"/>
      <c r="YQ4" s="61"/>
      <c r="YR4" s="61"/>
      <c r="YS4" s="61"/>
      <c r="YT4" s="61"/>
      <c r="YU4" s="61"/>
      <c r="YV4" s="61"/>
      <c r="YW4" s="61"/>
      <c r="YX4" s="61"/>
      <c r="YY4" s="61"/>
      <c r="YZ4" s="61"/>
      <c r="ZA4" s="61"/>
      <c r="ZB4" s="61"/>
      <c r="ZC4" s="61"/>
      <c r="ZD4" s="61"/>
      <c r="ZE4" s="61"/>
      <c r="ZF4" s="61"/>
      <c r="ZG4" s="61"/>
      <c r="ZH4" s="61"/>
      <c r="ZI4" s="61"/>
      <c r="ZJ4" s="61"/>
      <c r="ZK4" s="61"/>
      <c r="ZL4" s="61"/>
      <c r="ZM4" s="61"/>
      <c r="ZN4" s="61"/>
      <c r="ZO4" s="61"/>
      <c r="ZP4" s="61"/>
      <c r="ZQ4" s="61"/>
      <c r="ZR4" s="61"/>
      <c r="ZS4" s="61"/>
      <c r="ZT4" s="61"/>
      <c r="ZU4" s="61"/>
      <c r="ZV4" s="61"/>
      <c r="ZW4" s="61"/>
      <c r="ZX4" s="61"/>
      <c r="ZY4" s="61"/>
      <c r="ZZ4" s="61"/>
      <c r="AAA4" s="61"/>
      <c r="AAB4" s="61"/>
      <c r="AAC4" s="61"/>
      <c r="AAD4" s="61"/>
      <c r="AAE4" s="61"/>
      <c r="AAF4" s="61"/>
      <c r="AAG4" s="61"/>
      <c r="AAH4" s="61"/>
      <c r="AAI4" s="61"/>
      <c r="AAJ4" s="61"/>
      <c r="AAK4" s="61"/>
      <c r="AAL4" s="61"/>
      <c r="AAM4" s="61"/>
      <c r="AAN4" s="61"/>
      <c r="AAO4" s="61"/>
      <c r="AAP4" s="61"/>
      <c r="AAQ4" s="61"/>
      <c r="AAR4" s="61"/>
      <c r="AAS4" s="61"/>
      <c r="AAT4" s="61"/>
      <c r="AAU4" s="61"/>
      <c r="AAV4" s="61"/>
      <c r="AAW4" s="61"/>
      <c r="AAX4" s="61"/>
      <c r="AAY4" s="61"/>
      <c r="AAZ4" s="61"/>
      <c r="ABA4" s="61"/>
      <c r="ABB4" s="61"/>
      <c r="ABC4" s="61"/>
      <c r="ABD4" s="61"/>
      <c r="ABE4" s="61"/>
      <c r="ABF4" s="61"/>
      <c r="ABG4" s="61"/>
      <c r="ABH4" s="61"/>
      <c r="ABI4" s="61"/>
      <c r="ABJ4" s="61"/>
      <c r="ABK4" s="61"/>
      <c r="ABL4" s="61"/>
      <c r="ABM4" s="61"/>
      <c r="ABN4" s="61"/>
      <c r="ABO4" s="61"/>
      <c r="ABP4" s="61"/>
      <c r="ABQ4" s="61"/>
      <c r="ABR4" s="61"/>
      <c r="ABS4" s="61"/>
      <c r="ABT4" s="61"/>
      <c r="ABU4" s="61"/>
      <c r="ABV4" s="61"/>
      <c r="ABW4" s="61"/>
      <c r="ABX4" s="61"/>
      <c r="ABY4" s="61"/>
      <c r="ABZ4" s="61"/>
      <c r="ACA4" s="61"/>
      <c r="ACB4" s="61"/>
      <c r="ACC4" s="61"/>
      <c r="ACD4" s="61"/>
      <c r="ACE4" s="61"/>
      <c r="ACF4" s="61"/>
      <c r="ACG4" s="61"/>
      <c r="ACH4" s="61"/>
      <c r="ACI4" s="61"/>
      <c r="ACJ4" s="61"/>
      <c r="ACK4" s="61"/>
      <c r="ACL4" s="61"/>
      <c r="ACM4" s="61"/>
      <c r="ACN4" s="61"/>
      <c r="ACO4" s="61"/>
      <c r="ACP4" s="61"/>
      <c r="ACQ4" s="61"/>
      <c r="ACR4" s="61"/>
      <c r="ACS4" s="61"/>
      <c r="ACT4" s="61"/>
      <c r="ACU4" s="61"/>
      <c r="ACV4" s="61"/>
      <c r="ACW4" s="61"/>
      <c r="ACX4" s="61"/>
      <c r="ACY4" s="61"/>
      <c r="ACZ4" s="61"/>
      <c r="ADA4" s="61"/>
      <c r="ADB4" s="61"/>
      <c r="ADC4" s="61"/>
      <c r="ADD4" s="61"/>
      <c r="ADE4" s="61"/>
      <c r="ADF4" s="61"/>
      <c r="ADG4" s="61"/>
      <c r="ADH4" s="61"/>
      <c r="ADI4" s="61"/>
      <c r="ADJ4" s="61"/>
      <c r="ADK4" s="61"/>
      <c r="ADL4" s="61"/>
      <c r="ADM4" s="61"/>
      <c r="ADN4" s="61"/>
      <c r="ADO4" s="61"/>
      <c r="ADP4" s="61"/>
      <c r="ADQ4" s="61"/>
      <c r="ADR4" s="61"/>
      <c r="ADS4" s="61"/>
      <c r="ADT4" s="61"/>
      <c r="ADU4" s="61"/>
      <c r="ADV4" s="61"/>
      <c r="ADW4" s="61"/>
      <c r="ADX4" s="61"/>
      <c r="ADY4" s="61"/>
      <c r="ADZ4" s="61"/>
      <c r="AEA4" s="61"/>
      <c r="AEB4" s="61"/>
      <c r="AEC4" s="61"/>
      <c r="AED4" s="61"/>
      <c r="AEE4" s="61"/>
      <c r="AEF4" s="61"/>
      <c r="AEG4" s="61"/>
      <c r="AEH4" s="61"/>
      <c r="AEI4" s="61"/>
      <c r="AEJ4" s="61"/>
      <c r="AEK4" s="61"/>
      <c r="AEL4" s="61"/>
      <c r="AEM4" s="61"/>
      <c r="AEN4" s="61"/>
      <c r="AEO4" s="61"/>
      <c r="AEP4" s="61"/>
      <c r="AEQ4" s="61"/>
      <c r="AER4" s="61"/>
      <c r="AES4" s="61"/>
      <c r="AET4" s="61"/>
      <c r="AEU4" s="61"/>
      <c r="AEV4" s="61"/>
      <c r="AEW4" s="61"/>
      <c r="AEX4" s="61"/>
      <c r="AEY4" s="61"/>
      <c r="AEZ4" s="61"/>
      <c r="AFA4" s="61"/>
      <c r="AFB4" s="61"/>
      <c r="AFC4" s="61"/>
      <c r="AFD4" s="61"/>
      <c r="AFE4" s="61"/>
      <c r="AFF4" s="61"/>
      <c r="AFG4" s="61"/>
      <c r="AFH4" s="61"/>
      <c r="AFI4" s="61"/>
      <c r="AFJ4" s="61"/>
      <c r="AFK4" s="61"/>
      <c r="AFL4" s="61"/>
      <c r="AFM4" s="61"/>
      <c r="AFN4" s="61"/>
      <c r="AFO4" s="61"/>
      <c r="AFP4" s="61"/>
      <c r="AFQ4" s="61"/>
      <c r="AFR4" s="61"/>
      <c r="AFS4" s="61"/>
      <c r="AFT4" s="61"/>
      <c r="AFU4" s="61"/>
      <c r="AFV4" s="61"/>
      <c r="AFW4" s="61"/>
      <c r="AFX4" s="61"/>
      <c r="AFY4" s="61"/>
      <c r="AFZ4" s="61"/>
      <c r="AGA4" s="61"/>
      <c r="AGB4" s="61"/>
      <c r="AGC4" s="61"/>
      <c r="AGD4" s="61"/>
      <c r="AGE4" s="61"/>
      <c r="AGF4" s="61"/>
      <c r="AGG4" s="61"/>
      <c r="AGH4" s="61"/>
      <c r="AGI4" s="61"/>
      <c r="AGJ4" s="61"/>
      <c r="AGK4" s="61"/>
      <c r="AGL4" s="61"/>
      <c r="AGM4" s="61"/>
      <c r="AGN4" s="61"/>
      <c r="AGO4" s="61"/>
      <c r="AGP4" s="61"/>
      <c r="AGQ4" s="61"/>
      <c r="AGR4" s="61"/>
      <c r="AGS4" s="61"/>
      <c r="AGT4" s="61"/>
      <c r="AGU4" s="61"/>
      <c r="AGV4" s="61"/>
      <c r="AGW4" s="61"/>
      <c r="AGX4" s="61"/>
      <c r="AGY4" s="61"/>
      <c r="AGZ4" s="61"/>
      <c r="AHA4" s="61"/>
      <c r="AHB4" s="61"/>
      <c r="AHC4" s="61"/>
      <c r="AHD4" s="61"/>
      <c r="AHE4" s="61"/>
      <c r="AHF4" s="61"/>
      <c r="AHG4" s="61"/>
      <c r="AHH4" s="61"/>
      <c r="AHI4" s="61"/>
      <c r="AHJ4" s="61"/>
      <c r="AHK4" s="61"/>
      <c r="AHL4" s="61"/>
      <c r="AHM4" s="61"/>
      <c r="AHN4" s="61"/>
      <c r="AHO4" s="61"/>
      <c r="AHP4" s="61"/>
      <c r="AHQ4" s="61"/>
      <c r="AHR4" s="61"/>
      <c r="AHS4" s="61"/>
      <c r="AHT4" s="61"/>
      <c r="AHU4" s="61"/>
      <c r="AHV4" s="61"/>
      <c r="AHW4" s="61"/>
      <c r="AHX4" s="61"/>
      <c r="AHY4" s="61"/>
      <c r="AHZ4" s="61"/>
      <c r="AIA4" s="61"/>
      <c r="AIB4" s="61"/>
      <c r="AIC4" s="61"/>
      <c r="AID4" s="61"/>
      <c r="AIE4" s="61"/>
      <c r="AIF4" s="61"/>
      <c r="AIG4" s="61"/>
      <c r="AIH4" s="61"/>
      <c r="AII4" s="61"/>
      <c r="AIJ4" s="61"/>
      <c r="AIK4" s="61"/>
      <c r="AIL4" s="61"/>
      <c r="AIM4" s="61"/>
      <c r="AIN4" s="61"/>
      <c r="AIO4" s="61"/>
      <c r="AIP4" s="61"/>
      <c r="AIQ4" s="61"/>
      <c r="AIR4" s="61"/>
      <c r="AIS4" s="61"/>
      <c r="AIT4" s="61"/>
      <c r="AIU4" s="61"/>
      <c r="AIV4" s="61"/>
      <c r="AIW4" s="61"/>
      <c r="AIX4" s="61"/>
      <c r="AIY4" s="61"/>
      <c r="AIZ4" s="61"/>
      <c r="AJA4" s="61"/>
      <c r="AJB4" s="61"/>
      <c r="AJC4" s="61"/>
      <c r="AJD4" s="61"/>
      <c r="AJE4" s="61"/>
      <c r="AJF4" s="61"/>
      <c r="AJG4" s="61"/>
      <c r="AJH4" s="61"/>
      <c r="AJI4" s="61"/>
      <c r="AJJ4" s="61"/>
      <c r="AJK4" s="61"/>
      <c r="AJL4" s="61"/>
      <c r="AJM4" s="61"/>
      <c r="AJN4" s="61"/>
      <c r="AJO4" s="61"/>
      <c r="AJP4" s="61"/>
      <c r="AJQ4" s="61"/>
      <c r="AJR4" s="61"/>
      <c r="AJS4" s="61"/>
      <c r="AJT4" s="61"/>
      <c r="AJU4" s="61"/>
      <c r="AJV4" s="61"/>
      <c r="AJW4" s="61"/>
      <c r="AJX4" s="61"/>
      <c r="AJY4" s="61"/>
      <c r="AJZ4" s="61"/>
      <c r="AKA4" s="61"/>
      <c r="AKB4" s="61"/>
      <c r="AKC4" s="61"/>
      <c r="AKD4" s="61"/>
      <c r="AKE4" s="61"/>
      <c r="AKF4" s="61"/>
      <c r="AKG4" s="61"/>
      <c r="AKH4" s="61"/>
      <c r="AKI4" s="61"/>
      <c r="AKJ4" s="61"/>
      <c r="AKK4" s="61"/>
      <c r="AKL4" s="61"/>
      <c r="AKM4" s="61"/>
      <c r="AKN4" s="61"/>
      <c r="AKO4" s="61"/>
      <c r="AKP4" s="61"/>
      <c r="AKQ4" s="61"/>
      <c r="AKR4" s="61"/>
      <c r="AKS4" s="61"/>
      <c r="AKT4" s="61"/>
      <c r="AKU4" s="61"/>
      <c r="AKV4" s="61"/>
      <c r="AKW4" s="61"/>
      <c r="AKX4" s="61"/>
      <c r="AKY4" s="61"/>
      <c r="AKZ4" s="61"/>
      <c r="ALA4" s="61"/>
      <c r="ALB4" s="61"/>
      <c r="ALC4" s="61"/>
      <c r="ALD4" s="61"/>
      <c r="ALE4" s="61"/>
      <c r="ALF4" s="61"/>
      <c r="ALG4" s="61"/>
      <c r="ALH4" s="61"/>
      <c r="ALI4" s="61"/>
      <c r="ALJ4" s="61"/>
      <c r="ALK4" s="61"/>
      <c r="ALL4" s="61"/>
      <c r="ALM4" s="61"/>
      <c r="ALN4" s="61"/>
      <c r="ALO4" s="61"/>
      <c r="ALP4" s="61"/>
      <c r="ALQ4" s="61"/>
      <c r="ALR4" s="61"/>
      <c r="ALS4" s="61"/>
      <c r="ALT4" s="61"/>
      <c r="ALU4" s="61"/>
      <c r="ALV4" s="61"/>
      <c r="ALW4" s="61"/>
      <c r="ALX4" s="61"/>
      <c r="ALY4" s="61"/>
      <c r="ALZ4" s="61"/>
      <c r="AMA4" s="61"/>
      <c r="AMB4" s="61"/>
      <c r="AMC4" s="61"/>
      <c r="AMD4" s="61"/>
      <c r="AME4" s="61"/>
      <c r="AMF4" s="61"/>
      <c r="AMG4" s="61"/>
      <c r="AMH4" s="61"/>
      <c r="AMI4" s="61"/>
      <c r="AMJ4" s="61"/>
      <c r="AMK4" s="61"/>
      <c r="AML4" s="61"/>
      <c r="AMM4" s="61"/>
      <c r="AMN4" s="61"/>
      <c r="AMO4" s="61"/>
      <c r="AMP4" s="61"/>
      <c r="AMQ4" s="61"/>
      <c r="AMR4" s="61"/>
      <c r="AMS4" s="61"/>
      <c r="AMT4" s="61"/>
      <c r="AMU4" s="61"/>
      <c r="AMV4" s="61"/>
      <c r="AMW4" s="61"/>
      <c r="AMX4" s="61"/>
      <c r="AMY4" s="61"/>
      <c r="AMZ4" s="61"/>
      <c r="ANA4" s="61"/>
      <c r="ANB4" s="61"/>
      <c r="ANC4" s="61"/>
      <c r="AND4" s="61"/>
      <c r="ANE4" s="61"/>
      <c r="ANF4" s="61"/>
      <c r="ANG4" s="61"/>
      <c r="ANH4" s="61"/>
      <c r="ANI4" s="61"/>
      <c r="ANJ4" s="61"/>
      <c r="ANK4" s="61"/>
      <c r="ANL4" s="61"/>
      <c r="ANM4" s="61"/>
      <c r="ANN4" s="61"/>
      <c r="ANO4" s="61"/>
      <c r="ANP4" s="61"/>
      <c r="ANQ4" s="61"/>
      <c r="ANR4" s="61"/>
      <c r="ANS4" s="61"/>
      <c r="ANT4" s="61"/>
      <c r="ANU4" s="61"/>
      <c r="ANV4" s="61"/>
      <c r="ANW4" s="61"/>
      <c r="ANX4" s="61"/>
      <c r="ANY4" s="61"/>
      <c r="ANZ4" s="61"/>
      <c r="AOA4" s="61"/>
      <c r="AOB4" s="61"/>
      <c r="AOC4" s="61"/>
      <c r="AOD4" s="61"/>
      <c r="AOE4" s="61"/>
      <c r="AOF4" s="61"/>
      <c r="AOG4" s="61"/>
      <c r="AOH4" s="61"/>
      <c r="AOI4" s="61"/>
      <c r="AOJ4" s="61"/>
      <c r="AOK4" s="61"/>
      <c r="AOL4" s="61"/>
      <c r="AOM4" s="61"/>
      <c r="AON4" s="61"/>
      <c r="AOO4" s="61"/>
      <c r="AOP4" s="61"/>
      <c r="AOQ4" s="61"/>
      <c r="AOR4" s="61"/>
      <c r="AOS4" s="61"/>
      <c r="AOT4" s="61"/>
      <c r="AOU4" s="61"/>
      <c r="AOV4" s="61"/>
      <c r="AOW4" s="61"/>
      <c r="AOX4" s="61"/>
      <c r="AOY4" s="61"/>
      <c r="AOZ4" s="61"/>
      <c r="APA4" s="61"/>
      <c r="APB4" s="61"/>
      <c r="APC4" s="61"/>
      <c r="APD4" s="61"/>
      <c r="APE4" s="61"/>
      <c r="APF4" s="61"/>
      <c r="APG4" s="61"/>
      <c r="APH4" s="61"/>
      <c r="API4" s="61"/>
      <c r="APJ4" s="61"/>
      <c r="APK4" s="61"/>
      <c r="APL4" s="61"/>
      <c r="APM4" s="61"/>
      <c r="APN4" s="61"/>
      <c r="APO4" s="61"/>
      <c r="APP4" s="61"/>
      <c r="APQ4" s="61"/>
      <c r="APR4" s="61"/>
      <c r="APS4" s="61"/>
      <c r="APT4" s="61"/>
      <c r="APU4" s="61"/>
      <c r="APV4" s="61"/>
      <c r="APW4" s="61"/>
      <c r="APX4" s="61"/>
      <c r="APY4" s="61"/>
      <c r="APZ4" s="61"/>
      <c r="AQA4" s="61"/>
      <c r="AQB4" s="61"/>
      <c r="AQC4" s="61"/>
      <c r="AQD4" s="61"/>
      <c r="AQE4" s="61"/>
      <c r="AQF4" s="61"/>
      <c r="AQG4" s="61"/>
      <c r="AQH4" s="61"/>
      <c r="AQI4" s="61"/>
      <c r="AQJ4" s="61"/>
      <c r="AQK4" s="61"/>
      <c r="AQL4" s="61"/>
      <c r="AQM4" s="61"/>
      <c r="AQN4" s="61"/>
      <c r="AQO4" s="61"/>
      <c r="AQP4" s="61"/>
      <c r="AQQ4" s="61"/>
      <c r="AQR4" s="61"/>
      <c r="AQS4" s="61"/>
      <c r="AQT4" s="61"/>
      <c r="AQU4" s="61"/>
      <c r="AQV4" s="61"/>
      <c r="AQW4" s="61"/>
      <c r="AQX4" s="61"/>
      <c r="AQY4" s="61"/>
      <c r="AQZ4" s="61"/>
      <c r="ARA4" s="61"/>
      <c r="ARB4" s="61"/>
      <c r="ARC4" s="61"/>
      <c r="ARD4" s="61"/>
      <c r="ARE4" s="61"/>
      <c r="ARF4" s="61"/>
      <c r="ARG4" s="61"/>
      <c r="ARH4" s="61"/>
      <c r="ARI4" s="61"/>
      <c r="ARJ4" s="61"/>
      <c r="ARK4" s="61"/>
      <c r="ARL4" s="61"/>
      <c r="ARM4" s="61"/>
      <c r="ARN4" s="61"/>
      <c r="ARO4" s="61"/>
      <c r="ARP4" s="61"/>
      <c r="ARQ4" s="61"/>
      <c r="ARR4" s="61"/>
      <c r="ARS4" s="61"/>
      <c r="ART4" s="61"/>
      <c r="ARU4" s="61"/>
      <c r="ARV4" s="61"/>
      <c r="ARW4" s="61"/>
      <c r="ARX4" s="61"/>
      <c r="ARY4" s="61"/>
      <c r="ARZ4" s="61"/>
      <c r="ASA4" s="61"/>
      <c r="ASB4" s="61"/>
      <c r="ASC4" s="61"/>
      <c r="ASD4" s="61"/>
      <c r="ASE4" s="61"/>
      <c r="ASF4" s="61"/>
      <c r="ASG4" s="61"/>
      <c r="ASH4" s="61"/>
      <c r="ASI4" s="61"/>
      <c r="ASJ4" s="61"/>
      <c r="ASK4" s="61"/>
      <c r="ASL4" s="61"/>
      <c r="ASM4" s="61"/>
      <c r="ASN4" s="61"/>
      <c r="ASO4" s="61"/>
      <c r="ASP4" s="61"/>
      <c r="ASQ4" s="61"/>
      <c r="ASR4" s="61"/>
      <c r="ASS4" s="61"/>
      <c r="AST4" s="61"/>
      <c r="ASU4" s="61"/>
      <c r="ASV4" s="61"/>
      <c r="ASW4" s="61"/>
      <c r="ASX4" s="61"/>
      <c r="ASY4" s="61"/>
      <c r="ASZ4" s="61"/>
      <c r="ATA4" s="61"/>
      <c r="ATB4" s="61"/>
      <c r="ATC4" s="61"/>
      <c r="ATD4" s="61"/>
      <c r="ATE4" s="61"/>
      <c r="ATF4" s="61"/>
      <c r="ATG4" s="61"/>
      <c r="ATH4" s="61"/>
      <c r="ATI4" s="61"/>
      <c r="ATJ4" s="61"/>
      <c r="ATK4" s="61"/>
      <c r="ATL4" s="61"/>
      <c r="ATM4" s="61"/>
      <c r="ATN4" s="61"/>
      <c r="ATO4" s="61"/>
      <c r="ATP4" s="61"/>
      <c r="ATQ4" s="61"/>
      <c r="ATR4" s="61"/>
      <c r="ATS4" s="61"/>
      <c r="ATT4" s="61"/>
      <c r="ATU4" s="61"/>
      <c r="ATV4" s="61"/>
      <c r="ATW4" s="61"/>
      <c r="ATX4" s="61"/>
      <c r="ATY4" s="61"/>
      <c r="ATZ4" s="61"/>
      <c r="AUA4" s="61"/>
      <c r="AUB4" s="61"/>
      <c r="AUC4" s="61"/>
      <c r="AUD4" s="61"/>
      <c r="AUE4" s="61"/>
      <c r="AUF4" s="61"/>
      <c r="AUG4" s="61"/>
      <c r="AUH4" s="61"/>
      <c r="AUI4" s="61"/>
      <c r="AUJ4" s="61"/>
      <c r="AUK4" s="61"/>
      <c r="AUL4" s="61"/>
      <c r="AUM4" s="61"/>
      <c r="AUN4" s="61"/>
      <c r="AUO4" s="61"/>
      <c r="AUP4" s="61"/>
      <c r="AUQ4" s="61"/>
      <c r="AUR4" s="61"/>
      <c r="AUS4" s="61"/>
      <c r="AUT4" s="61"/>
      <c r="AUU4" s="61"/>
      <c r="AUV4" s="61"/>
      <c r="AUW4" s="61"/>
      <c r="AUX4" s="61"/>
      <c r="AUY4" s="61"/>
      <c r="AUZ4" s="61"/>
      <c r="AVA4" s="61"/>
      <c r="AVB4" s="61"/>
      <c r="AVC4" s="61"/>
      <c r="AVD4" s="61"/>
      <c r="AVE4" s="61"/>
      <c r="AVF4" s="61"/>
      <c r="AVG4" s="61"/>
      <c r="AVH4" s="61"/>
      <c r="AVI4" s="61"/>
      <c r="AVJ4" s="61"/>
      <c r="AVK4" s="61"/>
      <c r="AVL4" s="61"/>
      <c r="AVM4" s="61"/>
      <c r="AVN4" s="61"/>
      <c r="AVO4" s="61"/>
      <c r="AVP4" s="61"/>
      <c r="AVQ4" s="61"/>
      <c r="AVR4" s="61"/>
      <c r="AVS4" s="61"/>
      <c r="AVT4" s="61"/>
      <c r="AVU4" s="61"/>
      <c r="AVV4" s="61"/>
      <c r="AVW4" s="61"/>
      <c r="AVX4" s="61"/>
      <c r="AVY4" s="61"/>
      <c r="AVZ4" s="61"/>
      <c r="AWA4" s="61"/>
      <c r="AWB4" s="61"/>
      <c r="AWC4" s="61"/>
      <c r="AWD4" s="61"/>
      <c r="AWE4" s="61"/>
      <c r="AWF4" s="61"/>
      <c r="AWG4" s="61"/>
      <c r="AWH4" s="61"/>
      <c r="AWI4" s="61"/>
      <c r="AWJ4" s="61"/>
      <c r="AWK4" s="61"/>
      <c r="AWL4" s="61"/>
      <c r="AWM4" s="61"/>
      <c r="AWN4" s="61"/>
      <c r="AWO4" s="61"/>
      <c r="AWP4" s="61"/>
      <c r="AWQ4" s="61"/>
      <c r="AWR4" s="61"/>
      <c r="AWS4" s="61"/>
      <c r="AWT4" s="61"/>
      <c r="AWU4" s="61"/>
      <c r="AWV4" s="61"/>
      <c r="AWW4" s="61"/>
      <c r="AWX4" s="61"/>
      <c r="AWY4" s="61"/>
      <c r="AWZ4" s="61"/>
      <c r="AXA4" s="61"/>
      <c r="AXB4" s="61"/>
      <c r="AXC4" s="61"/>
      <c r="AXD4" s="61"/>
      <c r="AXE4" s="61"/>
      <c r="AXF4" s="61"/>
      <c r="AXG4" s="61"/>
      <c r="AXH4" s="61"/>
      <c r="AXI4" s="61"/>
      <c r="AXJ4" s="61"/>
      <c r="AXK4" s="61"/>
      <c r="AXL4" s="61"/>
      <c r="AXM4" s="61"/>
      <c r="AXN4" s="61"/>
      <c r="AXO4" s="61"/>
      <c r="AXP4" s="61"/>
      <c r="AXQ4" s="61"/>
      <c r="AXR4" s="61"/>
      <c r="AXS4" s="61"/>
      <c r="AXT4" s="61"/>
      <c r="AXU4" s="61"/>
      <c r="AXV4" s="61"/>
      <c r="AXW4" s="61"/>
      <c r="AXX4" s="61"/>
      <c r="AXY4" s="61"/>
      <c r="AXZ4" s="61"/>
      <c r="AYA4" s="61"/>
      <c r="AYB4" s="61"/>
      <c r="AYC4" s="61"/>
      <c r="AYD4" s="61"/>
      <c r="AYE4" s="61"/>
      <c r="AYF4" s="61"/>
      <c r="AYG4" s="61"/>
      <c r="AYH4" s="61"/>
      <c r="AYI4" s="61"/>
      <c r="AYJ4" s="61"/>
      <c r="AYK4" s="61"/>
      <c r="AYL4" s="61"/>
      <c r="AYM4" s="61"/>
      <c r="AYN4" s="61"/>
      <c r="AYO4" s="61"/>
      <c r="AYP4" s="61"/>
      <c r="AYQ4" s="61"/>
      <c r="AYR4" s="61"/>
      <c r="AYS4" s="61"/>
      <c r="AYT4" s="61"/>
      <c r="AYU4" s="61"/>
      <c r="AYV4" s="61"/>
      <c r="AYW4" s="61"/>
      <c r="AYX4" s="61"/>
      <c r="AYY4" s="61"/>
      <c r="AYZ4" s="61"/>
      <c r="AZA4" s="61"/>
      <c r="AZB4" s="61"/>
      <c r="AZC4" s="61"/>
      <c r="AZD4" s="61"/>
      <c r="AZE4" s="61"/>
      <c r="AZF4" s="61"/>
      <c r="AZG4" s="61"/>
      <c r="AZH4" s="61"/>
      <c r="AZI4" s="61"/>
      <c r="AZJ4" s="61"/>
      <c r="AZK4" s="61"/>
      <c r="AZL4" s="61"/>
      <c r="AZM4" s="61"/>
      <c r="AZN4" s="61"/>
      <c r="AZO4" s="61"/>
      <c r="AZP4" s="61"/>
      <c r="AZQ4" s="61"/>
      <c r="AZR4" s="61"/>
      <c r="AZS4" s="61"/>
      <c r="AZT4" s="61"/>
      <c r="AZU4" s="61"/>
      <c r="AZV4" s="61"/>
      <c r="AZW4" s="61"/>
      <c r="AZX4" s="61"/>
      <c r="AZY4" s="61"/>
      <c r="AZZ4" s="61"/>
      <c r="BAA4" s="61"/>
      <c r="BAB4" s="61"/>
      <c r="BAC4" s="61"/>
      <c r="BAD4" s="61"/>
      <c r="BAE4" s="61"/>
      <c r="BAF4" s="61"/>
      <c r="BAG4" s="61"/>
      <c r="BAH4" s="61"/>
      <c r="BAI4" s="61"/>
      <c r="BAJ4" s="61"/>
      <c r="BAK4" s="61"/>
      <c r="BAL4" s="61"/>
      <c r="BAM4" s="61"/>
      <c r="BAN4" s="61"/>
      <c r="BAO4" s="61"/>
      <c r="BAP4" s="61"/>
      <c r="BAQ4" s="61"/>
      <c r="BAR4" s="61"/>
      <c r="BAS4" s="61"/>
      <c r="BAT4" s="61"/>
      <c r="BAU4" s="61"/>
      <c r="BAV4" s="61"/>
      <c r="BAW4" s="61"/>
      <c r="BAX4" s="61"/>
      <c r="BAY4" s="61"/>
      <c r="BAZ4" s="61"/>
      <c r="BBA4" s="61"/>
      <c r="BBB4" s="61"/>
      <c r="BBC4" s="61"/>
      <c r="BBD4" s="61"/>
      <c r="BBE4" s="61"/>
      <c r="BBF4" s="61"/>
      <c r="BBG4" s="61"/>
      <c r="BBH4" s="61"/>
      <c r="BBI4" s="61"/>
      <c r="BBJ4" s="61"/>
      <c r="BBK4" s="61"/>
      <c r="BBL4" s="61"/>
      <c r="BBM4" s="61"/>
      <c r="BBN4" s="61"/>
      <c r="BBO4" s="61"/>
      <c r="BBP4" s="61"/>
      <c r="BBQ4" s="61"/>
      <c r="BBR4" s="61"/>
      <c r="BBS4" s="61"/>
      <c r="BBT4" s="61"/>
      <c r="BBU4" s="61"/>
      <c r="BBV4" s="61"/>
      <c r="BBW4" s="61"/>
      <c r="BBX4" s="61"/>
      <c r="BBY4" s="61"/>
      <c r="BBZ4" s="61"/>
      <c r="BCA4" s="61"/>
      <c r="BCB4" s="61"/>
      <c r="BCC4" s="61"/>
      <c r="BCD4" s="61"/>
      <c r="BCE4" s="61"/>
      <c r="BCF4" s="61"/>
      <c r="BCG4" s="61"/>
      <c r="BCH4" s="61"/>
      <c r="BCI4" s="61"/>
      <c r="BCJ4" s="61"/>
      <c r="BCK4" s="61"/>
      <c r="BCL4" s="61"/>
      <c r="BCM4" s="61"/>
      <c r="BCN4" s="61"/>
      <c r="BCO4" s="61"/>
      <c r="BCP4" s="61"/>
      <c r="BCQ4" s="61"/>
      <c r="BCR4" s="61"/>
      <c r="BCS4" s="61"/>
      <c r="BCT4" s="61"/>
      <c r="BCU4" s="61"/>
      <c r="BCV4" s="61"/>
      <c r="BCW4" s="61"/>
      <c r="BCX4" s="61"/>
      <c r="BCY4" s="61"/>
      <c r="BCZ4" s="61"/>
      <c r="BDA4" s="61"/>
      <c r="BDB4" s="61"/>
      <c r="BDC4" s="61"/>
      <c r="BDD4" s="61"/>
      <c r="BDE4" s="61"/>
      <c r="BDF4" s="61"/>
      <c r="BDG4" s="61"/>
      <c r="BDH4" s="61"/>
      <c r="BDI4" s="61"/>
      <c r="BDJ4" s="61"/>
      <c r="BDK4" s="61"/>
      <c r="BDL4" s="61"/>
      <c r="BDM4" s="61"/>
      <c r="BDN4" s="61"/>
      <c r="BDO4" s="61"/>
      <c r="BDP4" s="61"/>
      <c r="BDQ4" s="61"/>
      <c r="BDR4" s="61"/>
      <c r="BDS4" s="61"/>
      <c r="BDT4" s="61"/>
      <c r="BDU4" s="61"/>
      <c r="BDV4" s="61"/>
      <c r="BDW4" s="61"/>
      <c r="BDX4" s="61"/>
      <c r="BDY4" s="61"/>
      <c r="BDZ4" s="61"/>
      <c r="BEA4" s="61"/>
      <c r="BEB4" s="61"/>
      <c r="BEC4" s="61"/>
      <c r="BED4" s="61"/>
      <c r="BEE4" s="61"/>
      <c r="BEF4" s="61"/>
      <c r="BEG4" s="61"/>
      <c r="BEH4" s="61"/>
      <c r="BEI4" s="61"/>
      <c r="BEJ4" s="61"/>
      <c r="BEK4" s="61"/>
      <c r="BEL4" s="61"/>
      <c r="BEM4" s="61"/>
      <c r="BEN4" s="61"/>
      <c r="BEO4" s="61"/>
      <c r="BEP4" s="61"/>
      <c r="BEQ4" s="61"/>
      <c r="BER4" s="61"/>
      <c r="BES4" s="61"/>
      <c r="BET4" s="61"/>
      <c r="BEU4" s="61"/>
      <c r="BEV4" s="61"/>
      <c r="BEW4" s="61"/>
      <c r="BEX4" s="61"/>
      <c r="BEY4" s="61"/>
      <c r="BEZ4" s="61"/>
      <c r="BFA4" s="61"/>
      <c r="BFB4" s="61"/>
      <c r="BFC4" s="61"/>
      <c r="BFD4" s="61"/>
      <c r="BFE4" s="61"/>
      <c r="BFF4" s="61"/>
      <c r="BFG4" s="61"/>
      <c r="BFH4" s="61"/>
      <c r="BFI4" s="61"/>
      <c r="BFJ4" s="61"/>
      <c r="BFK4" s="61"/>
      <c r="BFL4" s="61"/>
      <c r="BFM4" s="61"/>
      <c r="BFN4" s="61"/>
      <c r="BFO4" s="61"/>
      <c r="BFP4" s="61"/>
      <c r="BFQ4" s="61"/>
      <c r="BFR4" s="61"/>
      <c r="BFS4" s="61"/>
      <c r="BFT4" s="61"/>
      <c r="BFU4" s="61"/>
      <c r="BFV4" s="61"/>
      <c r="BFW4" s="61"/>
      <c r="BFX4" s="61"/>
      <c r="BFY4" s="61"/>
      <c r="BFZ4" s="61"/>
      <c r="BGA4" s="61"/>
      <c r="BGB4" s="61"/>
      <c r="BGC4" s="61"/>
      <c r="BGD4" s="61"/>
      <c r="BGE4" s="61"/>
      <c r="BGF4" s="61"/>
      <c r="BGG4" s="61"/>
      <c r="BGH4" s="61"/>
      <c r="BGI4" s="61"/>
      <c r="BGJ4" s="61"/>
      <c r="BGK4" s="61"/>
      <c r="BGL4" s="61"/>
      <c r="BGM4" s="61"/>
      <c r="BGN4" s="61"/>
      <c r="BGO4" s="61"/>
      <c r="BGP4" s="61"/>
      <c r="BGQ4" s="61"/>
      <c r="BGR4" s="61"/>
      <c r="BGS4" s="61"/>
      <c r="BGT4" s="61"/>
      <c r="BGU4" s="61"/>
      <c r="BGV4" s="61"/>
      <c r="BGW4" s="61"/>
      <c r="BGX4" s="61"/>
      <c r="BGY4" s="61"/>
      <c r="BGZ4" s="61"/>
      <c r="BHA4" s="61"/>
      <c r="BHB4" s="61"/>
      <c r="BHC4" s="61"/>
      <c r="BHD4" s="61"/>
      <c r="BHE4" s="61"/>
      <c r="BHF4" s="61"/>
      <c r="BHG4" s="61"/>
      <c r="BHH4" s="61"/>
      <c r="BHI4" s="61"/>
      <c r="BHJ4" s="61"/>
      <c r="BHK4" s="61"/>
      <c r="BHL4" s="61"/>
      <c r="BHM4" s="61"/>
      <c r="BHN4" s="61"/>
      <c r="BHO4" s="61"/>
      <c r="BHP4" s="61"/>
      <c r="BHQ4" s="61"/>
      <c r="BHR4" s="61"/>
      <c r="BHS4" s="61"/>
      <c r="BHT4" s="61"/>
      <c r="BHU4" s="61"/>
      <c r="BHV4" s="61"/>
      <c r="BHW4" s="61"/>
      <c r="BHX4" s="61"/>
      <c r="BHY4" s="61"/>
      <c r="BHZ4" s="61"/>
      <c r="BIA4" s="61"/>
      <c r="BIB4" s="61"/>
      <c r="BIC4" s="61"/>
      <c r="BID4" s="61"/>
      <c r="BIE4" s="61"/>
      <c r="BIF4" s="61"/>
      <c r="BIG4" s="61"/>
      <c r="BIH4" s="61"/>
      <c r="BII4" s="61"/>
      <c r="BIJ4" s="61"/>
      <c r="BIK4" s="61"/>
      <c r="BIL4" s="61"/>
      <c r="BIM4" s="61"/>
      <c r="BIN4" s="61"/>
      <c r="BIO4" s="61"/>
      <c r="BIP4" s="61"/>
      <c r="BIQ4" s="61"/>
      <c r="BIR4" s="61"/>
      <c r="BIS4" s="61"/>
      <c r="BIT4" s="61"/>
      <c r="BIU4" s="61"/>
      <c r="BIV4" s="61"/>
      <c r="BIW4" s="61"/>
      <c r="BIX4" s="61"/>
      <c r="BIY4" s="61"/>
      <c r="BIZ4" s="61"/>
      <c r="BJA4" s="61"/>
      <c r="BJB4" s="61"/>
      <c r="BJC4" s="61"/>
      <c r="BJD4" s="61"/>
      <c r="BJE4" s="61"/>
      <c r="BJF4" s="61"/>
      <c r="BJG4" s="61"/>
      <c r="BJH4" s="61"/>
      <c r="BJI4" s="61"/>
      <c r="BJJ4" s="61"/>
      <c r="BJK4" s="61"/>
      <c r="BJL4" s="61"/>
      <c r="BJM4" s="61"/>
      <c r="BJN4" s="61"/>
      <c r="BJO4" s="61"/>
      <c r="BJP4" s="61"/>
      <c r="BJQ4" s="61"/>
      <c r="BJR4" s="61"/>
      <c r="BJS4" s="61"/>
      <c r="BJT4" s="61"/>
      <c r="BJU4" s="61"/>
      <c r="BJV4" s="61"/>
      <c r="BJW4" s="61"/>
      <c r="BJX4" s="61"/>
      <c r="BJY4" s="61"/>
      <c r="BJZ4" s="61"/>
      <c r="BKA4" s="61"/>
      <c r="BKB4" s="61"/>
      <c r="BKC4" s="61"/>
      <c r="BKD4" s="61"/>
      <c r="BKE4" s="61"/>
      <c r="BKF4" s="61"/>
      <c r="BKG4" s="61"/>
      <c r="BKH4" s="61"/>
      <c r="BKI4" s="61"/>
      <c r="BKJ4" s="61"/>
      <c r="BKK4" s="61"/>
      <c r="BKL4" s="61"/>
      <c r="BKM4" s="61"/>
      <c r="BKN4" s="61"/>
      <c r="BKO4" s="61"/>
      <c r="BKP4" s="61"/>
      <c r="BKQ4" s="61"/>
      <c r="BKR4" s="61"/>
      <c r="BKS4" s="61"/>
      <c r="BKT4" s="61"/>
      <c r="BKU4" s="61"/>
      <c r="BKV4" s="61"/>
      <c r="BKW4" s="61"/>
      <c r="BKX4" s="61"/>
      <c r="BKY4" s="61"/>
      <c r="BKZ4" s="61"/>
      <c r="BLA4" s="61"/>
      <c r="BLB4" s="61"/>
      <c r="BLC4" s="61"/>
      <c r="BLD4" s="61"/>
      <c r="BLE4" s="61"/>
      <c r="BLF4" s="61"/>
      <c r="BLG4" s="61"/>
      <c r="BLH4" s="61"/>
      <c r="BLI4" s="61"/>
      <c r="BLJ4" s="61"/>
      <c r="BLK4" s="61"/>
      <c r="BLL4" s="61"/>
      <c r="BLM4" s="61"/>
      <c r="BLN4" s="61"/>
      <c r="BLO4" s="61"/>
      <c r="BLP4" s="61"/>
      <c r="BLQ4" s="61"/>
      <c r="BLR4" s="61"/>
      <c r="BLS4" s="61"/>
      <c r="BLT4" s="61"/>
      <c r="BLU4" s="61"/>
      <c r="BLV4" s="61"/>
      <c r="BLW4" s="61"/>
      <c r="BLX4" s="61"/>
      <c r="BLY4" s="61"/>
      <c r="BLZ4" s="61"/>
      <c r="BMA4" s="61"/>
      <c r="BMB4" s="61"/>
      <c r="BMC4" s="61"/>
      <c r="BMD4" s="61"/>
      <c r="BME4" s="61"/>
      <c r="BMF4" s="61"/>
      <c r="BMG4" s="61"/>
      <c r="BMH4" s="61"/>
      <c r="BMI4" s="61"/>
      <c r="BMJ4" s="61"/>
      <c r="BMK4" s="61"/>
      <c r="BML4" s="61"/>
      <c r="BMM4" s="61"/>
      <c r="BMN4" s="61"/>
      <c r="BMO4" s="61"/>
      <c r="BMP4" s="61"/>
      <c r="BMQ4" s="61"/>
      <c r="BMR4" s="61"/>
      <c r="BMS4" s="61"/>
      <c r="BMT4" s="61"/>
      <c r="BMU4" s="61"/>
      <c r="BMV4" s="61"/>
      <c r="BMW4" s="61"/>
      <c r="BMX4" s="61"/>
      <c r="BMY4" s="61"/>
      <c r="BMZ4" s="61"/>
      <c r="BNA4" s="61"/>
      <c r="BNB4" s="61"/>
      <c r="BNC4" s="61"/>
      <c r="BND4" s="61"/>
      <c r="BNE4" s="61"/>
      <c r="BNF4" s="61"/>
      <c r="BNG4" s="61"/>
      <c r="BNH4" s="61"/>
      <c r="BNI4" s="61"/>
      <c r="BNJ4" s="61"/>
      <c r="BNK4" s="61"/>
      <c r="BNL4" s="61"/>
      <c r="BNM4" s="61"/>
      <c r="BNN4" s="61"/>
      <c r="BNO4" s="61"/>
      <c r="BNP4" s="61"/>
      <c r="BNQ4" s="61"/>
      <c r="BNR4" s="61"/>
      <c r="BNS4" s="61"/>
      <c r="BNT4" s="61"/>
      <c r="BNU4" s="61"/>
      <c r="BNV4" s="61"/>
      <c r="BNW4" s="61"/>
      <c r="BNX4" s="61"/>
      <c r="BNY4" s="61"/>
      <c r="BNZ4" s="61"/>
      <c r="BOA4" s="61"/>
      <c r="BOB4" s="61"/>
      <c r="BOC4" s="61"/>
      <c r="BOD4" s="61"/>
      <c r="BOE4" s="61"/>
      <c r="BOF4" s="61"/>
      <c r="BOG4" s="61"/>
      <c r="BOH4" s="61"/>
      <c r="BOI4" s="61"/>
      <c r="BOJ4" s="61"/>
      <c r="BOK4" s="61"/>
      <c r="BOL4" s="61"/>
      <c r="BOM4" s="61"/>
      <c r="BON4" s="61"/>
      <c r="BOO4" s="61"/>
      <c r="BOP4" s="61"/>
      <c r="BOQ4" s="61"/>
      <c r="BOR4" s="61"/>
      <c r="BOS4" s="61"/>
      <c r="BOT4" s="61"/>
      <c r="BOU4" s="61"/>
      <c r="BOV4" s="61"/>
      <c r="BOW4" s="61"/>
      <c r="BOX4" s="61"/>
      <c r="BOY4" s="61"/>
      <c r="BOZ4" s="61"/>
      <c r="BPA4" s="61"/>
      <c r="BPB4" s="61"/>
      <c r="BPC4" s="61"/>
      <c r="BPD4" s="61"/>
      <c r="BPE4" s="61"/>
      <c r="BPF4" s="61"/>
      <c r="BPG4" s="61"/>
      <c r="BPH4" s="61"/>
      <c r="BPI4" s="61"/>
      <c r="BPJ4" s="61"/>
      <c r="BPK4" s="61"/>
      <c r="BPL4" s="61"/>
      <c r="BPM4" s="61"/>
      <c r="BPN4" s="61"/>
      <c r="BPO4" s="61"/>
      <c r="BPP4" s="61"/>
      <c r="BPQ4" s="61"/>
      <c r="BPR4" s="61"/>
      <c r="BPS4" s="61"/>
      <c r="BPT4" s="61"/>
      <c r="BPU4" s="61"/>
      <c r="BPV4" s="61"/>
      <c r="BPW4" s="61"/>
      <c r="BPX4" s="61"/>
      <c r="BPY4" s="61"/>
      <c r="BPZ4" s="61"/>
      <c r="BQA4" s="61"/>
      <c r="BQB4" s="61"/>
      <c r="BQC4" s="61"/>
      <c r="BQD4" s="61"/>
      <c r="BQE4" s="61"/>
      <c r="BQF4" s="61"/>
      <c r="BQG4" s="61"/>
      <c r="BQH4" s="61"/>
      <c r="BQI4" s="61"/>
      <c r="BQJ4" s="61"/>
      <c r="BQK4" s="61"/>
      <c r="BQL4" s="61"/>
      <c r="BQM4" s="61"/>
      <c r="BQN4" s="61"/>
      <c r="BQO4" s="61"/>
      <c r="BQP4" s="61"/>
      <c r="BQQ4" s="61"/>
      <c r="BQR4" s="61"/>
      <c r="BQS4" s="61"/>
      <c r="BQT4" s="61"/>
      <c r="BQU4" s="61"/>
      <c r="BQV4" s="61"/>
      <c r="BQW4" s="61"/>
      <c r="BQX4" s="61"/>
      <c r="BQY4" s="61"/>
      <c r="BQZ4" s="61"/>
      <c r="BRA4" s="61"/>
      <c r="BRB4" s="61"/>
      <c r="BRC4" s="61"/>
      <c r="BRD4" s="61"/>
      <c r="BRE4" s="61"/>
      <c r="BRF4" s="61"/>
      <c r="BRG4" s="61"/>
      <c r="BRH4" s="61"/>
      <c r="BRI4" s="61"/>
      <c r="BRJ4" s="61"/>
      <c r="BRK4" s="61"/>
      <c r="BRL4" s="61"/>
      <c r="BRM4" s="61"/>
      <c r="BRN4" s="61"/>
      <c r="BRO4" s="61"/>
      <c r="BRP4" s="61"/>
      <c r="BRQ4" s="61"/>
      <c r="BRR4" s="61"/>
      <c r="BRS4" s="61"/>
      <c r="BRT4" s="61"/>
      <c r="BRU4" s="61"/>
      <c r="BRV4" s="61"/>
      <c r="BRW4" s="61"/>
      <c r="BRX4" s="61"/>
      <c r="BRY4" s="61"/>
      <c r="BRZ4" s="61"/>
      <c r="BSA4" s="61"/>
      <c r="BSB4" s="61"/>
      <c r="BSC4" s="61"/>
      <c r="BSD4" s="61"/>
      <c r="BSE4" s="61"/>
      <c r="BSF4" s="61"/>
      <c r="BSG4" s="61"/>
      <c r="BSH4" s="61"/>
      <c r="BSI4" s="61"/>
      <c r="BSJ4" s="61"/>
      <c r="BSK4" s="61"/>
      <c r="BSL4" s="61"/>
      <c r="BSM4" s="61"/>
      <c r="BSN4" s="61"/>
      <c r="BSO4" s="61"/>
      <c r="BSP4" s="61"/>
      <c r="BSQ4" s="61"/>
      <c r="BSR4" s="61"/>
      <c r="BSS4" s="61"/>
      <c r="BST4" s="61"/>
      <c r="BSU4" s="61"/>
      <c r="BSV4" s="61"/>
      <c r="BSW4" s="61"/>
      <c r="BSX4" s="61"/>
      <c r="BSY4" s="61"/>
      <c r="BSZ4" s="61"/>
      <c r="BTA4" s="61"/>
      <c r="BTB4" s="61"/>
      <c r="BTC4" s="61"/>
      <c r="BTD4" s="61"/>
      <c r="BTE4" s="61"/>
      <c r="BTF4" s="61"/>
      <c r="BTG4" s="61"/>
      <c r="BTH4" s="61"/>
      <c r="BTI4" s="61"/>
      <c r="BTJ4" s="61"/>
      <c r="BTK4" s="61"/>
      <c r="BTL4" s="61"/>
      <c r="BTM4" s="61"/>
      <c r="BTN4" s="61"/>
      <c r="BTO4" s="61"/>
      <c r="BTP4" s="61"/>
      <c r="BTQ4" s="61"/>
      <c r="BTR4" s="61"/>
      <c r="BTS4" s="61"/>
      <c r="BTT4" s="61"/>
      <c r="BTU4" s="61"/>
      <c r="BTV4" s="61"/>
      <c r="BTW4" s="61"/>
      <c r="BTX4" s="61"/>
      <c r="BTY4" s="61"/>
      <c r="BTZ4" s="61"/>
      <c r="BUA4" s="61"/>
      <c r="BUB4" s="61"/>
      <c r="BUC4" s="61"/>
      <c r="BUD4" s="61"/>
      <c r="BUE4" s="61"/>
      <c r="BUF4" s="61"/>
      <c r="BUG4" s="61"/>
      <c r="BUH4" s="61"/>
      <c r="BUI4" s="61"/>
      <c r="BUJ4" s="61"/>
      <c r="BUK4" s="61"/>
      <c r="BUL4" s="61"/>
      <c r="BUM4" s="61"/>
      <c r="BUN4" s="61"/>
      <c r="BUO4" s="61"/>
      <c r="BUP4" s="61"/>
      <c r="BUQ4" s="61"/>
      <c r="BUR4" s="61"/>
      <c r="BUS4" s="61"/>
      <c r="BUT4" s="61"/>
      <c r="BUU4" s="61"/>
      <c r="BUV4" s="61"/>
      <c r="BUW4" s="61"/>
      <c r="BUX4" s="61"/>
      <c r="BUY4" s="61"/>
      <c r="BUZ4" s="61"/>
      <c r="BVA4" s="61"/>
      <c r="BVB4" s="61"/>
      <c r="BVC4" s="61"/>
      <c r="BVD4" s="61"/>
      <c r="BVE4" s="61"/>
      <c r="BVF4" s="61"/>
      <c r="BVG4" s="61"/>
      <c r="BVH4" s="61"/>
      <c r="BVI4" s="61"/>
      <c r="BVJ4" s="61"/>
      <c r="BVK4" s="61"/>
      <c r="BVL4" s="61"/>
      <c r="BVM4" s="61"/>
      <c r="BVN4" s="61"/>
      <c r="BVO4" s="61"/>
      <c r="BVP4" s="61"/>
      <c r="BVQ4" s="61"/>
      <c r="BVR4" s="61"/>
      <c r="BVS4" s="61"/>
      <c r="BVT4" s="61"/>
      <c r="BVU4" s="61"/>
      <c r="BVV4" s="61"/>
      <c r="BVW4" s="61"/>
      <c r="BVX4" s="61"/>
      <c r="BVY4" s="61"/>
      <c r="BVZ4" s="61"/>
      <c r="BWA4" s="61"/>
      <c r="BWB4" s="61"/>
      <c r="BWC4" s="61"/>
      <c r="BWD4" s="61"/>
      <c r="BWE4" s="61"/>
      <c r="BWF4" s="61"/>
      <c r="BWG4" s="61"/>
      <c r="BWH4" s="61"/>
      <c r="BWI4" s="61"/>
      <c r="BWJ4" s="61"/>
      <c r="BWK4" s="61"/>
      <c r="BWL4" s="61"/>
      <c r="BWM4" s="61"/>
      <c r="BWN4" s="61"/>
      <c r="BWO4" s="61"/>
      <c r="BWP4" s="61"/>
      <c r="BWQ4" s="61"/>
      <c r="BWR4" s="61"/>
      <c r="BWS4" s="61"/>
      <c r="BWT4" s="61"/>
      <c r="BWU4" s="61"/>
      <c r="BWV4" s="61"/>
      <c r="BWW4" s="61"/>
      <c r="BWX4" s="61"/>
      <c r="BWY4" s="61"/>
      <c r="BWZ4" s="61"/>
      <c r="BXA4" s="61"/>
      <c r="BXB4" s="61"/>
      <c r="BXC4" s="61"/>
      <c r="BXD4" s="61"/>
      <c r="BXE4" s="61"/>
      <c r="BXF4" s="61"/>
      <c r="BXG4" s="61"/>
      <c r="BXH4" s="61"/>
      <c r="BXI4" s="61"/>
      <c r="BXJ4" s="61"/>
      <c r="BXK4" s="61"/>
      <c r="BXL4" s="61"/>
      <c r="BXM4" s="61"/>
      <c r="BXN4" s="61"/>
      <c r="BXO4" s="61"/>
      <c r="BXP4" s="61"/>
      <c r="BXQ4" s="61"/>
      <c r="BXR4" s="61"/>
      <c r="BXS4" s="61"/>
      <c r="BXT4" s="61"/>
      <c r="BXU4" s="61"/>
      <c r="BXV4" s="61"/>
      <c r="BXW4" s="61"/>
      <c r="BXX4" s="61"/>
      <c r="BXY4" s="61"/>
      <c r="BXZ4" s="61"/>
      <c r="BYA4" s="61"/>
      <c r="BYB4" s="61"/>
      <c r="BYC4" s="61"/>
      <c r="BYD4" s="61"/>
      <c r="BYE4" s="61"/>
      <c r="BYF4" s="61"/>
      <c r="BYG4" s="61"/>
      <c r="BYH4" s="61"/>
      <c r="BYI4" s="61"/>
      <c r="BYJ4" s="61"/>
      <c r="BYK4" s="61"/>
      <c r="BYL4" s="61"/>
      <c r="BYM4" s="61"/>
      <c r="BYN4" s="61"/>
      <c r="BYO4" s="61"/>
      <c r="BYP4" s="61"/>
      <c r="BYQ4" s="61"/>
      <c r="BYR4" s="61"/>
      <c r="BYS4" s="61"/>
      <c r="BYT4" s="61"/>
      <c r="BYU4" s="61"/>
      <c r="BYV4" s="61"/>
      <c r="BYW4" s="61"/>
      <c r="BYX4" s="61"/>
      <c r="BYY4" s="61"/>
      <c r="BYZ4" s="61"/>
      <c r="BZA4" s="61"/>
      <c r="BZB4" s="61"/>
      <c r="BZC4" s="61"/>
      <c r="BZD4" s="61"/>
      <c r="BZE4" s="61"/>
      <c r="BZF4" s="61"/>
      <c r="BZG4" s="61"/>
      <c r="BZH4" s="61"/>
      <c r="BZI4" s="61"/>
      <c r="BZJ4" s="61"/>
      <c r="BZK4" s="61"/>
      <c r="BZL4" s="61"/>
      <c r="BZM4" s="61"/>
      <c r="BZN4" s="61"/>
      <c r="BZO4" s="61"/>
      <c r="BZP4" s="61"/>
      <c r="BZQ4" s="61"/>
      <c r="BZR4" s="61"/>
      <c r="BZS4" s="61"/>
      <c r="BZT4" s="61"/>
      <c r="BZU4" s="61"/>
      <c r="BZV4" s="61"/>
      <c r="BZW4" s="61"/>
      <c r="BZX4" s="61"/>
      <c r="BZY4" s="61"/>
      <c r="BZZ4" s="61"/>
      <c r="CAA4" s="61"/>
      <c r="CAB4" s="61"/>
      <c r="CAC4" s="61"/>
      <c r="CAD4" s="61"/>
      <c r="CAE4" s="61"/>
      <c r="CAF4" s="61"/>
      <c r="CAG4" s="61"/>
      <c r="CAH4" s="61"/>
      <c r="CAI4" s="61"/>
      <c r="CAJ4" s="61"/>
      <c r="CAK4" s="61"/>
      <c r="CAL4" s="61"/>
      <c r="CAM4" s="61"/>
      <c r="CAN4" s="61"/>
      <c r="CAO4" s="61"/>
      <c r="CAP4" s="61"/>
      <c r="CAQ4" s="61"/>
      <c r="CAR4" s="61"/>
      <c r="CAS4" s="61"/>
      <c r="CAT4" s="61"/>
      <c r="CAU4" s="61"/>
      <c r="CAV4" s="61"/>
      <c r="CAW4" s="61"/>
      <c r="CAX4" s="61"/>
      <c r="CAY4" s="61"/>
      <c r="CAZ4" s="61"/>
      <c r="CBA4" s="61"/>
      <c r="CBB4" s="61"/>
      <c r="CBC4" s="61"/>
      <c r="CBD4" s="61"/>
      <c r="CBE4" s="61"/>
      <c r="CBF4" s="61"/>
      <c r="CBG4" s="61"/>
      <c r="CBH4" s="61"/>
      <c r="CBI4" s="61"/>
      <c r="CBJ4" s="61"/>
      <c r="CBK4" s="61"/>
      <c r="CBL4" s="61"/>
      <c r="CBM4" s="61"/>
      <c r="CBN4" s="61"/>
      <c r="CBO4" s="61"/>
      <c r="CBP4" s="61"/>
      <c r="CBQ4" s="61"/>
      <c r="CBR4" s="61"/>
      <c r="CBS4" s="61"/>
      <c r="CBT4" s="61"/>
      <c r="CBU4" s="61"/>
      <c r="CBV4" s="61"/>
      <c r="CBW4" s="61"/>
      <c r="CBX4" s="61"/>
      <c r="CBY4" s="61"/>
      <c r="CBZ4" s="61"/>
      <c r="CCA4" s="61"/>
      <c r="CCB4" s="61"/>
      <c r="CCC4" s="61"/>
      <c r="CCD4" s="61"/>
      <c r="CCE4" s="61"/>
      <c r="CCF4" s="61"/>
      <c r="CCG4" s="61"/>
      <c r="CCH4" s="61"/>
      <c r="CCI4" s="61"/>
      <c r="CCJ4" s="61"/>
      <c r="CCK4" s="61"/>
      <c r="CCL4" s="61"/>
      <c r="CCM4" s="61"/>
      <c r="CCN4" s="61"/>
      <c r="CCO4" s="61"/>
      <c r="CCP4" s="61"/>
      <c r="CCQ4" s="61"/>
      <c r="CCR4" s="61"/>
      <c r="CCS4" s="61"/>
      <c r="CCT4" s="61"/>
      <c r="CCU4" s="61"/>
      <c r="CCV4" s="61"/>
      <c r="CCW4" s="61"/>
      <c r="CCX4" s="61"/>
      <c r="CCY4" s="61"/>
      <c r="CCZ4" s="61"/>
      <c r="CDA4" s="61"/>
      <c r="CDB4" s="61"/>
      <c r="CDC4" s="61"/>
      <c r="CDD4" s="61"/>
      <c r="CDE4" s="61"/>
      <c r="CDF4" s="61"/>
      <c r="CDG4" s="61"/>
      <c r="CDH4" s="61"/>
      <c r="CDI4" s="61"/>
      <c r="CDJ4" s="61"/>
      <c r="CDK4" s="61"/>
      <c r="CDL4" s="61"/>
      <c r="CDM4" s="61"/>
      <c r="CDN4" s="61"/>
      <c r="CDO4" s="61"/>
      <c r="CDP4" s="61"/>
      <c r="CDQ4" s="61"/>
      <c r="CDR4" s="61"/>
      <c r="CDS4" s="61"/>
      <c r="CDT4" s="61"/>
      <c r="CDU4" s="61"/>
      <c r="CDV4" s="61"/>
      <c r="CDW4" s="61"/>
      <c r="CDX4" s="61"/>
      <c r="CDY4" s="61"/>
      <c r="CDZ4" s="61"/>
      <c r="CEA4" s="61"/>
      <c r="CEB4" s="61"/>
      <c r="CEC4" s="61"/>
      <c r="CED4" s="61"/>
      <c r="CEE4" s="61"/>
      <c r="CEF4" s="61"/>
      <c r="CEG4" s="61"/>
      <c r="CEH4" s="61"/>
      <c r="CEI4" s="61"/>
      <c r="CEJ4" s="61"/>
      <c r="CEK4" s="61"/>
      <c r="CEL4" s="61"/>
      <c r="CEM4" s="61"/>
      <c r="CEN4" s="61"/>
      <c r="CEO4" s="61"/>
      <c r="CEP4" s="61"/>
      <c r="CEQ4" s="61"/>
      <c r="CER4" s="61"/>
      <c r="CES4" s="61"/>
      <c r="CET4" s="61"/>
      <c r="CEU4" s="61"/>
      <c r="CEV4" s="61"/>
      <c r="CEW4" s="61"/>
      <c r="CEX4" s="61"/>
      <c r="CEY4" s="61"/>
      <c r="CEZ4" s="61"/>
      <c r="CFA4" s="61"/>
      <c r="CFB4" s="61"/>
      <c r="CFC4" s="61"/>
      <c r="CFD4" s="61"/>
      <c r="CFE4" s="61"/>
      <c r="CFF4" s="61"/>
      <c r="CFG4" s="61"/>
      <c r="CFH4" s="61"/>
      <c r="CFI4" s="61"/>
      <c r="CFJ4" s="61"/>
      <c r="CFK4" s="61"/>
      <c r="CFL4" s="61"/>
      <c r="CFM4" s="61"/>
      <c r="CFN4" s="61"/>
      <c r="CFO4" s="61"/>
      <c r="CFP4" s="61"/>
      <c r="CFQ4" s="61"/>
      <c r="CFR4" s="61"/>
      <c r="CFS4" s="61"/>
      <c r="CFT4" s="61"/>
      <c r="CFU4" s="61"/>
      <c r="CFV4" s="61"/>
      <c r="CFW4" s="61"/>
      <c r="CFX4" s="61"/>
      <c r="CFY4" s="61"/>
      <c r="CFZ4" s="61"/>
      <c r="CGA4" s="61"/>
      <c r="CGB4" s="61"/>
      <c r="CGC4" s="61"/>
      <c r="CGD4" s="61"/>
      <c r="CGE4" s="61"/>
      <c r="CGF4" s="61"/>
      <c r="CGG4" s="61"/>
      <c r="CGH4" s="61"/>
      <c r="CGI4" s="61"/>
      <c r="CGJ4" s="61"/>
      <c r="CGK4" s="61"/>
      <c r="CGL4" s="61"/>
      <c r="CGM4" s="61"/>
      <c r="CGN4" s="61"/>
      <c r="CGO4" s="61"/>
      <c r="CGP4" s="61"/>
      <c r="CGQ4" s="61"/>
      <c r="CGR4" s="61"/>
      <c r="CGS4" s="61"/>
      <c r="CGT4" s="61"/>
      <c r="CGU4" s="61"/>
      <c r="CGV4" s="61"/>
      <c r="CGW4" s="61"/>
      <c r="CGX4" s="61"/>
      <c r="CGY4" s="61"/>
      <c r="CGZ4" s="61"/>
      <c r="CHA4" s="61"/>
      <c r="CHB4" s="61"/>
      <c r="CHC4" s="61"/>
      <c r="CHD4" s="61"/>
      <c r="CHE4" s="61"/>
      <c r="CHF4" s="61"/>
      <c r="CHG4" s="61"/>
      <c r="CHH4" s="61"/>
      <c r="CHI4" s="61"/>
      <c r="CHJ4" s="61"/>
      <c r="CHK4" s="61"/>
      <c r="CHL4" s="61"/>
      <c r="CHM4" s="61"/>
      <c r="CHN4" s="61"/>
      <c r="CHO4" s="61"/>
      <c r="CHP4" s="61"/>
      <c r="CHQ4" s="61"/>
      <c r="CHR4" s="61"/>
      <c r="CHS4" s="61"/>
      <c r="CHT4" s="61"/>
      <c r="CHU4" s="61"/>
      <c r="CHV4" s="61"/>
      <c r="CHW4" s="61"/>
      <c r="CHX4" s="61"/>
      <c r="CHY4" s="61"/>
      <c r="CHZ4" s="61"/>
      <c r="CIA4" s="61"/>
      <c r="CIB4" s="61"/>
      <c r="CIC4" s="61"/>
      <c r="CID4" s="61"/>
      <c r="CIE4" s="61"/>
      <c r="CIF4" s="61"/>
      <c r="CIG4" s="61"/>
      <c r="CIH4" s="61"/>
      <c r="CII4" s="61"/>
      <c r="CIJ4" s="61"/>
      <c r="CIK4" s="61"/>
      <c r="CIL4" s="61"/>
      <c r="CIM4" s="61"/>
      <c r="CIN4" s="61"/>
      <c r="CIO4" s="61"/>
      <c r="CIP4" s="61"/>
      <c r="CIQ4" s="61"/>
      <c r="CIR4" s="61"/>
      <c r="CIS4" s="61"/>
      <c r="CIT4" s="61"/>
      <c r="CIU4" s="61"/>
      <c r="CIV4" s="61"/>
      <c r="CIW4" s="61"/>
      <c r="CIX4" s="61"/>
      <c r="CIY4" s="61"/>
      <c r="CIZ4" s="61"/>
      <c r="CJA4" s="61"/>
      <c r="CJB4" s="61"/>
      <c r="CJC4" s="61"/>
      <c r="CJD4" s="61"/>
      <c r="CJE4" s="61"/>
      <c r="CJF4" s="61"/>
      <c r="CJG4" s="61"/>
      <c r="CJH4" s="61"/>
      <c r="CJI4" s="61"/>
      <c r="CJJ4" s="61"/>
      <c r="CJK4" s="61"/>
      <c r="CJL4" s="61"/>
      <c r="CJM4" s="61"/>
      <c r="CJN4" s="61"/>
      <c r="CJO4" s="61"/>
      <c r="CJP4" s="61"/>
      <c r="CJQ4" s="61"/>
      <c r="CJR4" s="61"/>
      <c r="CJS4" s="61"/>
      <c r="CJT4" s="61"/>
      <c r="CJU4" s="61"/>
      <c r="CJV4" s="61"/>
      <c r="CJW4" s="61"/>
      <c r="CJX4" s="61"/>
      <c r="CJY4" s="61"/>
      <c r="CJZ4" s="61"/>
      <c r="CKA4" s="61"/>
      <c r="CKB4" s="61"/>
      <c r="CKC4" s="61"/>
      <c r="CKD4" s="61"/>
      <c r="CKE4" s="61"/>
      <c r="CKF4" s="61"/>
      <c r="CKG4" s="61"/>
      <c r="CKH4" s="61"/>
      <c r="CKI4" s="61"/>
      <c r="CKJ4" s="61"/>
      <c r="CKK4" s="61"/>
      <c r="CKL4" s="61"/>
      <c r="CKM4" s="61"/>
      <c r="CKN4" s="61"/>
      <c r="CKO4" s="61"/>
      <c r="CKP4" s="61"/>
      <c r="CKQ4" s="61"/>
      <c r="CKR4" s="61"/>
      <c r="CKS4" s="61"/>
      <c r="CKT4" s="61"/>
      <c r="CKU4" s="61"/>
      <c r="CKV4" s="61"/>
      <c r="CKW4" s="61"/>
      <c r="CKX4" s="61"/>
      <c r="CKY4" s="61"/>
      <c r="CKZ4" s="61"/>
      <c r="CLA4" s="61"/>
      <c r="CLB4" s="61"/>
      <c r="CLC4" s="61"/>
      <c r="CLD4" s="61"/>
      <c r="CLE4" s="61"/>
      <c r="CLF4" s="61"/>
      <c r="CLG4" s="61"/>
      <c r="CLH4" s="61"/>
      <c r="CLI4" s="61"/>
      <c r="CLJ4" s="61"/>
      <c r="CLK4" s="61"/>
      <c r="CLL4" s="61"/>
      <c r="CLM4" s="61"/>
      <c r="CLN4" s="61"/>
      <c r="CLO4" s="61"/>
      <c r="CLP4" s="61"/>
      <c r="CLQ4" s="61"/>
      <c r="CLR4" s="61"/>
      <c r="CLS4" s="61"/>
      <c r="CLT4" s="61"/>
      <c r="CLU4" s="61"/>
      <c r="CLV4" s="61"/>
      <c r="CLW4" s="61"/>
      <c r="CLX4" s="61"/>
      <c r="CLY4" s="61"/>
      <c r="CLZ4" s="61"/>
      <c r="CMA4" s="61"/>
      <c r="CMB4" s="61"/>
      <c r="CMC4" s="61"/>
      <c r="CMD4" s="61"/>
      <c r="CME4" s="61"/>
      <c r="CMF4" s="61"/>
      <c r="CMG4" s="61"/>
      <c r="CMH4" s="61"/>
      <c r="CMI4" s="61"/>
      <c r="CMJ4" s="61"/>
      <c r="CMK4" s="61"/>
      <c r="CML4" s="61"/>
      <c r="CMM4" s="61"/>
      <c r="CMN4" s="61"/>
      <c r="CMO4" s="61"/>
      <c r="CMP4" s="61"/>
      <c r="CMQ4" s="61"/>
      <c r="CMR4" s="61"/>
      <c r="CMS4" s="61"/>
      <c r="CMT4" s="61"/>
      <c r="CMU4" s="61"/>
      <c r="CMV4" s="61"/>
      <c r="CMW4" s="61"/>
      <c r="CMX4" s="61"/>
      <c r="CMY4" s="61"/>
      <c r="CMZ4" s="61"/>
      <c r="CNA4" s="61"/>
      <c r="CNB4" s="61"/>
      <c r="CNC4" s="61"/>
      <c r="CND4" s="61"/>
      <c r="CNE4" s="61"/>
      <c r="CNF4" s="61"/>
      <c r="CNG4" s="61"/>
      <c r="CNH4" s="61"/>
      <c r="CNI4" s="61"/>
      <c r="CNJ4" s="61"/>
      <c r="CNK4" s="61"/>
      <c r="CNL4" s="61"/>
      <c r="CNM4" s="61"/>
      <c r="CNN4" s="61"/>
      <c r="CNO4" s="61"/>
      <c r="CNP4" s="61"/>
      <c r="CNQ4" s="61"/>
      <c r="CNR4" s="61"/>
      <c r="CNS4" s="61"/>
      <c r="CNT4" s="61"/>
      <c r="CNU4" s="61"/>
      <c r="CNV4" s="61"/>
      <c r="CNW4" s="61"/>
      <c r="CNX4" s="61"/>
      <c r="CNY4" s="61"/>
      <c r="CNZ4" s="61"/>
      <c r="COA4" s="61"/>
      <c r="COB4" s="61"/>
      <c r="COC4" s="61"/>
      <c r="COD4" s="61"/>
      <c r="COE4" s="61"/>
      <c r="COF4" s="61"/>
      <c r="COG4" s="61"/>
      <c r="COH4" s="61"/>
      <c r="COI4" s="61"/>
      <c r="COJ4" s="61"/>
      <c r="COK4" s="61"/>
      <c r="COL4" s="61"/>
      <c r="COM4" s="61"/>
      <c r="CON4" s="61"/>
      <c r="COO4" s="61"/>
      <c r="COP4" s="61"/>
      <c r="COQ4" s="61"/>
      <c r="COR4" s="61"/>
      <c r="COS4" s="61"/>
      <c r="COT4" s="61"/>
      <c r="COU4" s="61"/>
      <c r="COV4" s="61"/>
      <c r="COW4" s="61"/>
      <c r="COX4" s="61"/>
      <c r="COY4" s="61"/>
      <c r="COZ4" s="61"/>
      <c r="CPA4" s="61"/>
      <c r="CPB4" s="61"/>
      <c r="CPC4" s="61"/>
      <c r="CPD4" s="61"/>
      <c r="CPE4" s="61"/>
      <c r="CPF4" s="61"/>
      <c r="CPG4" s="61"/>
      <c r="CPH4" s="61"/>
      <c r="CPI4" s="61"/>
      <c r="CPJ4" s="61"/>
      <c r="CPK4" s="61"/>
      <c r="CPL4" s="61"/>
      <c r="CPM4" s="61"/>
      <c r="CPN4" s="61"/>
      <c r="CPO4" s="61"/>
      <c r="CPP4" s="61"/>
      <c r="CPQ4" s="61"/>
      <c r="CPR4" s="61"/>
      <c r="CPS4" s="61"/>
      <c r="CPT4" s="61"/>
      <c r="CPU4" s="61"/>
      <c r="CPV4" s="61"/>
      <c r="CPW4" s="61"/>
      <c r="CPX4" s="61"/>
      <c r="CPY4" s="61"/>
      <c r="CPZ4" s="61"/>
      <c r="CQA4" s="61"/>
      <c r="CQB4" s="61"/>
      <c r="CQC4" s="61"/>
      <c r="CQD4" s="61"/>
      <c r="CQE4" s="61"/>
      <c r="CQF4" s="61"/>
      <c r="CQG4" s="61"/>
      <c r="CQH4" s="61"/>
      <c r="CQI4" s="61"/>
      <c r="CQJ4" s="61"/>
      <c r="CQK4" s="61"/>
      <c r="CQL4" s="61"/>
      <c r="CQM4" s="61"/>
      <c r="CQN4" s="61"/>
      <c r="CQO4" s="61"/>
      <c r="CQP4" s="61"/>
      <c r="CQQ4" s="61"/>
      <c r="CQR4" s="61"/>
      <c r="CQS4" s="61"/>
      <c r="CQT4" s="61"/>
      <c r="CQU4" s="61"/>
      <c r="CQV4" s="61"/>
      <c r="CQW4" s="61"/>
      <c r="CQX4" s="61"/>
      <c r="CQY4" s="61"/>
      <c r="CQZ4" s="61"/>
      <c r="CRA4" s="61"/>
      <c r="CRB4" s="61"/>
      <c r="CRC4" s="61"/>
      <c r="CRD4" s="61"/>
      <c r="CRE4" s="61"/>
      <c r="CRF4" s="61"/>
      <c r="CRG4" s="61"/>
      <c r="CRH4" s="61"/>
      <c r="CRI4" s="61"/>
      <c r="CRJ4" s="61"/>
      <c r="CRK4" s="61"/>
      <c r="CRL4" s="61"/>
      <c r="CRM4" s="61"/>
      <c r="CRN4" s="61"/>
      <c r="CRO4" s="61"/>
      <c r="CRP4" s="61"/>
      <c r="CRQ4" s="61"/>
      <c r="CRR4" s="61"/>
      <c r="CRS4" s="61"/>
      <c r="CRT4" s="61"/>
      <c r="CRU4" s="61"/>
      <c r="CRV4" s="61"/>
      <c r="CRW4" s="61"/>
      <c r="CRX4" s="61"/>
      <c r="CRY4" s="61"/>
      <c r="CRZ4" s="61"/>
      <c r="CSA4" s="61"/>
      <c r="CSB4" s="61"/>
      <c r="CSC4" s="61"/>
      <c r="CSD4" s="61"/>
      <c r="CSE4" s="61"/>
      <c r="CSF4" s="61"/>
      <c r="CSG4" s="61"/>
      <c r="CSH4" s="61"/>
      <c r="CSI4" s="61"/>
      <c r="CSJ4" s="61"/>
      <c r="CSK4" s="61"/>
      <c r="CSL4" s="61"/>
      <c r="CSM4" s="61"/>
      <c r="CSN4" s="61"/>
      <c r="CSO4" s="61"/>
      <c r="CSP4" s="61"/>
      <c r="CSQ4" s="61"/>
      <c r="CSR4" s="61"/>
      <c r="CSS4" s="61"/>
      <c r="CST4" s="61"/>
      <c r="CSU4" s="61"/>
      <c r="CSV4" s="61"/>
      <c r="CSW4" s="61"/>
      <c r="CSX4" s="61"/>
      <c r="CSY4" s="61"/>
      <c r="CSZ4" s="61"/>
      <c r="CTA4" s="61"/>
      <c r="CTB4" s="61"/>
      <c r="CTC4" s="61"/>
      <c r="CTD4" s="61"/>
      <c r="CTE4" s="61"/>
      <c r="CTF4" s="61"/>
      <c r="CTG4" s="61"/>
      <c r="CTH4" s="61"/>
      <c r="CTI4" s="61"/>
      <c r="CTJ4" s="61"/>
      <c r="CTK4" s="61"/>
      <c r="CTL4" s="61"/>
      <c r="CTM4" s="61"/>
      <c r="CTN4" s="61"/>
      <c r="CTO4" s="61"/>
      <c r="CTP4" s="61"/>
      <c r="CTQ4" s="61"/>
      <c r="CTR4" s="61"/>
      <c r="CTS4" s="61"/>
      <c r="CTT4" s="61"/>
      <c r="CTU4" s="61"/>
      <c r="CTV4" s="61"/>
      <c r="CTW4" s="61"/>
      <c r="CTX4" s="61"/>
      <c r="CTY4" s="61"/>
      <c r="CTZ4" s="61"/>
      <c r="CUA4" s="61"/>
      <c r="CUB4" s="61"/>
      <c r="CUC4" s="61"/>
      <c r="CUD4" s="61"/>
      <c r="CUE4" s="61"/>
      <c r="CUF4" s="61"/>
      <c r="CUG4" s="61"/>
      <c r="CUH4" s="61"/>
      <c r="CUI4" s="61"/>
      <c r="CUJ4" s="61"/>
      <c r="CUK4" s="61"/>
      <c r="CUL4" s="61"/>
      <c r="CUM4" s="61"/>
      <c r="CUN4" s="61"/>
      <c r="CUO4" s="61"/>
      <c r="CUP4" s="61"/>
      <c r="CUQ4" s="61"/>
      <c r="CUR4" s="61"/>
      <c r="CUS4" s="61"/>
      <c r="CUT4" s="61"/>
      <c r="CUU4" s="61"/>
      <c r="CUV4" s="61"/>
      <c r="CUW4" s="61"/>
      <c r="CUX4" s="61"/>
      <c r="CUY4" s="61"/>
      <c r="CUZ4" s="61"/>
      <c r="CVA4" s="61"/>
      <c r="CVB4" s="61"/>
      <c r="CVC4" s="61"/>
      <c r="CVD4" s="61"/>
      <c r="CVE4" s="61"/>
      <c r="CVF4" s="61"/>
      <c r="CVG4" s="61"/>
      <c r="CVH4" s="61"/>
      <c r="CVI4" s="61"/>
      <c r="CVJ4" s="61"/>
      <c r="CVK4" s="61"/>
      <c r="CVL4" s="61"/>
      <c r="CVM4" s="61"/>
      <c r="CVN4" s="61"/>
      <c r="CVO4" s="61"/>
      <c r="CVP4" s="61"/>
      <c r="CVQ4" s="61"/>
      <c r="CVR4" s="61"/>
      <c r="CVS4" s="61"/>
      <c r="CVT4" s="61"/>
      <c r="CVU4" s="61"/>
      <c r="CVV4" s="61"/>
      <c r="CVW4" s="61"/>
      <c r="CVX4" s="61"/>
      <c r="CVY4" s="61"/>
      <c r="CVZ4" s="61"/>
      <c r="CWA4" s="61"/>
      <c r="CWB4" s="61"/>
      <c r="CWC4" s="61"/>
      <c r="CWD4" s="61"/>
      <c r="CWE4" s="61"/>
      <c r="CWF4" s="61"/>
      <c r="CWG4" s="61"/>
      <c r="CWH4" s="61"/>
      <c r="CWI4" s="61"/>
      <c r="CWJ4" s="61"/>
      <c r="CWK4" s="61"/>
      <c r="CWL4" s="61"/>
      <c r="CWM4" s="61"/>
      <c r="CWN4" s="61"/>
      <c r="CWO4" s="61"/>
      <c r="CWP4" s="61"/>
      <c r="CWQ4" s="61"/>
      <c r="CWR4" s="61"/>
      <c r="CWS4" s="61"/>
      <c r="CWT4" s="61"/>
      <c r="CWU4" s="61"/>
      <c r="CWV4" s="61"/>
      <c r="CWW4" s="61"/>
      <c r="CWX4" s="61"/>
      <c r="CWY4" s="61"/>
      <c r="CWZ4" s="61"/>
      <c r="CXA4" s="61"/>
      <c r="CXB4" s="61"/>
      <c r="CXC4" s="61"/>
      <c r="CXD4" s="61"/>
      <c r="CXE4" s="61"/>
      <c r="CXF4" s="61"/>
      <c r="CXG4" s="61"/>
      <c r="CXH4" s="61"/>
      <c r="CXI4" s="61"/>
      <c r="CXJ4" s="61"/>
      <c r="CXK4" s="61"/>
      <c r="CXL4" s="61"/>
      <c r="CXM4" s="61"/>
      <c r="CXN4" s="61"/>
      <c r="CXO4" s="61"/>
      <c r="CXP4" s="61"/>
      <c r="CXQ4" s="61"/>
      <c r="CXR4" s="61"/>
      <c r="CXS4" s="61"/>
      <c r="CXT4" s="61"/>
      <c r="CXU4" s="61"/>
      <c r="CXV4" s="61"/>
      <c r="CXW4" s="61"/>
      <c r="CXX4" s="61"/>
      <c r="CXY4" s="61"/>
      <c r="CXZ4" s="61"/>
      <c r="CYA4" s="61"/>
      <c r="CYB4" s="61"/>
      <c r="CYC4" s="61"/>
      <c r="CYD4" s="61"/>
      <c r="CYE4" s="61"/>
      <c r="CYF4" s="61"/>
      <c r="CYG4" s="61"/>
      <c r="CYH4" s="61"/>
      <c r="CYI4" s="61"/>
      <c r="CYJ4" s="61"/>
      <c r="CYK4" s="61"/>
      <c r="CYL4" s="61"/>
      <c r="CYM4" s="61"/>
      <c r="CYN4" s="61"/>
      <c r="CYO4" s="61"/>
      <c r="CYP4" s="61"/>
      <c r="CYQ4" s="61"/>
      <c r="CYR4" s="61"/>
      <c r="CYS4" s="61"/>
      <c r="CYT4" s="61"/>
      <c r="CYU4" s="61"/>
      <c r="CYV4" s="61"/>
      <c r="CYW4" s="61"/>
      <c r="CYX4" s="61"/>
      <c r="CYY4" s="61"/>
      <c r="CYZ4" s="61"/>
      <c r="CZA4" s="61"/>
      <c r="CZB4" s="61"/>
      <c r="CZC4" s="61"/>
      <c r="CZD4" s="61"/>
      <c r="CZE4" s="61"/>
      <c r="CZF4" s="61"/>
      <c r="CZG4" s="61"/>
      <c r="CZH4" s="61"/>
      <c r="CZI4" s="61"/>
      <c r="CZJ4" s="61"/>
      <c r="CZK4" s="61"/>
      <c r="CZL4" s="61"/>
      <c r="CZM4" s="61"/>
      <c r="CZN4" s="61"/>
      <c r="CZO4" s="61"/>
      <c r="CZP4" s="61"/>
      <c r="CZQ4" s="61"/>
      <c r="CZR4" s="61"/>
      <c r="CZS4" s="61"/>
      <c r="CZT4" s="61"/>
      <c r="CZU4" s="61"/>
      <c r="CZV4" s="61"/>
      <c r="CZW4" s="61"/>
      <c r="CZX4" s="61"/>
      <c r="CZY4" s="61"/>
      <c r="CZZ4" s="61"/>
      <c r="DAA4" s="61"/>
      <c r="DAB4" s="61"/>
      <c r="DAC4" s="61"/>
      <c r="DAD4" s="61"/>
      <c r="DAE4" s="61"/>
      <c r="DAF4" s="61"/>
      <c r="DAG4" s="61"/>
      <c r="DAH4" s="61"/>
      <c r="DAI4" s="61"/>
      <c r="DAJ4" s="61"/>
      <c r="DAK4" s="61"/>
      <c r="DAL4" s="61"/>
      <c r="DAM4" s="61"/>
      <c r="DAN4" s="61"/>
      <c r="DAO4" s="61"/>
      <c r="DAP4" s="61"/>
      <c r="DAQ4" s="61"/>
      <c r="DAR4" s="61"/>
      <c r="DAS4" s="61"/>
      <c r="DAT4" s="61"/>
      <c r="DAU4" s="61"/>
      <c r="DAV4" s="61"/>
      <c r="DAW4" s="61"/>
      <c r="DAX4" s="61"/>
      <c r="DAY4" s="61"/>
      <c r="DAZ4" s="61"/>
      <c r="DBA4" s="61"/>
      <c r="DBB4" s="61"/>
      <c r="DBC4" s="61"/>
      <c r="DBD4" s="61"/>
      <c r="DBE4" s="61"/>
      <c r="DBF4" s="61"/>
      <c r="DBG4" s="61"/>
      <c r="DBH4" s="61"/>
      <c r="DBI4" s="61"/>
      <c r="DBJ4" s="61"/>
      <c r="DBK4" s="61"/>
      <c r="DBL4" s="61"/>
      <c r="DBM4" s="61"/>
      <c r="DBN4" s="61"/>
      <c r="DBO4" s="61"/>
      <c r="DBP4" s="61"/>
      <c r="DBQ4" s="61"/>
      <c r="DBR4" s="61"/>
      <c r="DBS4" s="61"/>
      <c r="DBT4" s="61"/>
      <c r="DBU4" s="61"/>
      <c r="DBV4" s="61"/>
      <c r="DBW4" s="61"/>
      <c r="DBX4" s="61"/>
      <c r="DBY4" s="61"/>
      <c r="DBZ4" s="61"/>
      <c r="DCA4" s="61"/>
      <c r="DCB4" s="61"/>
      <c r="DCC4" s="61"/>
      <c r="DCD4" s="61"/>
      <c r="DCE4" s="61"/>
      <c r="DCF4" s="61"/>
      <c r="DCG4" s="61"/>
      <c r="DCH4" s="61"/>
      <c r="DCI4" s="61"/>
      <c r="DCJ4" s="61"/>
      <c r="DCK4" s="61"/>
      <c r="DCL4" s="61"/>
      <c r="DCM4" s="61"/>
      <c r="DCN4" s="61"/>
      <c r="DCO4" s="61"/>
      <c r="DCP4" s="61"/>
      <c r="DCQ4" s="61"/>
      <c r="DCR4" s="61"/>
      <c r="DCS4" s="61"/>
      <c r="DCT4" s="61"/>
      <c r="DCU4" s="61"/>
      <c r="DCV4" s="61"/>
      <c r="DCW4" s="61"/>
      <c r="DCX4" s="61"/>
      <c r="DCY4" s="61"/>
      <c r="DCZ4" s="61"/>
      <c r="DDA4" s="61"/>
      <c r="DDB4" s="61"/>
      <c r="DDC4" s="61"/>
      <c r="DDD4" s="61"/>
      <c r="DDE4" s="61"/>
      <c r="DDF4" s="61"/>
      <c r="DDG4" s="61"/>
      <c r="DDH4" s="61"/>
      <c r="DDI4" s="61"/>
      <c r="DDJ4" s="61"/>
      <c r="DDK4" s="61"/>
      <c r="DDL4" s="61"/>
      <c r="DDM4" s="61"/>
      <c r="DDN4" s="61"/>
      <c r="DDO4" s="61"/>
      <c r="DDP4" s="61"/>
      <c r="DDQ4" s="61"/>
      <c r="DDR4" s="61"/>
      <c r="DDS4" s="61"/>
      <c r="DDT4" s="61"/>
      <c r="DDU4" s="61"/>
      <c r="DDV4" s="61"/>
      <c r="DDW4" s="61"/>
      <c r="DDX4" s="61"/>
      <c r="DDY4" s="61"/>
      <c r="DDZ4" s="61"/>
      <c r="DEA4" s="61"/>
      <c r="DEB4" s="61"/>
      <c r="DEC4" s="61"/>
      <c r="DED4" s="61"/>
      <c r="DEE4" s="61"/>
      <c r="DEF4" s="61"/>
      <c r="DEG4" s="61"/>
      <c r="DEH4" s="61"/>
      <c r="DEI4" s="61"/>
      <c r="DEJ4" s="61"/>
      <c r="DEK4" s="61"/>
      <c r="DEL4" s="61"/>
      <c r="DEM4" s="61"/>
      <c r="DEN4" s="61"/>
      <c r="DEO4" s="61"/>
      <c r="DEP4" s="61"/>
      <c r="DEQ4" s="61"/>
      <c r="DER4" s="61"/>
      <c r="DES4" s="61"/>
      <c r="DET4" s="61"/>
      <c r="DEU4" s="61"/>
      <c r="DEV4" s="61"/>
      <c r="DEW4" s="61"/>
      <c r="DEX4" s="61"/>
      <c r="DEY4" s="61"/>
      <c r="DEZ4" s="61"/>
      <c r="DFA4" s="61"/>
      <c r="DFB4" s="61"/>
      <c r="DFC4" s="61"/>
      <c r="DFD4" s="61"/>
      <c r="DFE4" s="61"/>
      <c r="DFF4" s="61"/>
      <c r="DFG4" s="61"/>
      <c r="DFH4" s="61"/>
      <c r="DFI4" s="61"/>
      <c r="DFJ4" s="61"/>
      <c r="DFK4" s="61"/>
      <c r="DFL4" s="61"/>
      <c r="DFM4" s="61"/>
      <c r="DFN4" s="61"/>
      <c r="DFO4" s="61"/>
      <c r="DFP4" s="61"/>
      <c r="DFQ4" s="61"/>
      <c r="DFR4" s="61"/>
      <c r="DFS4" s="61"/>
      <c r="DFT4" s="61"/>
      <c r="DFU4" s="61"/>
      <c r="DFV4" s="61"/>
      <c r="DFW4" s="61"/>
      <c r="DFX4" s="61"/>
      <c r="DFY4" s="61"/>
      <c r="DFZ4" s="61"/>
      <c r="DGA4" s="61"/>
      <c r="DGB4" s="61"/>
      <c r="DGC4" s="61"/>
      <c r="DGD4" s="61"/>
      <c r="DGE4" s="61"/>
      <c r="DGF4" s="61"/>
      <c r="DGG4" s="61"/>
      <c r="DGH4" s="61"/>
      <c r="DGI4" s="61"/>
      <c r="DGJ4" s="61"/>
      <c r="DGK4" s="61"/>
      <c r="DGL4" s="61"/>
      <c r="DGM4" s="61"/>
      <c r="DGN4" s="61"/>
      <c r="DGO4" s="61"/>
      <c r="DGP4" s="61"/>
      <c r="DGQ4" s="61"/>
      <c r="DGR4" s="61"/>
      <c r="DGS4" s="61"/>
      <c r="DGT4" s="61"/>
      <c r="DGU4" s="61"/>
      <c r="DGV4" s="61"/>
      <c r="DGW4" s="61"/>
      <c r="DGX4" s="61"/>
      <c r="DGY4" s="61"/>
      <c r="DGZ4" s="61"/>
      <c r="DHA4" s="61"/>
      <c r="DHB4" s="61"/>
      <c r="DHC4" s="61"/>
      <c r="DHD4" s="61"/>
      <c r="DHE4" s="61"/>
      <c r="DHF4" s="61"/>
      <c r="DHG4" s="61"/>
      <c r="DHH4" s="61"/>
      <c r="DHI4" s="61"/>
      <c r="DHJ4" s="61"/>
      <c r="DHK4" s="61"/>
      <c r="DHL4" s="61"/>
      <c r="DHM4" s="61"/>
      <c r="DHN4" s="61"/>
      <c r="DHO4" s="61"/>
      <c r="DHP4" s="61"/>
      <c r="DHQ4" s="61"/>
      <c r="DHR4" s="61"/>
      <c r="DHS4" s="61"/>
      <c r="DHT4" s="61"/>
      <c r="DHU4" s="61"/>
      <c r="DHV4" s="61"/>
      <c r="DHW4" s="61"/>
      <c r="DHX4" s="61"/>
      <c r="DHY4" s="61"/>
      <c r="DHZ4" s="61"/>
      <c r="DIA4" s="61"/>
      <c r="DIB4" s="61"/>
      <c r="DIC4" s="61"/>
      <c r="DID4" s="61"/>
      <c r="DIE4" s="61"/>
      <c r="DIF4" s="61"/>
      <c r="DIG4" s="61"/>
      <c r="DIH4" s="61"/>
      <c r="DII4" s="61"/>
      <c r="DIJ4" s="61"/>
      <c r="DIK4" s="61"/>
      <c r="DIL4" s="61"/>
      <c r="DIM4" s="61"/>
      <c r="DIN4" s="61"/>
      <c r="DIO4" s="61"/>
      <c r="DIP4" s="61"/>
      <c r="DIQ4" s="61"/>
      <c r="DIR4" s="61"/>
      <c r="DIS4" s="61"/>
      <c r="DIT4" s="61"/>
      <c r="DIU4" s="61"/>
      <c r="DIV4" s="61"/>
      <c r="DIW4" s="61"/>
      <c r="DIX4" s="61"/>
      <c r="DIY4" s="61"/>
      <c r="DIZ4" s="61"/>
      <c r="DJA4" s="61"/>
      <c r="DJB4" s="61"/>
      <c r="DJC4" s="61"/>
      <c r="DJD4" s="61"/>
      <c r="DJE4" s="61"/>
      <c r="DJF4" s="61"/>
      <c r="DJG4" s="61"/>
      <c r="DJH4" s="61"/>
      <c r="DJI4" s="61"/>
      <c r="DJJ4" s="61"/>
      <c r="DJK4" s="61"/>
      <c r="DJL4" s="61"/>
      <c r="DJM4" s="61"/>
      <c r="DJN4" s="61"/>
      <c r="DJO4" s="61"/>
      <c r="DJP4" s="61"/>
      <c r="DJQ4" s="61"/>
      <c r="DJR4" s="61"/>
      <c r="DJS4" s="61"/>
      <c r="DJT4" s="61"/>
      <c r="DJU4" s="61"/>
      <c r="DJV4" s="61"/>
      <c r="DJW4" s="61"/>
      <c r="DJX4" s="61"/>
      <c r="DJY4" s="61"/>
      <c r="DJZ4" s="61"/>
      <c r="DKA4" s="61"/>
      <c r="DKB4" s="61"/>
      <c r="DKC4" s="61"/>
      <c r="DKD4" s="61"/>
      <c r="DKE4" s="61"/>
      <c r="DKF4" s="61"/>
      <c r="DKG4" s="61"/>
      <c r="DKH4" s="61"/>
      <c r="DKI4" s="61"/>
      <c r="DKJ4" s="61"/>
      <c r="DKK4" s="61"/>
      <c r="DKL4" s="61"/>
      <c r="DKM4" s="61"/>
      <c r="DKN4" s="61"/>
      <c r="DKO4" s="61"/>
      <c r="DKP4" s="61"/>
      <c r="DKQ4" s="61"/>
      <c r="DKR4" s="61"/>
      <c r="DKS4" s="61"/>
      <c r="DKT4" s="61"/>
      <c r="DKU4" s="61"/>
      <c r="DKV4" s="61"/>
      <c r="DKW4" s="61"/>
      <c r="DKX4" s="61"/>
      <c r="DKY4" s="61"/>
      <c r="DKZ4" s="61"/>
      <c r="DLA4" s="61"/>
      <c r="DLB4" s="61"/>
      <c r="DLC4" s="61"/>
      <c r="DLD4" s="61"/>
      <c r="DLE4" s="61"/>
      <c r="DLF4" s="61"/>
      <c r="DLG4" s="61"/>
      <c r="DLH4" s="61"/>
      <c r="DLI4" s="61"/>
      <c r="DLJ4" s="61"/>
      <c r="DLK4" s="61"/>
      <c r="DLL4" s="61"/>
      <c r="DLM4" s="61"/>
      <c r="DLN4" s="61"/>
      <c r="DLO4" s="61"/>
      <c r="DLP4" s="61"/>
      <c r="DLQ4" s="61"/>
      <c r="DLR4" s="61"/>
      <c r="DLS4" s="61"/>
      <c r="DLT4" s="61"/>
      <c r="DLU4" s="61"/>
      <c r="DLV4" s="61"/>
      <c r="DLW4" s="61"/>
      <c r="DLX4" s="61"/>
      <c r="DLY4" s="61"/>
      <c r="DLZ4" s="61"/>
      <c r="DMA4" s="61"/>
      <c r="DMB4" s="61"/>
      <c r="DMC4" s="61"/>
      <c r="DMD4" s="61"/>
      <c r="DME4" s="61"/>
      <c r="DMF4" s="61"/>
      <c r="DMG4" s="61"/>
      <c r="DMH4" s="61"/>
      <c r="DMI4" s="61"/>
      <c r="DMJ4" s="61"/>
      <c r="DMK4" s="61"/>
      <c r="DML4" s="61"/>
      <c r="DMM4" s="61"/>
      <c r="DMN4" s="61"/>
      <c r="DMO4" s="61"/>
      <c r="DMP4" s="61"/>
      <c r="DMQ4" s="61"/>
      <c r="DMR4" s="61"/>
      <c r="DMS4" s="61"/>
      <c r="DMT4" s="61"/>
      <c r="DMU4" s="61"/>
      <c r="DMV4" s="61"/>
      <c r="DMW4" s="61"/>
      <c r="DMX4" s="61"/>
      <c r="DMY4" s="61"/>
      <c r="DMZ4" s="61"/>
      <c r="DNA4" s="61"/>
      <c r="DNB4" s="61"/>
      <c r="DNC4" s="61"/>
      <c r="DND4" s="61"/>
      <c r="DNE4" s="61"/>
      <c r="DNF4" s="61"/>
      <c r="DNG4" s="61"/>
      <c r="DNH4" s="61"/>
      <c r="DNI4" s="61"/>
      <c r="DNJ4" s="61"/>
      <c r="DNK4" s="61"/>
      <c r="DNL4" s="61"/>
      <c r="DNM4" s="61"/>
      <c r="DNN4" s="61"/>
      <c r="DNO4" s="61"/>
      <c r="DNP4" s="61"/>
      <c r="DNQ4" s="61"/>
      <c r="DNR4" s="61"/>
      <c r="DNS4" s="61"/>
      <c r="DNT4" s="61"/>
      <c r="DNU4" s="61"/>
      <c r="DNV4" s="61"/>
      <c r="DNW4" s="61"/>
      <c r="DNX4" s="61"/>
      <c r="DNY4" s="61"/>
      <c r="DNZ4" s="61"/>
      <c r="DOA4" s="61"/>
      <c r="DOB4" s="61"/>
      <c r="DOC4" s="61"/>
      <c r="DOD4" s="61"/>
      <c r="DOE4" s="61"/>
      <c r="DOF4" s="61"/>
      <c r="DOG4" s="61"/>
      <c r="DOH4" s="61"/>
      <c r="DOI4" s="61"/>
      <c r="DOJ4" s="61"/>
      <c r="DOK4" s="61"/>
      <c r="DOL4" s="61"/>
      <c r="DOM4" s="61"/>
      <c r="DON4" s="61"/>
      <c r="DOO4" s="61"/>
      <c r="DOP4" s="61"/>
      <c r="DOQ4" s="61"/>
      <c r="DOR4" s="61"/>
      <c r="DOS4" s="61"/>
      <c r="DOT4" s="61"/>
      <c r="DOU4" s="61"/>
      <c r="DOV4" s="61"/>
      <c r="DOW4" s="61"/>
      <c r="DOX4" s="61"/>
      <c r="DOY4" s="61"/>
      <c r="DOZ4" s="61"/>
      <c r="DPA4" s="61"/>
      <c r="DPB4" s="61"/>
      <c r="DPC4" s="61"/>
      <c r="DPD4" s="61"/>
      <c r="DPE4" s="61"/>
      <c r="DPF4" s="61"/>
      <c r="DPG4" s="61"/>
      <c r="DPH4" s="61"/>
      <c r="DPI4" s="61"/>
      <c r="DPJ4" s="61"/>
      <c r="DPK4" s="61"/>
      <c r="DPL4" s="61"/>
      <c r="DPM4" s="61"/>
      <c r="DPN4" s="61"/>
      <c r="DPO4" s="61"/>
      <c r="DPP4" s="61"/>
      <c r="DPQ4" s="61"/>
      <c r="DPR4" s="61"/>
      <c r="DPS4" s="61"/>
      <c r="DPT4" s="61"/>
      <c r="DPU4" s="61"/>
      <c r="DPV4" s="61"/>
      <c r="DPW4" s="61"/>
      <c r="DPX4" s="61"/>
      <c r="DPY4" s="61"/>
      <c r="DPZ4" s="61"/>
      <c r="DQA4" s="61"/>
      <c r="DQB4" s="61"/>
      <c r="DQC4" s="61"/>
      <c r="DQD4" s="61"/>
      <c r="DQE4" s="61"/>
      <c r="DQF4" s="61"/>
      <c r="DQG4" s="61"/>
      <c r="DQH4" s="61"/>
      <c r="DQI4" s="61"/>
      <c r="DQJ4" s="61"/>
      <c r="DQK4" s="61"/>
      <c r="DQL4" s="61"/>
      <c r="DQM4" s="61"/>
      <c r="DQN4" s="61"/>
      <c r="DQO4" s="61"/>
      <c r="DQP4" s="61"/>
      <c r="DQQ4" s="61"/>
      <c r="DQR4" s="61"/>
      <c r="DQS4" s="61"/>
      <c r="DQT4" s="61"/>
      <c r="DQU4" s="61"/>
      <c r="DQV4" s="61"/>
      <c r="DQW4" s="61"/>
      <c r="DQX4" s="61"/>
      <c r="DQY4" s="61"/>
      <c r="DQZ4" s="61"/>
      <c r="DRA4" s="61"/>
      <c r="DRB4" s="61"/>
      <c r="DRC4" s="61"/>
      <c r="DRD4" s="61"/>
      <c r="DRE4" s="61"/>
      <c r="DRF4" s="61"/>
      <c r="DRG4" s="61"/>
      <c r="DRH4" s="61"/>
      <c r="DRI4" s="61"/>
      <c r="DRJ4" s="61"/>
      <c r="DRK4" s="61"/>
      <c r="DRL4" s="61"/>
      <c r="DRM4" s="61"/>
      <c r="DRN4" s="61"/>
      <c r="DRO4" s="61"/>
      <c r="DRP4" s="61"/>
      <c r="DRQ4" s="61"/>
      <c r="DRR4" s="61"/>
      <c r="DRS4" s="61"/>
      <c r="DRT4" s="61"/>
      <c r="DRU4" s="61"/>
      <c r="DRV4" s="61"/>
      <c r="DRW4" s="61"/>
      <c r="DRX4" s="61"/>
      <c r="DRY4" s="61"/>
      <c r="DRZ4" s="61"/>
      <c r="DSA4" s="61"/>
      <c r="DSB4" s="61"/>
      <c r="DSC4" s="61"/>
      <c r="DSD4" s="61"/>
      <c r="DSE4" s="61"/>
      <c r="DSF4" s="61"/>
      <c r="DSG4" s="61"/>
      <c r="DSH4" s="61"/>
      <c r="DSI4" s="61"/>
      <c r="DSJ4" s="61"/>
      <c r="DSK4" s="61"/>
      <c r="DSL4" s="61"/>
      <c r="DSM4" s="61"/>
      <c r="DSN4" s="61"/>
      <c r="DSO4" s="61"/>
      <c r="DSP4" s="61"/>
      <c r="DSQ4" s="61"/>
      <c r="DSR4" s="61"/>
      <c r="DSS4" s="61"/>
      <c r="DST4" s="61"/>
      <c r="DSU4" s="61"/>
      <c r="DSV4" s="61"/>
      <c r="DSW4" s="61"/>
      <c r="DSX4" s="61"/>
      <c r="DSY4" s="61"/>
      <c r="DSZ4" s="61"/>
      <c r="DTA4" s="61"/>
      <c r="DTB4" s="61"/>
      <c r="DTC4" s="61"/>
      <c r="DTD4" s="61"/>
      <c r="DTE4" s="61"/>
      <c r="DTF4" s="61"/>
      <c r="DTG4" s="61"/>
      <c r="DTH4" s="61"/>
      <c r="DTI4" s="61"/>
      <c r="DTJ4" s="61"/>
      <c r="DTK4" s="61"/>
      <c r="DTL4" s="61"/>
      <c r="DTM4" s="61"/>
      <c r="DTN4" s="61"/>
      <c r="DTO4" s="61"/>
      <c r="DTP4" s="61"/>
      <c r="DTQ4" s="61"/>
      <c r="DTR4" s="61"/>
      <c r="DTS4" s="61"/>
      <c r="DTT4" s="61"/>
      <c r="DTU4" s="61"/>
      <c r="DTV4" s="61"/>
      <c r="DTW4" s="61"/>
      <c r="DTX4" s="61"/>
      <c r="DTY4" s="61"/>
      <c r="DTZ4" s="61"/>
      <c r="DUA4" s="61"/>
      <c r="DUB4" s="61"/>
      <c r="DUC4" s="61"/>
      <c r="DUD4" s="61"/>
      <c r="DUE4" s="61"/>
      <c r="DUF4" s="61"/>
      <c r="DUG4" s="61"/>
      <c r="DUH4" s="61"/>
      <c r="DUI4" s="61"/>
      <c r="DUJ4" s="61"/>
      <c r="DUK4" s="61"/>
      <c r="DUL4" s="61"/>
      <c r="DUM4" s="61"/>
      <c r="DUN4" s="61"/>
      <c r="DUO4" s="61"/>
      <c r="DUP4" s="61"/>
      <c r="DUQ4" s="61"/>
      <c r="DUR4" s="61"/>
      <c r="DUS4" s="61"/>
      <c r="DUT4" s="61"/>
      <c r="DUU4" s="61"/>
      <c r="DUV4" s="61"/>
      <c r="DUW4" s="61"/>
      <c r="DUX4" s="61"/>
      <c r="DUY4" s="61"/>
      <c r="DUZ4" s="61"/>
      <c r="DVA4" s="61"/>
      <c r="DVB4" s="61"/>
      <c r="DVC4" s="61"/>
      <c r="DVD4" s="61"/>
      <c r="DVE4" s="61"/>
      <c r="DVF4" s="61"/>
      <c r="DVG4" s="61"/>
      <c r="DVH4" s="61"/>
      <c r="DVI4" s="61"/>
      <c r="DVJ4" s="61"/>
      <c r="DVK4" s="61"/>
      <c r="DVL4" s="61"/>
      <c r="DVM4" s="61"/>
      <c r="DVN4" s="61"/>
      <c r="DVO4" s="61"/>
      <c r="DVP4" s="61"/>
      <c r="DVQ4" s="61"/>
      <c r="DVR4" s="61"/>
      <c r="DVS4" s="61"/>
      <c r="DVT4" s="61"/>
      <c r="DVU4" s="61"/>
      <c r="DVV4" s="61"/>
      <c r="DVW4" s="61"/>
      <c r="DVX4" s="61"/>
      <c r="DVY4" s="61"/>
      <c r="DVZ4" s="61"/>
      <c r="DWA4" s="61"/>
      <c r="DWB4" s="61"/>
      <c r="DWC4" s="61"/>
      <c r="DWD4" s="61"/>
      <c r="DWE4" s="61"/>
      <c r="DWF4" s="61"/>
      <c r="DWG4" s="61"/>
      <c r="DWH4" s="61"/>
      <c r="DWI4" s="61"/>
      <c r="DWJ4" s="61"/>
      <c r="DWK4" s="61"/>
      <c r="DWL4" s="61"/>
      <c r="DWM4" s="61"/>
      <c r="DWN4" s="61"/>
      <c r="DWO4" s="61"/>
      <c r="DWP4" s="61"/>
      <c r="DWQ4" s="61"/>
      <c r="DWR4" s="61"/>
      <c r="DWS4" s="61"/>
      <c r="DWT4" s="61"/>
      <c r="DWU4" s="61"/>
      <c r="DWV4" s="61"/>
      <c r="DWW4" s="61"/>
      <c r="DWX4" s="61"/>
      <c r="DWY4" s="61"/>
      <c r="DWZ4" s="61"/>
      <c r="DXA4" s="61"/>
      <c r="DXB4" s="61"/>
      <c r="DXC4" s="61"/>
      <c r="DXD4" s="61"/>
      <c r="DXE4" s="61"/>
      <c r="DXF4" s="61"/>
      <c r="DXG4" s="61"/>
      <c r="DXH4" s="61"/>
      <c r="DXI4" s="61"/>
      <c r="DXJ4" s="61"/>
      <c r="DXK4" s="61"/>
      <c r="DXL4" s="61"/>
      <c r="DXM4" s="61"/>
      <c r="DXN4" s="61"/>
      <c r="DXO4" s="61"/>
      <c r="DXP4" s="61"/>
      <c r="DXQ4" s="61"/>
      <c r="DXR4" s="61"/>
      <c r="DXS4" s="61"/>
      <c r="DXT4" s="61"/>
      <c r="DXU4" s="61"/>
      <c r="DXV4" s="61"/>
      <c r="DXW4" s="61"/>
      <c r="DXX4" s="61"/>
      <c r="DXY4" s="61"/>
      <c r="DXZ4" s="61"/>
      <c r="DYA4" s="61"/>
      <c r="DYB4" s="61"/>
      <c r="DYC4" s="61"/>
      <c r="DYD4" s="61"/>
      <c r="DYE4" s="61"/>
      <c r="DYF4" s="61"/>
      <c r="DYG4" s="61"/>
      <c r="DYH4" s="61"/>
      <c r="DYI4" s="61"/>
      <c r="DYJ4" s="61"/>
      <c r="DYK4" s="61"/>
      <c r="DYL4" s="61"/>
      <c r="DYM4" s="61"/>
      <c r="DYN4" s="61"/>
      <c r="DYO4" s="61"/>
      <c r="DYP4" s="61"/>
      <c r="DYQ4" s="61"/>
      <c r="DYR4" s="61"/>
      <c r="DYS4" s="61"/>
      <c r="DYT4" s="61"/>
      <c r="DYU4" s="61"/>
      <c r="DYV4" s="61"/>
      <c r="DYW4" s="61"/>
      <c r="DYX4" s="61"/>
      <c r="DYY4" s="61"/>
      <c r="DYZ4" s="61"/>
      <c r="DZA4" s="61"/>
      <c r="DZB4" s="61"/>
      <c r="DZC4" s="61"/>
      <c r="DZD4" s="61"/>
      <c r="DZE4" s="61"/>
      <c r="DZF4" s="61"/>
      <c r="DZG4" s="61"/>
      <c r="DZH4" s="61"/>
      <c r="DZI4" s="61"/>
      <c r="DZJ4" s="61"/>
      <c r="DZK4" s="61"/>
      <c r="DZL4" s="61"/>
      <c r="DZM4" s="61"/>
      <c r="DZN4" s="61"/>
      <c r="DZO4" s="61"/>
      <c r="DZP4" s="61"/>
      <c r="DZQ4" s="61"/>
      <c r="DZR4" s="61"/>
      <c r="DZS4" s="61"/>
      <c r="DZT4" s="61"/>
      <c r="DZU4" s="61"/>
      <c r="DZV4" s="61"/>
      <c r="DZW4" s="61"/>
      <c r="DZX4" s="61"/>
      <c r="DZY4" s="61"/>
      <c r="DZZ4" s="61"/>
      <c r="EAA4" s="61"/>
      <c r="EAB4" s="61"/>
      <c r="EAC4" s="61"/>
      <c r="EAD4" s="61"/>
      <c r="EAE4" s="61"/>
      <c r="EAF4" s="61"/>
      <c r="EAG4" s="61"/>
      <c r="EAH4" s="61"/>
      <c r="EAI4" s="61"/>
      <c r="EAJ4" s="61"/>
      <c r="EAK4" s="61"/>
      <c r="EAL4" s="61"/>
      <c r="EAM4" s="61"/>
      <c r="EAN4" s="61"/>
      <c r="EAO4" s="61"/>
      <c r="EAP4" s="61"/>
      <c r="EAQ4" s="61"/>
      <c r="EAR4" s="61"/>
      <c r="EAS4" s="61"/>
      <c r="EAT4" s="61"/>
      <c r="EAU4" s="61"/>
      <c r="EAV4" s="61"/>
      <c r="EAW4" s="61"/>
      <c r="EAX4" s="61"/>
      <c r="EAY4" s="61"/>
      <c r="EAZ4" s="61"/>
      <c r="EBA4" s="61"/>
      <c r="EBB4" s="61"/>
      <c r="EBC4" s="61"/>
      <c r="EBD4" s="61"/>
      <c r="EBE4" s="61"/>
      <c r="EBF4" s="61"/>
      <c r="EBG4" s="61"/>
      <c r="EBH4" s="61"/>
      <c r="EBI4" s="61"/>
      <c r="EBJ4" s="61"/>
      <c r="EBK4" s="61"/>
      <c r="EBL4" s="61"/>
      <c r="EBM4" s="61"/>
      <c r="EBN4" s="61"/>
      <c r="EBO4" s="61"/>
      <c r="EBP4" s="61"/>
      <c r="EBQ4" s="61"/>
      <c r="EBR4" s="61"/>
      <c r="EBS4" s="61"/>
      <c r="EBT4" s="61"/>
      <c r="EBU4" s="61"/>
      <c r="EBV4" s="61"/>
      <c r="EBW4" s="61"/>
      <c r="EBX4" s="61"/>
      <c r="EBY4" s="61"/>
      <c r="EBZ4" s="61"/>
      <c r="ECA4" s="61"/>
      <c r="ECB4" s="61"/>
      <c r="ECC4" s="61"/>
      <c r="ECD4" s="61"/>
      <c r="ECE4" s="61"/>
      <c r="ECF4" s="61"/>
      <c r="ECG4" s="61"/>
      <c r="ECH4" s="61"/>
      <c r="ECI4" s="61"/>
      <c r="ECJ4" s="61"/>
      <c r="ECK4" s="61"/>
      <c r="ECL4" s="61"/>
      <c r="ECM4" s="61"/>
      <c r="ECN4" s="61"/>
      <c r="ECO4" s="61"/>
      <c r="ECP4" s="61"/>
      <c r="ECQ4" s="61"/>
      <c r="ECR4" s="61"/>
      <c r="ECS4" s="61"/>
      <c r="ECT4" s="61"/>
      <c r="ECU4" s="61"/>
      <c r="ECV4" s="61"/>
      <c r="ECW4" s="61"/>
      <c r="ECX4" s="61"/>
      <c r="ECY4" s="61"/>
      <c r="ECZ4" s="61"/>
      <c r="EDA4" s="61"/>
      <c r="EDB4" s="61"/>
      <c r="EDC4" s="61"/>
      <c r="EDD4" s="61"/>
      <c r="EDE4" s="61"/>
      <c r="EDF4" s="61"/>
      <c r="EDG4" s="61"/>
      <c r="EDH4" s="61"/>
      <c r="EDI4" s="61"/>
      <c r="EDJ4" s="61"/>
      <c r="EDK4" s="61"/>
      <c r="EDL4" s="61"/>
      <c r="EDM4" s="61"/>
      <c r="EDN4" s="61"/>
      <c r="EDO4" s="61"/>
      <c r="EDP4" s="61"/>
      <c r="EDQ4" s="61"/>
      <c r="EDR4" s="61"/>
      <c r="EDS4" s="61"/>
      <c r="EDT4" s="61"/>
      <c r="EDU4" s="61"/>
      <c r="EDV4" s="61"/>
      <c r="EDW4" s="61"/>
      <c r="EDX4" s="61"/>
      <c r="EDY4" s="61"/>
      <c r="EDZ4" s="61"/>
      <c r="EEA4" s="61"/>
      <c r="EEB4" s="61"/>
      <c r="EEC4" s="61"/>
      <c r="EED4" s="61"/>
      <c r="EEE4" s="61"/>
      <c r="EEF4" s="61"/>
      <c r="EEG4" s="61"/>
      <c r="EEH4" s="61"/>
      <c r="EEI4" s="61"/>
      <c r="EEJ4" s="61"/>
      <c r="EEK4" s="61"/>
      <c r="EEL4" s="61"/>
      <c r="EEM4" s="61"/>
      <c r="EEN4" s="61"/>
      <c r="EEO4" s="61"/>
      <c r="EEP4" s="61"/>
      <c r="EEQ4" s="61"/>
      <c r="EER4" s="61"/>
      <c r="EES4" s="61"/>
      <c r="EET4" s="61"/>
      <c r="EEU4" s="61"/>
      <c r="EEV4" s="61"/>
      <c r="EEW4" s="61"/>
      <c r="EEX4" s="61"/>
      <c r="EEY4" s="61"/>
      <c r="EEZ4" s="61"/>
      <c r="EFA4" s="61"/>
      <c r="EFB4" s="61"/>
      <c r="EFC4" s="61"/>
      <c r="EFD4" s="61"/>
      <c r="EFE4" s="61"/>
      <c r="EFF4" s="61"/>
      <c r="EFG4" s="61"/>
      <c r="EFH4" s="61"/>
      <c r="EFI4" s="61"/>
      <c r="EFJ4" s="61"/>
      <c r="EFK4" s="61"/>
      <c r="EFL4" s="61"/>
      <c r="EFM4" s="61"/>
      <c r="EFN4" s="61"/>
      <c r="EFO4" s="61"/>
      <c r="EFP4" s="61"/>
      <c r="EFQ4" s="61"/>
      <c r="EFR4" s="61"/>
      <c r="EFS4" s="61"/>
      <c r="EFT4" s="61"/>
      <c r="EFU4" s="61"/>
      <c r="EFV4" s="61"/>
      <c r="EFW4" s="61"/>
      <c r="EFX4" s="61"/>
      <c r="EFY4" s="61"/>
      <c r="EFZ4" s="61"/>
      <c r="EGA4" s="61"/>
      <c r="EGB4" s="61"/>
      <c r="EGC4" s="61"/>
      <c r="EGD4" s="61"/>
      <c r="EGE4" s="61"/>
      <c r="EGF4" s="61"/>
      <c r="EGG4" s="61"/>
      <c r="EGH4" s="61"/>
      <c r="EGI4" s="61"/>
      <c r="EGJ4" s="61"/>
      <c r="EGK4" s="61"/>
      <c r="EGL4" s="61"/>
      <c r="EGM4" s="61"/>
      <c r="EGN4" s="61"/>
      <c r="EGO4" s="61"/>
      <c r="EGP4" s="61"/>
      <c r="EGQ4" s="61"/>
      <c r="EGR4" s="61"/>
      <c r="EGS4" s="61"/>
      <c r="EGT4" s="61"/>
      <c r="EGU4" s="61"/>
      <c r="EGV4" s="61"/>
      <c r="EGW4" s="61"/>
      <c r="EGX4" s="61"/>
      <c r="EGY4" s="61"/>
      <c r="EGZ4" s="61"/>
      <c r="EHA4" s="61"/>
      <c r="EHB4" s="61"/>
      <c r="EHC4" s="61"/>
      <c r="EHD4" s="61"/>
      <c r="EHE4" s="61"/>
      <c r="EHF4" s="61"/>
      <c r="EHG4" s="61"/>
      <c r="EHH4" s="61"/>
      <c r="EHI4" s="61"/>
      <c r="EHJ4" s="61"/>
      <c r="EHK4" s="61"/>
      <c r="EHL4" s="61"/>
      <c r="EHM4" s="61"/>
      <c r="EHN4" s="61"/>
      <c r="EHO4" s="61"/>
      <c r="EHP4" s="61"/>
      <c r="EHQ4" s="61"/>
      <c r="EHR4" s="61"/>
      <c r="EHS4" s="61"/>
      <c r="EHT4" s="61"/>
      <c r="EHU4" s="61"/>
      <c r="EHV4" s="61"/>
      <c r="EHW4" s="61"/>
      <c r="EHX4" s="61"/>
      <c r="EHY4" s="61"/>
      <c r="EHZ4" s="61"/>
      <c r="EIA4" s="61"/>
      <c r="EIB4" s="61"/>
      <c r="EIC4" s="61"/>
      <c r="EID4" s="61"/>
      <c r="EIE4" s="61"/>
      <c r="EIF4" s="61"/>
      <c r="EIG4" s="61"/>
      <c r="EIH4" s="61"/>
      <c r="EII4" s="61"/>
      <c r="EIJ4" s="61"/>
      <c r="EIK4" s="61"/>
      <c r="EIL4" s="61"/>
      <c r="EIM4" s="61"/>
      <c r="EIN4" s="61"/>
      <c r="EIO4" s="61"/>
      <c r="EIP4" s="61"/>
      <c r="EIQ4" s="61"/>
      <c r="EIR4" s="61"/>
      <c r="EIS4" s="61"/>
      <c r="EIT4" s="61"/>
      <c r="EIU4" s="61"/>
      <c r="EIV4" s="61"/>
      <c r="EIW4" s="61"/>
      <c r="EIX4" s="61"/>
      <c r="EIY4" s="61"/>
      <c r="EIZ4" s="61"/>
      <c r="EJA4" s="61"/>
      <c r="EJB4" s="61"/>
      <c r="EJC4" s="61"/>
      <c r="EJD4" s="61"/>
      <c r="EJE4" s="61"/>
      <c r="EJF4" s="61"/>
      <c r="EJG4" s="61"/>
      <c r="EJH4" s="61"/>
      <c r="EJI4" s="61"/>
      <c r="EJJ4" s="61"/>
      <c r="EJK4" s="61"/>
      <c r="EJL4" s="61"/>
      <c r="EJM4" s="61"/>
      <c r="EJN4" s="61"/>
      <c r="EJO4" s="61"/>
      <c r="EJP4" s="61"/>
      <c r="EJQ4" s="61"/>
      <c r="EJR4" s="61"/>
      <c r="EJS4" s="61"/>
      <c r="EJT4" s="61"/>
      <c r="EJU4" s="61"/>
      <c r="EJV4" s="61"/>
      <c r="EJW4" s="61"/>
      <c r="EJX4" s="61"/>
      <c r="EJY4" s="61"/>
      <c r="EJZ4" s="61"/>
      <c r="EKA4" s="61"/>
      <c r="EKB4" s="61"/>
      <c r="EKC4" s="61"/>
      <c r="EKD4" s="61"/>
      <c r="EKE4" s="61"/>
      <c r="EKF4" s="61"/>
      <c r="EKG4" s="61"/>
      <c r="EKH4" s="61"/>
      <c r="EKI4" s="61"/>
      <c r="EKJ4" s="61"/>
      <c r="EKK4" s="61"/>
      <c r="EKL4" s="61"/>
      <c r="EKM4" s="61"/>
      <c r="EKN4" s="61"/>
      <c r="EKO4" s="61"/>
      <c r="EKP4" s="61"/>
      <c r="EKQ4" s="61"/>
      <c r="EKR4" s="61"/>
      <c r="EKS4" s="61"/>
      <c r="EKT4" s="61"/>
      <c r="EKU4" s="61"/>
      <c r="EKV4" s="61"/>
      <c r="EKW4" s="61"/>
      <c r="EKX4" s="61"/>
      <c r="EKY4" s="61"/>
      <c r="EKZ4" s="61"/>
      <c r="ELA4" s="61"/>
      <c r="ELB4" s="61"/>
      <c r="ELC4" s="61"/>
      <c r="ELD4" s="61"/>
      <c r="ELE4" s="61"/>
      <c r="ELF4" s="61"/>
      <c r="ELG4" s="61"/>
      <c r="ELH4" s="61"/>
      <c r="ELI4" s="61"/>
      <c r="ELJ4" s="61"/>
      <c r="ELK4" s="61"/>
      <c r="ELL4" s="61"/>
      <c r="ELM4" s="61"/>
      <c r="ELN4" s="61"/>
      <c r="ELO4" s="61"/>
      <c r="ELP4" s="61"/>
      <c r="ELQ4" s="61"/>
      <c r="ELR4" s="61"/>
      <c r="ELS4" s="61"/>
      <c r="ELT4" s="61"/>
      <c r="ELU4" s="61"/>
      <c r="ELV4" s="61"/>
      <c r="ELW4" s="61"/>
      <c r="ELX4" s="61"/>
      <c r="ELY4" s="61"/>
      <c r="ELZ4" s="61"/>
      <c r="EMA4" s="61"/>
      <c r="EMB4" s="61"/>
      <c r="EMC4" s="61"/>
      <c r="EMD4" s="61"/>
      <c r="EME4" s="61"/>
      <c r="EMF4" s="61"/>
      <c r="EMG4" s="61"/>
      <c r="EMH4" s="61"/>
      <c r="EMI4" s="61"/>
      <c r="EMJ4" s="61"/>
      <c r="EMK4" s="61"/>
      <c r="EML4" s="61"/>
      <c r="EMM4" s="61"/>
      <c r="EMN4" s="61"/>
      <c r="EMO4" s="61"/>
      <c r="EMP4" s="61"/>
      <c r="EMQ4" s="61"/>
      <c r="EMR4" s="61"/>
      <c r="EMS4" s="61"/>
      <c r="EMT4" s="61"/>
      <c r="EMU4" s="61"/>
      <c r="EMV4" s="61"/>
      <c r="EMW4" s="61"/>
      <c r="EMX4" s="61"/>
      <c r="EMY4" s="61"/>
      <c r="EMZ4" s="61"/>
      <c r="ENA4" s="61"/>
      <c r="ENB4" s="61"/>
      <c r="ENC4" s="61"/>
      <c r="END4" s="61"/>
      <c r="ENE4" s="61"/>
      <c r="ENF4" s="61"/>
      <c r="ENG4" s="61"/>
      <c r="ENH4" s="61"/>
      <c r="ENI4" s="61"/>
      <c r="ENJ4" s="61"/>
      <c r="ENK4" s="61"/>
      <c r="ENL4" s="61"/>
      <c r="ENM4" s="61"/>
      <c r="ENN4" s="61"/>
      <c r="ENO4" s="61"/>
      <c r="ENP4" s="61"/>
      <c r="ENQ4" s="61"/>
      <c r="ENR4" s="61"/>
      <c r="ENS4" s="61"/>
      <c r="ENT4" s="61"/>
      <c r="ENU4" s="61"/>
      <c r="ENV4" s="61"/>
      <c r="ENW4" s="61"/>
      <c r="ENX4" s="61"/>
      <c r="ENY4" s="61"/>
      <c r="ENZ4" s="61"/>
      <c r="EOA4" s="61"/>
      <c r="EOB4" s="61"/>
      <c r="EOC4" s="61"/>
      <c r="EOD4" s="61"/>
      <c r="EOE4" s="61"/>
      <c r="EOF4" s="61"/>
      <c r="EOG4" s="61"/>
      <c r="EOH4" s="61"/>
      <c r="EOI4" s="61"/>
      <c r="EOJ4" s="61"/>
      <c r="EOK4" s="61"/>
      <c r="EOL4" s="61"/>
      <c r="EOM4" s="61"/>
      <c r="EON4" s="61"/>
      <c r="EOO4" s="61"/>
      <c r="EOP4" s="61"/>
      <c r="EOQ4" s="61"/>
      <c r="EOR4" s="61"/>
      <c r="EOS4" s="61"/>
      <c r="EOT4" s="61"/>
      <c r="EOU4" s="61"/>
      <c r="EOV4" s="61"/>
      <c r="EOW4" s="61"/>
      <c r="EOX4" s="61"/>
      <c r="EOY4" s="61"/>
      <c r="EOZ4" s="61"/>
      <c r="EPA4" s="61"/>
      <c r="EPB4" s="61"/>
      <c r="EPC4" s="61"/>
      <c r="EPD4" s="61"/>
      <c r="EPE4" s="61"/>
      <c r="EPF4" s="61"/>
      <c r="EPG4" s="61"/>
      <c r="EPH4" s="61"/>
      <c r="EPI4" s="61"/>
      <c r="EPJ4" s="61"/>
      <c r="EPK4" s="61"/>
      <c r="EPL4" s="61"/>
      <c r="EPM4" s="61"/>
      <c r="EPN4" s="61"/>
      <c r="EPO4" s="61"/>
      <c r="EPP4" s="61"/>
      <c r="EPQ4" s="61"/>
      <c r="EPR4" s="61"/>
      <c r="EPS4" s="61"/>
      <c r="EPT4" s="61"/>
      <c r="EPU4" s="61"/>
      <c r="EPV4" s="61"/>
      <c r="EPW4" s="61"/>
      <c r="EPX4" s="61"/>
      <c r="EPY4" s="61"/>
      <c r="EPZ4" s="61"/>
      <c r="EQA4" s="61"/>
      <c r="EQB4" s="61"/>
      <c r="EQC4" s="61"/>
      <c r="EQD4" s="61"/>
      <c r="EQE4" s="61"/>
      <c r="EQF4" s="61"/>
      <c r="EQG4" s="61"/>
      <c r="EQH4" s="61"/>
      <c r="EQI4" s="61"/>
      <c r="EQJ4" s="61"/>
      <c r="EQK4" s="61"/>
      <c r="EQL4" s="61"/>
      <c r="EQM4" s="61"/>
      <c r="EQN4" s="61"/>
      <c r="EQO4" s="61"/>
      <c r="EQP4" s="61"/>
      <c r="EQQ4" s="61"/>
      <c r="EQR4" s="61"/>
      <c r="EQS4" s="61"/>
      <c r="EQT4" s="61"/>
      <c r="EQU4" s="61"/>
      <c r="EQV4" s="61"/>
      <c r="EQW4" s="61"/>
      <c r="EQX4" s="61"/>
      <c r="EQY4" s="61"/>
      <c r="EQZ4" s="61"/>
      <c r="ERA4" s="61"/>
      <c r="ERB4" s="61"/>
      <c r="ERC4" s="61"/>
      <c r="ERD4" s="61"/>
      <c r="ERE4" s="61"/>
      <c r="ERF4" s="61"/>
      <c r="ERG4" s="61"/>
      <c r="ERH4" s="61"/>
      <c r="ERI4" s="61"/>
      <c r="ERJ4" s="61"/>
      <c r="ERK4" s="61"/>
      <c r="ERL4" s="61"/>
      <c r="ERM4" s="61"/>
      <c r="ERN4" s="61"/>
      <c r="ERO4" s="61"/>
      <c r="ERP4" s="61"/>
      <c r="ERQ4" s="61"/>
      <c r="ERR4" s="61"/>
      <c r="ERS4" s="61"/>
      <c r="ERT4" s="61"/>
      <c r="ERU4" s="61"/>
      <c r="ERV4" s="61"/>
      <c r="ERW4" s="61"/>
      <c r="ERX4" s="61"/>
      <c r="ERY4" s="61"/>
      <c r="ERZ4" s="61"/>
      <c r="ESA4" s="61"/>
      <c r="ESB4" s="61"/>
      <c r="ESC4" s="61"/>
      <c r="ESD4" s="61"/>
      <c r="ESE4" s="61"/>
      <c r="ESF4" s="61"/>
      <c r="ESG4" s="61"/>
      <c r="ESH4" s="61"/>
      <c r="ESI4" s="61"/>
      <c r="ESJ4" s="61"/>
      <c r="ESK4" s="61"/>
      <c r="ESL4" s="61"/>
      <c r="ESM4" s="61"/>
      <c r="ESN4" s="61"/>
      <c r="ESO4" s="61"/>
      <c r="ESP4" s="61"/>
      <c r="ESQ4" s="61"/>
      <c r="ESR4" s="61"/>
      <c r="ESS4" s="61"/>
      <c r="EST4" s="61"/>
      <c r="ESU4" s="61"/>
      <c r="ESV4" s="61"/>
      <c r="ESW4" s="61"/>
      <c r="ESX4" s="61"/>
      <c r="ESY4" s="61"/>
      <c r="ESZ4" s="61"/>
      <c r="ETA4" s="61"/>
      <c r="ETB4" s="61"/>
      <c r="ETC4" s="61"/>
      <c r="ETD4" s="61"/>
      <c r="ETE4" s="61"/>
      <c r="ETF4" s="61"/>
      <c r="ETG4" s="61"/>
      <c r="ETH4" s="61"/>
      <c r="ETI4" s="61"/>
      <c r="ETJ4" s="61"/>
      <c r="ETK4" s="61"/>
      <c r="ETL4" s="61"/>
      <c r="ETM4" s="61"/>
      <c r="ETN4" s="61"/>
      <c r="ETO4" s="61"/>
      <c r="ETP4" s="61"/>
      <c r="ETQ4" s="61"/>
      <c r="ETR4" s="61"/>
      <c r="ETS4" s="61"/>
      <c r="ETT4" s="61"/>
      <c r="ETU4" s="61"/>
      <c r="ETV4" s="61"/>
      <c r="ETW4" s="61"/>
      <c r="ETX4" s="61"/>
      <c r="ETY4" s="61"/>
      <c r="ETZ4" s="61"/>
      <c r="EUA4" s="61"/>
      <c r="EUB4" s="61"/>
      <c r="EUC4" s="61"/>
      <c r="EUD4" s="61"/>
      <c r="EUE4" s="61"/>
      <c r="EUF4" s="61"/>
      <c r="EUG4" s="61"/>
      <c r="EUH4" s="61"/>
      <c r="EUI4" s="61"/>
      <c r="EUJ4" s="61"/>
      <c r="EUK4" s="61"/>
      <c r="EUL4" s="61"/>
      <c r="EUM4" s="61"/>
      <c r="EUN4" s="61"/>
      <c r="EUO4" s="61"/>
      <c r="EUP4" s="61"/>
      <c r="EUQ4" s="61"/>
      <c r="EUR4" s="61"/>
      <c r="EUS4" s="61"/>
      <c r="EUT4" s="61"/>
      <c r="EUU4" s="61"/>
      <c r="EUV4" s="61"/>
      <c r="EUW4" s="61"/>
      <c r="EUX4" s="61"/>
      <c r="EUY4" s="61"/>
      <c r="EUZ4" s="61"/>
      <c r="EVA4" s="61"/>
      <c r="EVB4" s="61"/>
      <c r="EVC4" s="61"/>
      <c r="EVD4" s="61"/>
      <c r="EVE4" s="61"/>
      <c r="EVF4" s="61"/>
      <c r="EVG4" s="61"/>
      <c r="EVH4" s="61"/>
      <c r="EVI4" s="61"/>
      <c r="EVJ4" s="61"/>
      <c r="EVK4" s="61"/>
      <c r="EVL4" s="61"/>
      <c r="EVM4" s="61"/>
      <c r="EVN4" s="61"/>
      <c r="EVO4" s="61"/>
      <c r="EVP4" s="61"/>
      <c r="EVQ4" s="61"/>
      <c r="EVR4" s="61"/>
      <c r="EVS4" s="61"/>
      <c r="EVT4" s="61"/>
      <c r="EVU4" s="61"/>
      <c r="EVV4" s="61"/>
      <c r="EVW4" s="61"/>
      <c r="EVX4" s="61"/>
      <c r="EVY4" s="61"/>
      <c r="EVZ4" s="61"/>
      <c r="EWA4" s="61"/>
      <c r="EWB4" s="61"/>
      <c r="EWC4" s="61"/>
      <c r="EWD4" s="61"/>
      <c r="EWE4" s="61"/>
      <c r="EWF4" s="61"/>
      <c r="EWG4" s="61"/>
      <c r="EWH4" s="61"/>
      <c r="EWI4" s="61"/>
      <c r="EWJ4" s="61"/>
      <c r="EWK4" s="61"/>
      <c r="EWL4" s="61"/>
      <c r="EWM4" s="61"/>
      <c r="EWN4" s="61"/>
      <c r="EWO4" s="61"/>
      <c r="EWP4" s="61"/>
      <c r="EWQ4" s="61"/>
      <c r="EWR4" s="61"/>
      <c r="EWS4" s="61"/>
      <c r="EWT4" s="61"/>
      <c r="EWU4" s="61"/>
      <c r="EWV4" s="61"/>
      <c r="EWW4" s="61"/>
      <c r="EWX4" s="61"/>
      <c r="EWY4" s="61"/>
      <c r="EWZ4" s="61"/>
      <c r="EXA4" s="61"/>
      <c r="EXB4" s="61"/>
      <c r="EXC4" s="61"/>
      <c r="EXD4" s="61"/>
      <c r="EXE4" s="61"/>
      <c r="EXF4" s="61"/>
      <c r="EXG4" s="61"/>
      <c r="EXH4" s="61"/>
      <c r="EXI4" s="61"/>
      <c r="EXJ4" s="61"/>
      <c r="EXK4" s="61"/>
      <c r="EXL4" s="61"/>
      <c r="EXM4" s="61"/>
      <c r="EXN4" s="61"/>
      <c r="EXO4" s="61"/>
      <c r="EXP4" s="61"/>
      <c r="EXQ4" s="61"/>
      <c r="EXR4" s="61"/>
      <c r="EXS4" s="61"/>
      <c r="EXT4" s="61"/>
      <c r="EXU4" s="61"/>
      <c r="EXV4" s="61"/>
      <c r="EXW4" s="61"/>
      <c r="EXX4" s="61"/>
      <c r="EXY4" s="61"/>
      <c r="EXZ4" s="61"/>
      <c r="EYA4" s="61"/>
      <c r="EYB4" s="61"/>
      <c r="EYC4" s="61"/>
      <c r="EYD4" s="61"/>
      <c r="EYE4" s="61"/>
      <c r="EYF4" s="61"/>
      <c r="EYG4" s="61"/>
      <c r="EYH4" s="61"/>
      <c r="EYI4" s="61"/>
      <c r="EYJ4" s="61"/>
      <c r="EYK4" s="61"/>
      <c r="EYL4" s="61"/>
      <c r="EYM4" s="61"/>
      <c r="EYN4" s="61"/>
      <c r="EYO4" s="61"/>
      <c r="EYP4" s="61"/>
      <c r="EYQ4" s="61"/>
      <c r="EYR4" s="61"/>
      <c r="EYS4" s="61"/>
      <c r="EYT4" s="61"/>
      <c r="EYU4" s="61"/>
      <c r="EYV4" s="61"/>
      <c r="EYW4" s="61"/>
      <c r="EYX4" s="61"/>
      <c r="EYY4" s="61"/>
      <c r="EYZ4" s="61"/>
      <c r="EZA4" s="61"/>
      <c r="EZB4" s="61"/>
      <c r="EZC4" s="61"/>
      <c r="EZD4" s="61"/>
      <c r="EZE4" s="61"/>
      <c r="EZF4" s="61"/>
      <c r="EZG4" s="61"/>
      <c r="EZH4" s="61"/>
      <c r="EZI4" s="61"/>
      <c r="EZJ4" s="61"/>
      <c r="EZK4" s="61"/>
      <c r="EZL4" s="61"/>
      <c r="EZM4" s="61"/>
      <c r="EZN4" s="61"/>
      <c r="EZO4" s="61"/>
      <c r="EZP4" s="61"/>
      <c r="EZQ4" s="61"/>
      <c r="EZR4" s="61"/>
      <c r="EZS4" s="61"/>
      <c r="EZT4" s="61"/>
      <c r="EZU4" s="61"/>
      <c r="EZV4" s="61"/>
      <c r="EZW4" s="61"/>
      <c r="EZX4" s="61"/>
      <c r="EZY4" s="61"/>
      <c r="EZZ4" s="61"/>
      <c r="FAA4" s="61"/>
      <c r="FAB4" s="61"/>
      <c r="FAC4" s="61"/>
      <c r="FAD4" s="61"/>
      <c r="FAE4" s="61"/>
      <c r="FAF4" s="61"/>
      <c r="FAG4" s="61"/>
      <c r="FAH4" s="61"/>
      <c r="FAI4" s="61"/>
      <c r="FAJ4" s="61"/>
      <c r="FAK4" s="61"/>
      <c r="FAL4" s="61"/>
      <c r="FAM4" s="61"/>
      <c r="FAN4" s="61"/>
      <c r="FAO4" s="61"/>
      <c r="FAP4" s="61"/>
      <c r="FAQ4" s="61"/>
      <c r="FAR4" s="61"/>
      <c r="FAS4" s="61"/>
      <c r="FAT4" s="61"/>
      <c r="FAU4" s="61"/>
      <c r="FAV4" s="61"/>
      <c r="FAW4" s="61"/>
      <c r="FAX4" s="61"/>
      <c r="FAY4" s="61"/>
      <c r="FAZ4" s="61"/>
      <c r="FBA4" s="61"/>
      <c r="FBB4" s="61"/>
      <c r="FBC4" s="61"/>
      <c r="FBD4" s="61"/>
      <c r="FBE4" s="61"/>
      <c r="FBF4" s="61"/>
      <c r="FBG4" s="61"/>
      <c r="FBH4" s="61"/>
      <c r="FBI4" s="61"/>
      <c r="FBJ4" s="61"/>
      <c r="FBK4" s="61"/>
      <c r="FBL4" s="61"/>
      <c r="FBM4" s="61"/>
      <c r="FBN4" s="61"/>
      <c r="FBO4" s="61"/>
      <c r="FBP4" s="61"/>
      <c r="FBQ4" s="61"/>
      <c r="FBR4" s="61"/>
      <c r="FBS4" s="61"/>
      <c r="FBT4" s="61"/>
      <c r="FBU4" s="61"/>
      <c r="FBV4" s="61"/>
      <c r="FBW4" s="61"/>
      <c r="FBX4" s="61"/>
      <c r="FBY4" s="61"/>
      <c r="FBZ4" s="61"/>
      <c r="FCA4" s="61"/>
      <c r="FCB4" s="61"/>
      <c r="FCC4" s="61"/>
      <c r="FCD4" s="61"/>
      <c r="FCE4" s="61"/>
      <c r="FCF4" s="61"/>
      <c r="FCG4" s="61"/>
      <c r="FCH4" s="61"/>
      <c r="FCI4" s="61"/>
      <c r="FCJ4" s="61"/>
      <c r="FCK4" s="61"/>
      <c r="FCL4" s="61"/>
      <c r="FCM4" s="61"/>
      <c r="FCN4" s="61"/>
      <c r="FCO4" s="61"/>
      <c r="FCP4" s="61"/>
      <c r="FCQ4" s="61"/>
      <c r="FCR4" s="61"/>
      <c r="FCS4" s="61"/>
      <c r="FCT4" s="61"/>
      <c r="FCU4" s="61"/>
      <c r="FCV4" s="61"/>
      <c r="FCW4" s="61"/>
      <c r="FCX4" s="61"/>
      <c r="FCY4" s="61"/>
      <c r="FCZ4" s="61"/>
      <c r="FDA4" s="61"/>
      <c r="FDB4" s="61"/>
      <c r="FDC4" s="61"/>
      <c r="FDD4" s="61"/>
      <c r="FDE4" s="61"/>
      <c r="FDF4" s="61"/>
      <c r="FDG4" s="61"/>
      <c r="FDH4" s="61"/>
      <c r="FDI4" s="61"/>
      <c r="FDJ4" s="61"/>
      <c r="FDK4" s="61"/>
      <c r="FDL4" s="61"/>
      <c r="FDM4" s="61"/>
      <c r="FDN4" s="61"/>
      <c r="FDO4" s="61"/>
      <c r="FDP4" s="61"/>
      <c r="FDQ4" s="61"/>
      <c r="FDR4" s="61"/>
      <c r="FDS4" s="61"/>
      <c r="FDT4" s="61"/>
      <c r="FDU4" s="61"/>
      <c r="FDV4" s="61"/>
      <c r="FDW4" s="61"/>
      <c r="FDX4" s="61"/>
      <c r="FDY4" s="61"/>
      <c r="FDZ4" s="61"/>
      <c r="FEA4" s="61"/>
      <c r="FEB4" s="61"/>
      <c r="FEC4" s="61"/>
      <c r="FED4" s="61"/>
      <c r="FEE4" s="61"/>
      <c r="FEF4" s="61"/>
      <c r="FEG4" s="61"/>
      <c r="FEH4" s="61"/>
      <c r="FEI4" s="61"/>
      <c r="FEJ4" s="61"/>
      <c r="FEK4" s="61"/>
      <c r="FEL4" s="61"/>
      <c r="FEM4" s="61"/>
      <c r="FEN4" s="61"/>
      <c r="FEO4" s="61"/>
      <c r="FEP4" s="61"/>
      <c r="FEQ4" s="61"/>
      <c r="FER4" s="61"/>
      <c r="FES4" s="61"/>
      <c r="FET4" s="61"/>
      <c r="FEU4" s="61"/>
      <c r="FEV4" s="61"/>
      <c r="FEW4" s="61"/>
      <c r="FEX4" s="61"/>
      <c r="FEY4" s="61"/>
      <c r="FEZ4" s="61"/>
      <c r="FFA4" s="61"/>
      <c r="FFB4" s="61"/>
      <c r="FFC4" s="61"/>
      <c r="FFD4" s="61"/>
      <c r="FFE4" s="61"/>
      <c r="FFF4" s="61"/>
      <c r="FFG4" s="61"/>
      <c r="FFH4" s="61"/>
      <c r="FFI4" s="61"/>
      <c r="FFJ4" s="61"/>
      <c r="FFK4" s="61"/>
      <c r="FFL4" s="61"/>
      <c r="FFM4" s="61"/>
      <c r="FFN4" s="61"/>
      <c r="FFO4" s="61"/>
      <c r="FFP4" s="61"/>
      <c r="FFQ4" s="61"/>
      <c r="FFR4" s="61"/>
      <c r="FFS4" s="61"/>
      <c r="FFT4" s="61"/>
      <c r="FFU4" s="61"/>
      <c r="FFV4" s="61"/>
      <c r="FFW4" s="61"/>
      <c r="FFX4" s="61"/>
      <c r="FFY4" s="61"/>
      <c r="FFZ4" s="61"/>
      <c r="FGA4" s="61"/>
      <c r="FGB4" s="61"/>
      <c r="FGC4" s="61"/>
      <c r="FGD4" s="61"/>
      <c r="FGE4" s="61"/>
      <c r="FGF4" s="61"/>
      <c r="FGG4" s="61"/>
      <c r="FGH4" s="61"/>
      <c r="FGI4" s="61"/>
      <c r="FGJ4" s="61"/>
      <c r="FGK4" s="61"/>
      <c r="FGL4" s="61"/>
      <c r="FGM4" s="61"/>
      <c r="FGN4" s="61"/>
      <c r="FGO4" s="61"/>
      <c r="FGP4" s="61"/>
      <c r="FGQ4" s="61"/>
      <c r="FGR4" s="61"/>
      <c r="FGS4" s="61"/>
      <c r="FGT4" s="61"/>
      <c r="FGU4" s="61"/>
      <c r="FGV4" s="61"/>
      <c r="FGW4" s="61"/>
      <c r="FGX4" s="61"/>
      <c r="FGY4" s="61"/>
      <c r="FGZ4" s="61"/>
      <c r="FHA4" s="61"/>
      <c r="FHB4" s="61"/>
      <c r="FHC4" s="61"/>
      <c r="FHD4" s="61"/>
      <c r="FHE4" s="61"/>
      <c r="FHF4" s="61"/>
      <c r="FHG4" s="61"/>
      <c r="FHH4" s="61"/>
      <c r="FHI4" s="61"/>
      <c r="FHJ4" s="61"/>
      <c r="FHK4" s="61"/>
      <c r="FHL4" s="61"/>
      <c r="FHM4" s="61"/>
      <c r="FHN4" s="61"/>
      <c r="FHO4" s="61"/>
      <c r="FHP4" s="61"/>
      <c r="FHQ4" s="61"/>
      <c r="FHR4" s="61"/>
      <c r="FHS4" s="61"/>
      <c r="FHT4" s="61"/>
      <c r="FHU4" s="61"/>
      <c r="FHV4" s="61"/>
      <c r="FHW4" s="61"/>
      <c r="FHX4" s="61"/>
      <c r="FHY4" s="61"/>
      <c r="FHZ4" s="61"/>
      <c r="FIA4" s="61"/>
      <c r="FIB4" s="61"/>
      <c r="FIC4" s="61"/>
      <c r="FID4" s="61"/>
      <c r="FIE4" s="61"/>
      <c r="FIF4" s="61"/>
      <c r="FIG4" s="61"/>
      <c r="FIH4" s="61"/>
      <c r="FII4" s="61"/>
      <c r="FIJ4" s="61"/>
      <c r="FIK4" s="61"/>
      <c r="FIL4" s="61"/>
      <c r="FIM4" s="61"/>
      <c r="FIN4" s="61"/>
      <c r="FIO4" s="61"/>
      <c r="FIP4" s="61"/>
      <c r="FIQ4" s="61"/>
      <c r="FIR4" s="61"/>
      <c r="FIS4" s="61"/>
      <c r="FIT4" s="61"/>
      <c r="FIU4" s="61"/>
      <c r="FIV4" s="61"/>
      <c r="FIW4" s="61"/>
      <c r="FIX4" s="61"/>
      <c r="FIY4" s="61"/>
      <c r="FIZ4" s="61"/>
      <c r="FJA4" s="61"/>
      <c r="FJB4" s="61"/>
      <c r="FJC4" s="61"/>
      <c r="FJD4" s="61"/>
      <c r="FJE4" s="61"/>
      <c r="FJF4" s="61"/>
      <c r="FJG4" s="61"/>
      <c r="FJH4" s="61"/>
      <c r="FJI4" s="61"/>
      <c r="FJJ4" s="61"/>
      <c r="FJK4" s="61"/>
      <c r="FJL4" s="61"/>
      <c r="FJM4" s="61"/>
      <c r="FJN4" s="61"/>
      <c r="FJO4" s="61"/>
      <c r="FJP4" s="61"/>
      <c r="FJQ4" s="61"/>
      <c r="FJR4" s="61"/>
      <c r="FJS4" s="61"/>
      <c r="FJT4" s="61"/>
      <c r="FJU4" s="61"/>
      <c r="FJV4" s="61"/>
      <c r="FJW4" s="61"/>
      <c r="FJX4" s="61"/>
      <c r="FJY4" s="61"/>
      <c r="FJZ4" s="61"/>
      <c r="FKA4" s="61"/>
      <c r="FKB4" s="61"/>
      <c r="FKC4" s="61"/>
      <c r="FKD4" s="61"/>
      <c r="FKE4" s="61"/>
      <c r="FKF4" s="61"/>
      <c r="FKG4" s="61"/>
      <c r="FKH4" s="61"/>
      <c r="FKI4" s="61"/>
      <c r="FKJ4" s="61"/>
      <c r="FKK4" s="61"/>
      <c r="FKL4" s="61"/>
      <c r="FKM4" s="61"/>
      <c r="FKN4" s="61"/>
      <c r="FKO4" s="61"/>
      <c r="FKP4" s="61"/>
      <c r="FKQ4" s="61"/>
      <c r="FKR4" s="61"/>
      <c r="FKS4" s="61"/>
      <c r="FKT4" s="61"/>
      <c r="FKU4" s="61"/>
      <c r="FKV4" s="61"/>
      <c r="FKW4" s="61"/>
      <c r="FKX4" s="61"/>
      <c r="FKY4" s="61"/>
      <c r="FKZ4" s="61"/>
      <c r="FLA4" s="61"/>
      <c r="FLB4" s="61"/>
      <c r="FLC4" s="61"/>
      <c r="FLD4" s="61"/>
      <c r="FLE4" s="61"/>
      <c r="FLF4" s="61"/>
      <c r="FLG4" s="61"/>
      <c r="FLH4" s="61"/>
      <c r="FLI4" s="61"/>
      <c r="FLJ4" s="61"/>
      <c r="FLK4" s="61"/>
      <c r="FLL4" s="61"/>
      <c r="FLM4" s="61"/>
      <c r="FLN4" s="61"/>
      <c r="FLO4" s="61"/>
      <c r="FLP4" s="61"/>
      <c r="FLQ4" s="61"/>
      <c r="FLR4" s="61"/>
      <c r="FLS4" s="61"/>
      <c r="FLT4" s="61"/>
      <c r="FLU4" s="61"/>
      <c r="FLV4" s="61"/>
      <c r="FLW4" s="61"/>
      <c r="FLX4" s="61"/>
      <c r="FLY4" s="61"/>
      <c r="FLZ4" s="61"/>
      <c r="FMA4" s="61"/>
      <c r="FMB4" s="61"/>
      <c r="FMC4" s="61"/>
      <c r="FMD4" s="61"/>
      <c r="FME4" s="61"/>
      <c r="FMF4" s="61"/>
      <c r="FMG4" s="61"/>
      <c r="FMH4" s="61"/>
      <c r="FMI4" s="61"/>
      <c r="FMJ4" s="61"/>
      <c r="FMK4" s="61"/>
      <c r="FML4" s="61"/>
      <c r="FMM4" s="61"/>
      <c r="FMN4" s="61"/>
      <c r="FMO4" s="61"/>
      <c r="FMP4" s="61"/>
      <c r="FMQ4" s="61"/>
      <c r="FMR4" s="61"/>
      <c r="FMS4" s="61"/>
      <c r="FMT4" s="61"/>
      <c r="FMU4" s="61"/>
      <c r="FMV4" s="61"/>
      <c r="FMW4" s="61"/>
      <c r="FMX4" s="61"/>
      <c r="FMY4" s="61"/>
      <c r="FMZ4" s="61"/>
      <c r="FNA4" s="61"/>
      <c r="FNB4" s="61"/>
      <c r="FNC4" s="61"/>
      <c r="FND4" s="61"/>
      <c r="FNE4" s="61"/>
      <c r="FNF4" s="61"/>
      <c r="FNG4" s="61"/>
      <c r="FNH4" s="61"/>
      <c r="FNI4" s="61"/>
      <c r="FNJ4" s="61"/>
      <c r="FNK4" s="61"/>
      <c r="FNL4" s="61"/>
      <c r="FNM4" s="61"/>
      <c r="FNN4" s="61"/>
      <c r="FNO4" s="61"/>
      <c r="FNP4" s="61"/>
      <c r="FNQ4" s="61"/>
      <c r="FNR4" s="61"/>
      <c r="FNS4" s="61"/>
      <c r="FNT4" s="61"/>
      <c r="FNU4" s="61"/>
      <c r="FNV4" s="61"/>
      <c r="FNW4" s="61"/>
      <c r="FNX4" s="61"/>
      <c r="FNY4" s="61"/>
      <c r="FNZ4" s="61"/>
      <c r="FOA4" s="61"/>
      <c r="FOB4" s="61"/>
      <c r="FOC4" s="61"/>
      <c r="FOD4" s="61"/>
      <c r="FOE4" s="61"/>
      <c r="FOF4" s="61"/>
      <c r="FOG4" s="61"/>
      <c r="FOH4" s="61"/>
      <c r="FOI4" s="61"/>
      <c r="FOJ4" s="61"/>
      <c r="FOK4" s="61"/>
      <c r="FOL4" s="61"/>
      <c r="FOM4" s="61"/>
      <c r="FON4" s="61"/>
      <c r="FOO4" s="61"/>
      <c r="FOP4" s="61"/>
      <c r="FOQ4" s="61"/>
      <c r="FOR4" s="61"/>
      <c r="FOS4" s="61"/>
      <c r="FOT4" s="61"/>
      <c r="FOU4" s="61"/>
      <c r="FOV4" s="61"/>
      <c r="FOW4" s="61"/>
      <c r="FOX4" s="61"/>
      <c r="FOY4" s="61"/>
      <c r="FOZ4" s="61"/>
      <c r="FPA4" s="61"/>
      <c r="FPB4" s="61"/>
      <c r="FPC4" s="61"/>
      <c r="FPD4" s="61"/>
      <c r="FPE4" s="61"/>
      <c r="FPF4" s="61"/>
      <c r="FPG4" s="61"/>
      <c r="FPH4" s="61"/>
      <c r="FPI4" s="61"/>
      <c r="FPJ4" s="61"/>
      <c r="FPK4" s="61"/>
      <c r="FPL4" s="61"/>
      <c r="FPM4" s="61"/>
      <c r="FPN4" s="61"/>
      <c r="FPO4" s="61"/>
      <c r="FPP4" s="61"/>
      <c r="FPQ4" s="61"/>
      <c r="FPR4" s="61"/>
      <c r="FPS4" s="61"/>
      <c r="FPT4" s="61"/>
      <c r="FPU4" s="61"/>
      <c r="FPV4" s="61"/>
      <c r="FPW4" s="61"/>
      <c r="FPX4" s="61"/>
      <c r="FPY4" s="61"/>
      <c r="FPZ4" s="61"/>
      <c r="FQA4" s="61"/>
      <c r="FQB4" s="61"/>
      <c r="FQC4" s="61"/>
      <c r="FQD4" s="61"/>
      <c r="FQE4" s="61"/>
      <c r="FQF4" s="61"/>
      <c r="FQG4" s="61"/>
      <c r="FQH4" s="61"/>
      <c r="FQI4" s="61"/>
      <c r="FQJ4" s="61"/>
      <c r="FQK4" s="61"/>
      <c r="FQL4" s="61"/>
      <c r="FQM4" s="61"/>
      <c r="FQN4" s="61"/>
      <c r="FQO4" s="61"/>
      <c r="FQP4" s="61"/>
      <c r="FQQ4" s="61"/>
      <c r="FQR4" s="61"/>
      <c r="FQS4" s="61"/>
      <c r="FQT4" s="61"/>
      <c r="FQU4" s="61"/>
      <c r="FQV4" s="61"/>
      <c r="FQW4" s="61"/>
      <c r="FQX4" s="61"/>
      <c r="FQY4" s="61"/>
      <c r="FQZ4" s="61"/>
      <c r="FRA4" s="61"/>
      <c r="FRB4" s="61"/>
      <c r="FRC4" s="61"/>
      <c r="FRD4" s="61"/>
      <c r="FRE4" s="61"/>
      <c r="FRF4" s="61"/>
      <c r="FRG4" s="61"/>
      <c r="FRH4" s="61"/>
      <c r="FRI4" s="61"/>
      <c r="FRJ4" s="61"/>
      <c r="FRK4" s="61"/>
      <c r="FRL4" s="61"/>
      <c r="FRM4" s="61"/>
      <c r="FRN4" s="61"/>
      <c r="FRO4" s="61"/>
      <c r="FRP4" s="61"/>
      <c r="FRQ4" s="61"/>
      <c r="FRR4" s="61"/>
      <c r="FRS4" s="61"/>
      <c r="FRT4" s="61"/>
      <c r="FRU4" s="61"/>
      <c r="FRV4" s="61"/>
      <c r="FRW4" s="61"/>
      <c r="FRX4" s="61"/>
      <c r="FRY4" s="61"/>
      <c r="FRZ4" s="61"/>
      <c r="FSA4" s="61"/>
      <c r="FSB4" s="61"/>
      <c r="FSC4" s="61"/>
      <c r="FSD4" s="61"/>
      <c r="FSE4" s="61"/>
      <c r="FSF4" s="61"/>
      <c r="FSG4" s="61"/>
      <c r="FSH4" s="61"/>
      <c r="FSI4" s="61"/>
      <c r="FSJ4" s="61"/>
      <c r="FSK4" s="61"/>
      <c r="FSL4" s="61"/>
      <c r="FSM4" s="61"/>
      <c r="FSN4" s="61"/>
      <c r="FSO4" s="61"/>
      <c r="FSP4" s="61"/>
      <c r="FSQ4" s="61"/>
      <c r="FSR4" s="61"/>
      <c r="FSS4" s="61"/>
      <c r="FST4" s="61"/>
      <c r="FSU4" s="61"/>
      <c r="FSV4" s="61"/>
      <c r="FSW4" s="61"/>
      <c r="FSX4" s="61"/>
      <c r="FSY4" s="61"/>
      <c r="FSZ4" s="61"/>
      <c r="FTA4" s="61"/>
      <c r="FTB4" s="61"/>
      <c r="FTC4" s="61"/>
      <c r="FTD4" s="61"/>
      <c r="FTE4" s="61"/>
      <c r="FTF4" s="61"/>
      <c r="FTG4" s="61"/>
      <c r="FTH4" s="61"/>
      <c r="FTI4" s="61"/>
      <c r="FTJ4" s="61"/>
      <c r="FTK4" s="61"/>
      <c r="FTL4" s="61"/>
      <c r="FTM4" s="61"/>
      <c r="FTN4" s="61"/>
      <c r="FTO4" s="61"/>
      <c r="FTP4" s="61"/>
      <c r="FTQ4" s="61"/>
      <c r="FTR4" s="61"/>
      <c r="FTS4" s="61"/>
      <c r="FTT4" s="61"/>
      <c r="FTU4" s="61"/>
      <c r="FTV4" s="61"/>
      <c r="FTW4" s="61"/>
      <c r="FTX4" s="61"/>
      <c r="FTY4" s="61"/>
      <c r="FTZ4" s="61"/>
      <c r="FUA4" s="61"/>
      <c r="FUB4" s="61"/>
      <c r="FUC4" s="61"/>
      <c r="FUD4" s="61"/>
      <c r="FUE4" s="61"/>
      <c r="FUF4" s="61"/>
      <c r="FUG4" s="61"/>
      <c r="FUH4" s="61"/>
      <c r="FUI4" s="61"/>
      <c r="FUJ4" s="61"/>
      <c r="FUK4" s="61"/>
      <c r="FUL4" s="61"/>
      <c r="FUM4" s="61"/>
      <c r="FUN4" s="61"/>
      <c r="FUO4" s="61"/>
      <c r="FUP4" s="61"/>
      <c r="FUQ4" s="61"/>
      <c r="FUR4" s="61"/>
      <c r="FUS4" s="61"/>
      <c r="FUT4" s="61"/>
      <c r="FUU4" s="61"/>
      <c r="FUV4" s="61"/>
      <c r="FUW4" s="61"/>
      <c r="FUX4" s="61"/>
      <c r="FUY4" s="61"/>
      <c r="FUZ4" s="61"/>
      <c r="FVA4" s="61"/>
      <c r="FVB4" s="61"/>
      <c r="FVC4" s="61"/>
      <c r="FVD4" s="61"/>
      <c r="FVE4" s="61"/>
      <c r="FVF4" s="61"/>
      <c r="FVG4" s="61"/>
      <c r="FVH4" s="61"/>
      <c r="FVI4" s="61"/>
      <c r="FVJ4" s="61"/>
      <c r="FVK4" s="61"/>
      <c r="FVL4" s="61"/>
      <c r="FVM4" s="61"/>
      <c r="FVN4" s="61"/>
      <c r="FVO4" s="61"/>
      <c r="FVP4" s="61"/>
      <c r="FVQ4" s="61"/>
      <c r="FVR4" s="61"/>
      <c r="FVS4" s="61"/>
      <c r="FVT4" s="61"/>
      <c r="FVU4" s="61"/>
      <c r="FVV4" s="61"/>
      <c r="FVW4" s="61"/>
      <c r="FVX4" s="61"/>
      <c r="FVY4" s="61"/>
      <c r="FVZ4" s="61"/>
      <c r="FWA4" s="61"/>
      <c r="FWB4" s="61"/>
      <c r="FWC4" s="61"/>
      <c r="FWD4" s="61"/>
      <c r="FWE4" s="61"/>
      <c r="FWF4" s="61"/>
      <c r="FWG4" s="61"/>
      <c r="FWH4" s="61"/>
      <c r="FWI4" s="61"/>
      <c r="FWJ4" s="61"/>
      <c r="FWK4" s="61"/>
      <c r="FWL4" s="61"/>
      <c r="FWM4" s="61"/>
      <c r="FWN4" s="61"/>
      <c r="FWO4" s="61"/>
      <c r="FWP4" s="61"/>
      <c r="FWQ4" s="61"/>
      <c r="FWR4" s="61"/>
      <c r="FWS4" s="61"/>
      <c r="FWT4" s="61"/>
      <c r="FWU4" s="61"/>
      <c r="FWV4" s="61"/>
      <c r="FWW4" s="61"/>
      <c r="FWX4" s="61"/>
      <c r="FWY4" s="61"/>
      <c r="FWZ4" s="61"/>
      <c r="FXA4" s="61"/>
      <c r="FXB4" s="61"/>
      <c r="FXC4" s="61"/>
      <c r="FXD4" s="61"/>
      <c r="FXE4" s="61"/>
      <c r="FXF4" s="61"/>
      <c r="FXG4" s="61"/>
      <c r="FXH4" s="61"/>
      <c r="FXI4" s="61"/>
      <c r="FXJ4" s="61"/>
      <c r="FXK4" s="61"/>
      <c r="FXL4" s="61"/>
      <c r="FXM4" s="61"/>
      <c r="FXN4" s="61"/>
      <c r="FXO4" s="61"/>
      <c r="FXP4" s="61"/>
      <c r="FXQ4" s="61"/>
      <c r="FXR4" s="61"/>
      <c r="FXS4" s="61"/>
      <c r="FXT4" s="61"/>
      <c r="FXU4" s="61"/>
      <c r="FXV4" s="61"/>
      <c r="FXW4" s="61"/>
      <c r="FXX4" s="61"/>
      <c r="FXY4" s="61"/>
      <c r="FXZ4" s="61"/>
      <c r="FYA4" s="61"/>
      <c r="FYB4" s="61"/>
      <c r="FYC4" s="61"/>
      <c r="FYD4" s="61"/>
      <c r="FYE4" s="61"/>
      <c r="FYF4" s="61"/>
      <c r="FYG4" s="61"/>
      <c r="FYH4" s="61"/>
      <c r="FYI4" s="61"/>
      <c r="FYJ4" s="61"/>
      <c r="FYK4" s="61"/>
      <c r="FYL4" s="61"/>
      <c r="FYM4" s="61"/>
      <c r="FYN4" s="61"/>
      <c r="FYO4" s="61"/>
      <c r="FYP4" s="61"/>
      <c r="FYQ4" s="61"/>
      <c r="FYR4" s="61"/>
      <c r="FYS4" s="61"/>
      <c r="FYT4" s="61"/>
      <c r="FYU4" s="61"/>
      <c r="FYV4" s="61"/>
      <c r="FYW4" s="61"/>
      <c r="FYX4" s="61"/>
      <c r="FYY4" s="61"/>
      <c r="FYZ4" s="61"/>
      <c r="FZA4" s="61"/>
      <c r="FZB4" s="61"/>
      <c r="FZC4" s="61"/>
      <c r="FZD4" s="61"/>
      <c r="FZE4" s="61"/>
      <c r="FZF4" s="61"/>
      <c r="FZG4" s="61"/>
      <c r="FZH4" s="61"/>
      <c r="FZI4" s="61"/>
      <c r="FZJ4" s="61"/>
      <c r="FZK4" s="61"/>
      <c r="FZL4" s="61"/>
      <c r="FZM4" s="61"/>
      <c r="FZN4" s="61"/>
      <c r="FZO4" s="61"/>
      <c r="FZP4" s="61"/>
      <c r="FZQ4" s="61"/>
      <c r="FZR4" s="61"/>
      <c r="FZS4" s="61"/>
      <c r="FZT4" s="61"/>
      <c r="FZU4" s="61"/>
      <c r="FZV4" s="61"/>
      <c r="FZW4" s="61"/>
      <c r="FZX4" s="61"/>
      <c r="FZY4" s="61"/>
      <c r="FZZ4" s="61"/>
      <c r="GAA4" s="61"/>
      <c r="GAB4" s="61"/>
      <c r="GAC4" s="61"/>
      <c r="GAD4" s="61"/>
      <c r="GAE4" s="61"/>
      <c r="GAF4" s="61"/>
      <c r="GAG4" s="61"/>
      <c r="GAH4" s="61"/>
      <c r="GAI4" s="61"/>
      <c r="GAJ4" s="61"/>
      <c r="GAK4" s="61"/>
      <c r="GAL4" s="61"/>
      <c r="GAM4" s="61"/>
      <c r="GAN4" s="61"/>
      <c r="GAO4" s="61"/>
      <c r="GAP4" s="61"/>
      <c r="GAQ4" s="61"/>
      <c r="GAR4" s="61"/>
      <c r="GAS4" s="61"/>
      <c r="GAT4" s="61"/>
      <c r="GAU4" s="61"/>
      <c r="GAV4" s="61"/>
      <c r="GAW4" s="61"/>
      <c r="GAX4" s="61"/>
      <c r="GAY4" s="61"/>
      <c r="GAZ4" s="61"/>
      <c r="GBA4" s="61"/>
      <c r="GBB4" s="61"/>
      <c r="GBC4" s="61"/>
      <c r="GBD4" s="61"/>
      <c r="GBE4" s="61"/>
      <c r="GBF4" s="61"/>
      <c r="GBG4" s="61"/>
      <c r="GBH4" s="61"/>
      <c r="GBI4" s="61"/>
      <c r="GBJ4" s="61"/>
      <c r="GBK4" s="61"/>
      <c r="GBL4" s="61"/>
      <c r="GBM4" s="61"/>
      <c r="GBN4" s="61"/>
      <c r="GBO4" s="61"/>
      <c r="GBP4" s="61"/>
      <c r="GBQ4" s="61"/>
      <c r="GBR4" s="61"/>
      <c r="GBS4" s="61"/>
      <c r="GBT4" s="61"/>
      <c r="GBU4" s="61"/>
      <c r="GBV4" s="61"/>
      <c r="GBW4" s="61"/>
      <c r="GBX4" s="61"/>
      <c r="GBY4" s="61"/>
      <c r="GBZ4" s="61"/>
      <c r="GCA4" s="61"/>
      <c r="GCB4" s="61"/>
      <c r="GCC4" s="61"/>
      <c r="GCD4" s="61"/>
      <c r="GCE4" s="61"/>
      <c r="GCF4" s="61"/>
      <c r="GCG4" s="61"/>
      <c r="GCH4" s="61"/>
      <c r="GCI4" s="61"/>
      <c r="GCJ4" s="61"/>
      <c r="GCK4" s="61"/>
      <c r="GCL4" s="61"/>
      <c r="GCM4" s="61"/>
      <c r="GCN4" s="61"/>
      <c r="GCO4" s="61"/>
      <c r="GCP4" s="61"/>
      <c r="GCQ4" s="61"/>
      <c r="GCR4" s="61"/>
      <c r="GCS4" s="61"/>
      <c r="GCT4" s="61"/>
      <c r="GCU4" s="61"/>
      <c r="GCV4" s="61"/>
      <c r="GCW4" s="61"/>
      <c r="GCX4" s="61"/>
      <c r="GCY4" s="61"/>
      <c r="GCZ4" s="61"/>
      <c r="GDA4" s="61"/>
      <c r="GDB4" s="61"/>
      <c r="GDC4" s="61"/>
      <c r="GDD4" s="61"/>
      <c r="GDE4" s="61"/>
      <c r="GDF4" s="61"/>
      <c r="GDG4" s="61"/>
      <c r="GDH4" s="61"/>
      <c r="GDI4" s="61"/>
      <c r="GDJ4" s="61"/>
      <c r="GDK4" s="61"/>
      <c r="GDL4" s="61"/>
      <c r="GDM4" s="61"/>
      <c r="GDN4" s="61"/>
      <c r="GDO4" s="61"/>
      <c r="GDP4" s="61"/>
      <c r="GDQ4" s="61"/>
      <c r="GDR4" s="61"/>
      <c r="GDS4" s="61"/>
      <c r="GDT4" s="61"/>
      <c r="GDU4" s="61"/>
      <c r="GDV4" s="61"/>
      <c r="GDW4" s="61"/>
      <c r="GDX4" s="61"/>
      <c r="GDY4" s="61"/>
      <c r="GDZ4" s="61"/>
      <c r="GEA4" s="61"/>
      <c r="GEB4" s="61"/>
      <c r="GEC4" s="61"/>
      <c r="GED4" s="61"/>
      <c r="GEE4" s="61"/>
      <c r="GEF4" s="61"/>
      <c r="GEG4" s="61"/>
      <c r="GEH4" s="61"/>
      <c r="GEI4" s="61"/>
      <c r="GEJ4" s="61"/>
      <c r="GEK4" s="61"/>
      <c r="GEL4" s="61"/>
      <c r="GEM4" s="61"/>
      <c r="GEN4" s="61"/>
      <c r="GEO4" s="61"/>
      <c r="GEP4" s="61"/>
      <c r="GEQ4" s="61"/>
      <c r="GER4" s="61"/>
      <c r="GES4" s="61"/>
      <c r="GET4" s="61"/>
      <c r="GEU4" s="61"/>
      <c r="GEV4" s="61"/>
      <c r="GEW4" s="61"/>
      <c r="GEX4" s="61"/>
      <c r="GEY4" s="61"/>
      <c r="GEZ4" s="61"/>
      <c r="GFA4" s="61"/>
      <c r="GFB4" s="61"/>
      <c r="GFC4" s="61"/>
      <c r="GFD4" s="61"/>
      <c r="GFE4" s="61"/>
      <c r="GFF4" s="61"/>
      <c r="GFG4" s="61"/>
      <c r="GFH4" s="61"/>
      <c r="GFI4" s="61"/>
      <c r="GFJ4" s="61"/>
      <c r="GFK4" s="61"/>
      <c r="GFL4" s="61"/>
      <c r="GFM4" s="61"/>
      <c r="GFN4" s="61"/>
      <c r="GFO4" s="61"/>
      <c r="GFP4" s="61"/>
      <c r="GFQ4" s="61"/>
      <c r="GFR4" s="61"/>
      <c r="GFS4" s="61"/>
      <c r="GFT4" s="61"/>
      <c r="GFU4" s="61"/>
      <c r="GFV4" s="61"/>
      <c r="GFW4" s="61"/>
      <c r="GFX4" s="61"/>
      <c r="GFY4" s="61"/>
      <c r="GFZ4" s="61"/>
      <c r="GGA4" s="61"/>
      <c r="GGB4" s="61"/>
      <c r="GGC4" s="61"/>
      <c r="GGD4" s="61"/>
      <c r="GGE4" s="61"/>
      <c r="GGF4" s="61"/>
      <c r="GGG4" s="61"/>
      <c r="GGH4" s="61"/>
      <c r="GGI4" s="61"/>
      <c r="GGJ4" s="61"/>
      <c r="GGK4" s="61"/>
      <c r="GGL4" s="61"/>
      <c r="GGM4" s="61"/>
      <c r="GGN4" s="61"/>
      <c r="GGO4" s="61"/>
      <c r="GGP4" s="61"/>
      <c r="GGQ4" s="61"/>
      <c r="GGR4" s="61"/>
      <c r="GGS4" s="61"/>
      <c r="GGT4" s="61"/>
      <c r="GGU4" s="61"/>
      <c r="GGV4" s="61"/>
      <c r="GGW4" s="61"/>
      <c r="GGX4" s="61"/>
      <c r="GGY4" s="61"/>
      <c r="GGZ4" s="61"/>
      <c r="GHA4" s="61"/>
      <c r="GHB4" s="61"/>
      <c r="GHC4" s="61"/>
      <c r="GHD4" s="61"/>
      <c r="GHE4" s="61"/>
      <c r="GHF4" s="61"/>
      <c r="GHG4" s="61"/>
      <c r="GHH4" s="61"/>
      <c r="GHI4" s="61"/>
      <c r="GHJ4" s="61"/>
      <c r="GHK4" s="61"/>
      <c r="GHL4" s="61"/>
      <c r="GHM4" s="61"/>
      <c r="GHN4" s="61"/>
      <c r="GHO4" s="61"/>
      <c r="GHP4" s="61"/>
      <c r="GHQ4" s="61"/>
      <c r="GHR4" s="61"/>
      <c r="GHS4" s="61"/>
      <c r="GHT4" s="61"/>
      <c r="GHU4" s="61"/>
      <c r="GHV4" s="61"/>
      <c r="GHW4" s="61"/>
      <c r="GHX4" s="61"/>
      <c r="GHY4" s="61"/>
      <c r="GHZ4" s="61"/>
      <c r="GIA4" s="61"/>
      <c r="GIB4" s="61"/>
      <c r="GIC4" s="61"/>
      <c r="GID4" s="61"/>
      <c r="GIE4" s="61"/>
      <c r="GIF4" s="61"/>
      <c r="GIG4" s="61"/>
      <c r="GIH4" s="61"/>
      <c r="GII4" s="61"/>
      <c r="GIJ4" s="61"/>
      <c r="GIK4" s="61"/>
      <c r="GIL4" s="61"/>
      <c r="GIM4" s="61"/>
      <c r="GIN4" s="61"/>
      <c r="GIO4" s="61"/>
      <c r="GIP4" s="61"/>
      <c r="GIQ4" s="61"/>
      <c r="GIR4" s="61"/>
      <c r="GIS4" s="61"/>
      <c r="GIT4" s="61"/>
      <c r="GIU4" s="61"/>
      <c r="GIV4" s="61"/>
      <c r="GIW4" s="61"/>
      <c r="GIX4" s="61"/>
      <c r="GIY4" s="61"/>
      <c r="GIZ4" s="61"/>
      <c r="GJA4" s="61"/>
      <c r="GJB4" s="61"/>
      <c r="GJC4" s="61"/>
      <c r="GJD4" s="61"/>
      <c r="GJE4" s="61"/>
      <c r="GJF4" s="61"/>
      <c r="GJG4" s="61"/>
      <c r="GJH4" s="61"/>
      <c r="GJI4" s="61"/>
      <c r="GJJ4" s="61"/>
      <c r="GJK4" s="61"/>
      <c r="GJL4" s="61"/>
      <c r="GJM4" s="61"/>
      <c r="GJN4" s="61"/>
      <c r="GJO4" s="61"/>
      <c r="GJP4" s="61"/>
      <c r="GJQ4" s="61"/>
      <c r="GJR4" s="61"/>
      <c r="GJS4" s="61"/>
      <c r="GJT4" s="61"/>
      <c r="GJU4" s="61"/>
      <c r="GJV4" s="61"/>
      <c r="GJW4" s="61"/>
      <c r="GJX4" s="61"/>
      <c r="GJY4" s="61"/>
      <c r="GJZ4" s="61"/>
      <c r="GKA4" s="61"/>
      <c r="GKB4" s="61"/>
      <c r="GKC4" s="61"/>
      <c r="GKD4" s="61"/>
      <c r="GKE4" s="61"/>
      <c r="GKF4" s="61"/>
      <c r="GKG4" s="61"/>
      <c r="GKH4" s="61"/>
      <c r="GKI4" s="61"/>
      <c r="GKJ4" s="61"/>
      <c r="GKK4" s="61"/>
      <c r="GKL4" s="61"/>
      <c r="GKM4" s="61"/>
      <c r="GKN4" s="61"/>
      <c r="GKO4" s="61"/>
      <c r="GKP4" s="61"/>
      <c r="GKQ4" s="61"/>
      <c r="GKR4" s="61"/>
      <c r="GKS4" s="61"/>
      <c r="GKT4" s="61"/>
      <c r="GKU4" s="61"/>
      <c r="GKV4" s="61"/>
      <c r="GKW4" s="61"/>
      <c r="GKX4" s="61"/>
      <c r="GKY4" s="61"/>
      <c r="GKZ4" s="61"/>
      <c r="GLA4" s="61"/>
      <c r="GLB4" s="61"/>
      <c r="GLC4" s="61"/>
      <c r="GLD4" s="61"/>
      <c r="GLE4" s="61"/>
      <c r="GLF4" s="61"/>
      <c r="GLG4" s="61"/>
      <c r="GLH4" s="61"/>
      <c r="GLI4" s="61"/>
      <c r="GLJ4" s="61"/>
      <c r="GLK4" s="61"/>
      <c r="GLL4" s="61"/>
      <c r="GLM4" s="61"/>
      <c r="GLN4" s="61"/>
      <c r="GLO4" s="61"/>
      <c r="GLP4" s="61"/>
      <c r="GLQ4" s="61"/>
      <c r="GLR4" s="61"/>
      <c r="GLS4" s="61"/>
      <c r="GLT4" s="61"/>
      <c r="GLU4" s="61"/>
      <c r="GLV4" s="61"/>
      <c r="GLW4" s="61"/>
      <c r="GLX4" s="61"/>
      <c r="GLY4" s="61"/>
      <c r="GLZ4" s="61"/>
      <c r="GMA4" s="61"/>
      <c r="GMB4" s="61"/>
      <c r="GMC4" s="61"/>
      <c r="GMD4" s="61"/>
      <c r="GME4" s="61"/>
      <c r="GMF4" s="61"/>
      <c r="GMG4" s="61"/>
      <c r="GMH4" s="61"/>
      <c r="GMI4" s="61"/>
      <c r="GMJ4" s="61"/>
      <c r="GMK4" s="61"/>
      <c r="GML4" s="61"/>
      <c r="GMM4" s="61"/>
      <c r="GMN4" s="61"/>
      <c r="GMO4" s="61"/>
      <c r="GMP4" s="61"/>
      <c r="GMQ4" s="61"/>
      <c r="GMR4" s="61"/>
      <c r="GMS4" s="61"/>
      <c r="GMT4" s="61"/>
      <c r="GMU4" s="61"/>
      <c r="GMV4" s="61"/>
      <c r="GMW4" s="61"/>
      <c r="GMX4" s="61"/>
      <c r="GMY4" s="61"/>
      <c r="GMZ4" s="61"/>
      <c r="GNA4" s="61"/>
      <c r="GNB4" s="61"/>
      <c r="GNC4" s="61"/>
      <c r="GND4" s="61"/>
      <c r="GNE4" s="61"/>
      <c r="GNF4" s="61"/>
      <c r="GNG4" s="61"/>
      <c r="GNH4" s="61"/>
      <c r="GNI4" s="61"/>
      <c r="GNJ4" s="61"/>
      <c r="GNK4" s="61"/>
      <c r="GNL4" s="61"/>
      <c r="GNM4" s="61"/>
      <c r="GNN4" s="61"/>
      <c r="GNO4" s="61"/>
      <c r="GNP4" s="61"/>
      <c r="GNQ4" s="61"/>
      <c r="GNR4" s="61"/>
      <c r="GNS4" s="61"/>
      <c r="GNT4" s="61"/>
      <c r="GNU4" s="61"/>
      <c r="GNV4" s="61"/>
      <c r="GNW4" s="61"/>
      <c r="GNX4" s="61"/>
      <c r="GNY4" s="61"/>
      <c r="GNZ4" s="61"/>
      <c r="GOA4" s="61"/>
      <c r="GOB4" s="61"/>
      <c r="GOC4" s="61"/>
      <c r="GOD4" s="61"/>
      <c r="GOE4" s="61"/>
      <c r="GOF4" s="61"/>
      <c r="GOG4" s="61"/>
      <c r="GOH4" s="61"/>
      <c r="GOI4" s="61"/>
      <c r="GOJ4" s="61"/>
      <c r="GOK4" s="61"/>
      <c r="GOL4" s="61"/>
      <c r="GOM4" s="61"/>
      <c r="GON4" s="61"/>
      <c r="GOO4" s="61"/>
      <c r="GOP4" s="61"/>
      <c r="GOQ4" s="61"/>
      <c r="GOR4" s="61"/>
      <c r="GOS4" s="61"/>
      <c r="GOT4" s="61"/>
      <c r="GOU4" s="61"/>
      <c r="GOV4" s="61"/>
      <c r="GOW4" s="61"/>
      <c r="GOX4" s="61"/>
      <c r="GOY4" s="61"/>
      <c r="GOZ4" s="61"/>
      <c r="GPA4" s="61"/>
      <c r="GPB4" s="61"/>
      <c r="GPC4" s="61"/>
      <c r="GPD4" s="61"/>
      <c r="GPE4" s="61"/>
      <c r="GPF4" s="61"/>
      <c r="GPG4" s="61"/>
      <c r="GPH4" s="61"/>
      <c r="GPI4" s="61"/>
      <c r="GPJ4" s="61"/>
      <c r="GPK4" s="61"/>
      <c r="GPL4" s="61"/>
      <c r="GPM4" s="61"/>
      <c r="GPN4" s="61"/>
      <c r="GPO4" s="61"/>
      <c r="GPP4" s="61"/>
      <c r="GPQ4" s="61"/>
      <c r="GPR4" s="61"/>
      <c r="GPS4" s="61"/>
      <c r="GPT4" s="61"/>
      <c r="GPU4" s="61"/>
      <c r="GPV4" s="61"/>
      <c r="GPW4" s="61"/>
      <c r="GPX4" s="61"/>
      <c r="GPY4" s="61"/>
      <c r="GPZ4" s="61"/>
      <c r="GQA4" s="61"/>
      <c r="GQB4" s="61"/>
      <c r="GQC4" s="61"/>
      <c r="GQD4" s="61"/>
      <c r="GQE4" s="61"/>
      <c r="GQF4" s="61"/>
      <c r="GQG4" s="61"/>
      <c r="GQH4" s="61"/>
      <c r="GQI4" s="61"/>
      <c r="GQJ4" s="61"/>
      <c r="GQK4" s="61"/>
      <c r="GQL4" s="61"/>
      <c r="GQM4" s="61"/>
      <c r="GQN4" s="61"/>
      <c r="GQO4" s="61"/>
      <c r="GQP4" s="61"/>
      <c r="GQQ4" s="61"/>
      <c r="GQR4" s="61"/>
      <c r="GQS4" s="61"/>
      <c r="GQT4" s="61"/>
      <c r="GQU4" s="61"/>
      <c r="GQV4" s="61"/>
      <c r="GQW4" s="61"/>
      <c r="GQX4" s="61"/>
      <c r="GQY4" s="61"/>
      <c r="GQZ4" s="61"/>
      <c r="GRA4" s="61"/>
      <c r="GRB4" s="61"/>
      <c r="GRC4" s="61"/>
      <c r="GRD4" s="61"/>
      <c r="GRE4" s="61"/>
      <c r="GRF4" s="61"/>
      <c r="GRG4" s="61"/>
      <c r="GRH4" s="61"/>
      <c r="GRI4" s="61"/>
      <c r="GRJ4" s="61"/>
      <c r="GRK4" s="61"/>
      <c r="GRL4" s="61"/>
      <c r="GRM4" s="61"/>
      <c r="GRN4" s="61"/>
      <c r="GRO4" s="61"/>
      <c r="GRP4" s="61"/>
      <c r="GRQ4" s="61"/>
      <c r="GRR4" s="61"/>
      <c r="GRS4" s="61"/>
      <c r="GRT4" s="61"/>
      <c r="GRU4" s="61"/>
      <c r="GRV4" s="61"/>
      <c r="GRW4" s="61"/>
      <c r="GRX4" s="61"/>
      <c r="GRY4" s="61"/>
      <c r="GRZ4" s="61"/>
      <c r="GSA4" s="61"/>
      <c r="GSB4" s="61"/>
      <c r="GSC4" s="61"/>
      <c r="GSD4" s="61"/>
      <c r="GSE4" s="61"/>
      <c r="GSF4" s="61"/>
      <c r="GSG4" s="61"/>
      <c r="GSH4" s="61"/>
      <c r="GSI4" s="61"/>
      <c r="GSJ4" s="61"/>
      <c r="GSK4" s="61"/>
      <c r="GSL4" s="61"/>
      <c r="GSM4" s="61"/>
      <c r="GSN4" s="61"/>
      <c r="GSO4" s="61"/>
      <c r="GSP4" s="61"/>
      <c r="GSQ4" s="61"/>
      <c r="GSR4" s="61"/>
      <c r="GSS4" s="61"/>
      <c r="GST4" s="61"/>
      <c r="GSU4" s="61"/>
      <c r="GSV4" s="61"/>
      <c r="GSW4" s="61"/>
      <c r="GSX4" s="61"/>
      <c r="GSY4" s="61"/>
      <c r="GSZ4" s="61"/>
      <c r="GTA4" s="61"/>
      <c r="GTB4" s="61"/>
      <c r="GTC4" s="61"/>
      <c r="GTD4" s="61"/>
      <c r="GTE4" s="61"/>
      <c r="GTF4" s="61"/>
      <c r="GTG4" s="61"/>
      <c r="GTH4" s="61"/>
      <c r="GTI4" s="61"/>
      <c r="GTJ4" s="61"/>
      <c r="GTK4" s="61"/>
      <c r="GTL4" s="61"/>
      <c r="GTM4" s="61"/>
      <c r="GTN4" s="61"/>
      <c r="GTO4" s="61"/>
      <c r="GTP4" s="61"/>
      <c r="GTQ4" s="61"/>
      <c r="GTR4" s="61"/>
      <c r="GTS4" s="61"/>
      <c r="GTT4" s="61"/>
      <c r="GTU4" s="61"/>
      <c r="GTV4" s="61"/>
      <c r="GTW4" s="61"/>
      <c r="GTX4" s="61"/>
      <c r="GTY4" s="61"/>
      <c r="GTZ4" s="61"/>
      <c r="GUA4" s="61"/>
      <c r="GUB4" s="61"/>
      <c r="GUC4" s="61"/>
      <c r="GUD4" s="61"/>
      <c r="GUE4" s="61"/>
      <c r="GUF4" s="61"/>
      <c r="GUG4" s="61"/>
      <c r="GUH4" s="61"/>
      <c r="GUI4" s="61"/>
      <c r="GUJ4" s="61"/>
      <c r="GUK4" s="61"/>
      <c r="GUL4" s="61"/>
      <c r="GUM4" s="61"/>
      <c r="GUN4" s="61"/>
      <c r="GUO4" s="61"/>
      <c r="GUP4" s="61"/>
      <c r="GUQ4" s="61"/>
      <c r="GUR4" s="61"/>
      <c r="GUS4" s="61"/>
      <c r="GUT4" s="61"/>
      <c r="GUU4" s="61"/>
      <c r="GUV4" s="61"/>
      <c r="GUW4" s="61"/>
      <c r="GUX4" s="61"/>
      <c r="GUY4" s="61"/>
      <c r="GUZ4" s="61"/>
      <c r="GVA4" s="61"/>
      <c r="GVB4" s="61"/>
      <c r="GVC4" s="61"/>
      <c r="GVD4" s="61"/>
      <c r="GVE4" s="61"/>
      <c r="GVF4" s="61"/>
      <c r="GVG4" s="61"/>
      <c r="GVH4" s="61"/>
      <c r="GVI4" s="61"/>
      <c r="GVJ4" s="61"/>
      <c r="GVK4" s="61"/>
      <c r="GVL4" s="61"/>
      <c r="GVM4" s="61"/>
      <c r="GVN4" s="61"/>
      <c r="GVO4" s="61"/>
      <c r="GVP4" s="61"/>
      <c r="GVQ4" s="61"/>
      <c r="GVR4" s="61"/>
      <c r="GVS4" s="61"/>
      <c r="GVT4" s="61"/>
      <c r="GVU4" s="61"/>
      <c r="GVV4" s="61"/>
      <c r="GVW4" s="61"/>
      <c r="GVX4" s="61"/>
      <c r="GVY4" s="61"/>
      <c r="GVZ4" s="61"/>
      <c r="GWA4" s="61"/>
      <c r="GWB4" s="61"/>
      <c r="GWC4" s="61"/>
      <c r="GWD4" s="61"/>
      <c r="GWE4" s="61"/>
      <c r="GWF4" s="61"/>
      <c r="GWG4" s="61"/>
      <c r="GWH4" s="61"/>
      <c r="GWI4" s="61"/>
      <c r="GWJ4" s="61"/>
      <c r="GWK4" s="61"/>
      <c r="GWL4" s="61"/>
      <c r="GWM4" s="61"/>
      <c r="GWN4" s="61"/>
      <c r="GWO4" s="61"/>
      <c r="GWP4" s="61"/>
      <c r="GWQ4" s="61"/>
      <c r="GWR4" s="61"/>
      <c r="GWS4" s="61"/>
      <c r="GWT4" s="61"/>
      <c r="GWU4" s="61"/>
      <c r="GWV4" s="61"/>
      <c r="GWW4" s="61"/>
      <c r="GWX4" s="61"/>
      <c r="GWY4" s="61"/>
      <c r="GWZ4" s="61"/>
      <c r="GXA4" s="61"/>
      <c r="GXB4" s="61"/>
      <c r="GXC4" s="61"/>
      <c r="GXD4" s="61"/>
      <c r="GXE4" s="61"/>
      <c r="GXF4" s="61"/>
      <c r="GXG4" s="61"/>
      <c r="GXH4" s="61"/>
      <c r="GXI4" s="61"/>
      <c r="GXJ4" s="61"/>
      <c r="GXK4" s="61"/>
      <c r="GXL4" s="61"/>
      <c r="GXM4" s="61"/>
      <c r="GXN4" s="61"/>
      <c r="GXO4" s="61"/>
      <c r="GXP4" s="61"/>
      <c r="GXQ4" s="61"/>
      <c r="GXR4" s="61"/>
      <c r="GXS4" s="61"/>
      <c r="GXT4" s="61"/>
      <c r="GXU4" s="61"/>
      <c r="GXV4" s="61"/>
      <c r="GXW4" s="61"/>
      <c r="GXX4" s="61"/>
      <c r="GXY4" s="61"/>
      <c r="GXZ4" s="61"/>
      <c r="GYA4" s="61"/>
      <c r="GYB4" s="61"/>
      <c r="GYC4" s="61"/>
      <c r="GYD4" s="61"/>
      <c r="GYE4" s="61"/>
      <c r="GYF4" s="61"/>
      <c r="GYG4" s="61"/>
      <c r="GYH4" s="61"/>
      <c r="GYI4" s="61"/>
      <c r="GYJ4" s="61"/>
      <c r="GYK4" s="61"/>
      <c r="GYL4" s="61"/>
      <c r="GYM4" s="61"/>
      <c r="GYN4" s="61"/>
      <c r="GYO4" s="61"/>
      <c r="GYP4" s="61"/>
      <c r="GYQ4" s="61"/>
      <c r="GYR4" s="61"/>
      <c r="GYS4" s="61"/>
      <c r="GYT4" s="61"/>
      <c r="GYU4" s="61"/>
      <c r="GYV4" s="61"/>
      <c r="GYW4" s="61"/>
      <c r="GYX4" s="61"/>
      <c r="GYY4" s="61"/>
      <c r="GYZ4" s="61"/>
      <c r="GZA4" s="61"/>
      <c r="GZB4" s="61"/>
      <c r="GZC4" s="61"/>
      <c r="GZD4" s="61"/>
      <c r="GZE4" s="61"/>
      <c r="GZF4" s="61"/>
      <c r="GZG4" s="61"/>
      <c r="GZH4" s="61"/>
      <c r="GZI4" s="61"/>
      <c r="GZJ4" s="61"/>
      <c r="GZK4" s="61"/>
      <c r="GZL4" s="61"/>
      <c r="GZM4" s="61"/>
      <c r="GZN4" s="61"/>
      <c r="GZO4" s="61"/>
      <c r="GZP4" s="61"/>
      <c r="GZQ4" s="61"/>
      <c r="GZR4" s="61"/>
      <c r="GZS4" s="61"/>
      <c r="GZT4" s="61"/>
      <c r="GZU4" s="61"/>
      <c r="GZV4" s="61"/>
      <c r="GZW4" s="61"/>
      <c r="GZX4" s="61"/>
      <c r="GZY4" s="61"/>
      <c r="GZZ4" s="61"/>
      <c r="HAA4" s="61"/>
      <c r="HAB4" s="61"/>
      <c r="HAC4" s="61"/>
      <c r="HAD4" s="61"/>
      <c r="HAE4" s="61"/>
      <c r="HAF4" s="61"/>
      <c r="HAG4" s="61"/>
      <c r="HAH4" s="61"/>
      <c r="HAI4" s="61"/>
      <c r="HAJ4" s="61"/>
      <c r="HAK4" s="61"/>
      <c r="HAL4" s="61"/>
      <c r="HAM4" s="61"/>
      <c r="HAN4" s="61"/>
      <c r="HAO4" s="61"/>
      <c r="HAP4" s="61"/>
      <c r="HAQ4" s="61"/>
      <c r="HAR4" s="61"/>
      <c r="HAS4" s="61"/>
      <c r="HAT4" s="61"/>
      <c r="HAU4" s="61"/>
      <c r="HAV4" s="61"/>
      <c r="HAW4" s="61"/>
      <c r="HAX4" s="61"/>
      <c r="HAY4" s="61"/>
      <c r="HAZ4" s="61"/>
      <c r="HBA4" s="61"/>
      <c r="HBB4" s="61"/>
      <c r="HBC4" s="61"/>
      <c r="HBD4" s="61"/>
      <c r="HBE4" s="61"/>
      <c r="HBF4" s="61"/>
      <c r="HBG4" s="61"/>
      <c r="HBH4" s="61"/>
      <c r="HBI4" s="61"/>
      <c r="HBJ4" s="61"/>
      <c r="HBK4" s="61"/>
      <c r="HBL4" s="61"/>
      <c r="HBM4" s="61"/>
      <c r="HBN4" s="61"/>
      <c r="HBO4" s="61"/>
      <c r="HBP4" s="61"/>
      <c r="HBQ4" s="61"/>
      <c r="HBR4" s="61"/>
      <c r="HBS4" s="61"/>
      <c r="HBT4" s="61"/>
      <c r="HBU4" s="61"/>
      <c r="HBV4" s="61"/>
      <c r="HBW4" s="61"/>
      <c r="HBX4" s="61"/>
      <c r="HBY4" s="61"/>
      <c r="HBZ4" s="61"/>
      <c r="HCA4" s="61"/>
      <c r="HCB4" s="61"/>
      <c r="HCC4" s="61"/>
      <c r="HCD4" s="61"/>
      <c r="HCE4" s="61"/>
      <c r="HCF4" s="61"/>
      <c r="HCG4" s="61"/>
      <c r="HCH4" s="61"/>
      <c r="HCI4" s="61"/>
      <c r="HCJ4" s="61"/>
      <c r="HCK4" s="61"/>
      <c r="HCL4" s="61"/>
      <c r="HCM4" s="61"/>
      <c r="HCN4" s="61"/>
      <c r="HCO4" s="61"/>
      <c r="HCP4" s="61"/>
      <c r="HCQ4" s="61"/>
      <c r="HCR4" s="61"/>
      <c r="HCS4" s="61"/>
      <c r="HCT4" s="61"/>
      <c r="HCU4" s="61"/>
      <c r="HCV4" s="61"/>
      <c r="HCW4" s="61"/>
      <c r="HCX4" s="61"/>
      <c r="HCY4" s="61"/>
      <c r="HCZ4" s="61"/>
      <c r="HDA4" s="61"/>
      <c r="HDB4" s="61"/>
      <c r="HDC4" s="61"/>
      <c r="HDD4" s="61"/>
      <c r="HDE4" s="61"/>
      <c r="HDF4" s="61"/>
      <c r="HDG4" s="61"/>
      <c r="HDH4" s="61"/>
      <c r="HDI4" s="61"/>
      <c r="HDJ4" s="61"/>
      <c r="HDK4" s="61"/>
      <c r="HDL4" s="61"/>
      <c r="HDM4" s="61"/>
      <c r="HDN4" s="61"/>
      <c r="HDO4" s="61"/>
      <c r="HDP4" s="61"/>
      <c r="HDQ4" s="61"/>
      <c r="HDR4" s="61"/>
      <c r="HDS4" s="61"/>
      <c r="HDT4" s="61"/>
      <c r="HDU4" s="61"/>
      <c r="HDV4" s="61"/>
      <c r="HDW4" s="61"/>
      <c r="HDX4" s="61"/>
      <c r="HDY4" s="61"/>
      <c r="HDZ4" s="61"/>
      <c r="HEA4" s="61"/>
      <c r="HEB4" s="61"/>
      <c r="HEC4" s="61"/>
      <c r="HED4" s="61"/>
      <c r="HEE4" s="61"/>
      <c r="HEF4" s="61"/>
      <c r="HEG4" s="61"/>
      <c r="HEH4" s="61"/>
      <c r="HEI4" s="61"/>
      <c r="HEJ4" s="61"/>
      <c r="HEK4" s="61"/>
      <c r="HEL4" s="61"/>
      <c r="HEM4" s="61"/>
      <c r="HEN4" s="61"/>
      <c r="HEO4" s="61"/>
      <c r="HEP4" s="61"/>
      <c r="HEQ4" s="61"/>
      <c r="HER4" s="61"/>
      <c r="HES4" s="61"/>
      <c r="HET4" s="61"/>
      <c r="HEU4" s="61"/>
      <c r="HEV4" s="61"/>
      <c r="HEW4" s="61"/>
      <c r="HEX4" s="61"/>
      <c r="HEY4" s="61"/>
      <c r="HEZ4" s="61"/>
      <c r="HFA4" s="61"/>
      <c r="HFB4" s="61"/>
      <c r="HFC4" s="61"/>
      <c r="HFD4" s="61"/>
      <c r="HFE4" s="61"/>
      <c r="HFF4" s="61"/>
      <c r="HFG4" s="61"/>
      <c r="HFH4" s="61"/>
      <c r="HFI4" s="61"/>
      <c r="HFJ4" s="61"/>
      <c r="HFK4" s="61"/>
      <c r="HFL4" s="61"/>
      <c r="HFM4" s="61"/>
      <c r="HFN4" s="61"/>
      <c r="HFO4" s="61"/>
      <c r="HFP4" s="61"/>
      <c r="HFQ4" s="61"/>
      <c r="HFR4" s="61"/>
      <c r="HFS4" s="61"/>
      <c r="HFT4" s="61"/>
      <c r="HFU4" s="61"/>
      <c r="HFV4" s="61"/>
      <c r="HFW4" s="61"/>
      <c r="HFX4" s="61"/>
      <c r="HFY4" s="61"/>
      <c r="HFZ4" s="61"/>
      <c r="HGA4" s="61"/>
      <c r="HGB4" s="61"/>
      <c r="HGC4" s="61"/>
      <c r="HGD4" s="61"/>
      <c r="HGE4" s="61"/>
      <c r="HGF4" s="61"/>
      <c r="HGG4" s="61"/>
      <c r="HGH4" s="61"/>
      <c r="HGI4" s="61"/>
      <c r="HGJ4" s="61"/>
      <c r="HGK4" s="61"/>
      <c r="HGL4" s="61"/>
      <c r="HGM4" s="61"/>
      <c r="HGN4" s="61"/>
      <c r="HGO4" s="61"/>
      <c r="HGP4" s="61"/>
      <c r="HGQ4" s="61"/>
      <c r="HGR4" s="61"/>
      <c r="HGS4" s="61"/>
      <c r="HGT4" s="61"/>
      <c r="HGU4" s="61"/>
      <c r="HGV4" s="61"/>
      <c r="HGW4" s="61"/>
      <c r="HGX4" s="61"/>
      <c r="HGY4" s="61"/>
      <c r="HGZ4" s="61"/>
      <c r="HHA4" s="61"/>
      <c r="HHB4" s="61"/>
      <c r="HHC4" s="61"/>
      <c r="HHD4" s="61"/>
      <c r="HHE4" s="61"/>
      <c r="HHF4" s="61"/>
      <c r="HHG4" s="61"/>
      <c r="HHH4" s="61"/>
      <c r="HHI4" s="61"/>
      <c r="HHJ4" s="61"/>
      <c r="HHK4" s="61"/>
      <c r="HHL4" s="61"/>
      <c r="HHM4" s="61"/>
      <c r="HHN4" s="61"/>
      <c r="HHO4" s="61"/>
      <c r="HHP4" s="61"/>
      <c r="HHQ4" s="61"/>
      <c r="HHR4" s="61"/>
      <c r="HHS4" s="61"/>
      <c r="HHT4" s="61"/>
      <c r="HHU4" s="61"/>
      <c r="HHV4" s="61"/>
      <c r="HHW4" s="61"/>
      <c r="HHX4" s="61"/>
      <c r="HHY4" s="61"/>
      <c r="HHZ4" s="61"/>
      <c r="HIA4" s="61"/>
      <c r="HIB4" s="61"/>
      <c r="HIC4" s="61"/>
      <c r="HID4" s="61"/>
      <c r="HIE4" s="61"/>
      <c r="HIF4" s="61"/>
      <c r="HIG4" s="61"/>
      <c r="HIH4" s="61"/>
      <c r="HII4" s="61"/>
      <c r="HIJ4" s="61"/>
      <c r="HIK4" s="61"/>
      <c r="HIL4" s="61"/>
      <c r="HIM4" s="61"/>
      <c r="HIN4" s="61"/>
      <c r="HIO4" s="61"/>
      <c r="HIP4" s="61"/>
      <c r="HIQ4" s="61"/>
      <c r="HIR4" s="61"/>
      <c r="HIS4" s="61"/>
      <c r="HIT4" s="61"/>
      <c r="HIU4" s="61"/>
      <c r="HIV4" s="61"/>
      <c r="HIW4" s="61"/>
      <c r="HIX4" s="61"/>
      <c r="HIY4" s="61"/>
      <c r="HIZ4" s="61"/>
      <c r="HJA4" s="61"/>
      <c r="HJB4" s="61"/>
      <c r="HJC4" s="61"/>
      <c r="HJD4" s="61"/>
      <c r="HJE4" s="61"/>
      <c r="HJF4" s="61"/>
      <c r="HJG4" s="61"/>
      <c r="HJH4" s="61"/>
      <c r="HJI4" s="61"/>
      <c r="HJJ4" s="61"/>
      <c r="HJK4" s="61"/>
      <c r="HJL4" s="61"/>
      <c r="HJM4" s="61"/>
      <c r="HJN4" s="61"/>
      <c r="HJO4" s="61"/>
      <c r="HJP4" s="61"/>
      <c r="HJQ4" s="61"/>
      <c r="HJR4" s="61"/>
      <c r="HJS4" s="61"/>
      <c r="HJT4" s="61"/>
      <c r="HJU4" s="61"/>
      <c r="HJV4" s="61"/>
      <c r="HJW4" s="61"/>
      <c r="HJX4" s="61"/>
      <c r="HJY4" s="61"/>
      <c r="HJZ4" s="61"/>
      <c r="HKA4" s="61"/>
      <c r="HKB4" s="61"/>
      <c r="HKC4" s="61"/>
      <c r="HKD4" s="61"/>
      <c r="HKE4" s="61"/>
      <c r="HKF4" s="61"/>
      <c r="HKG4" s="61"/>
      <c r="HKH4" s="61"/>
      <c r="HKI4" s="61"/>
      <c r="HKJ4" s="61"/>
      <c r="HKK4" s="61"/>
      <c r="HKL4" s="61"/>
      <c r="HKM4" s="61"/>
      <c r="HKN4" s="61"/>
      <c r="HKO4" s="61"/>
      <c r="HKP4" s="61"/>
      <c r="HKQ4" s="61"/>
      <c r="HKR4" s="61"/>
      <c r="HKS4" s="61"/>
      <c r="HKT4" s="61"/>
      <c r="HKU4" s="61"/>
      <c r="HKV4" s="61"/>
      <c r="HKW4" s="61"/>
      <c r="HKX4" s="61"/>
      <c r="HKY4" s="61"/>
      <c r="HKZ4" s="61"/>
      <c r="HLA4" s="61"/>
      <c r="HLB4" s="61"/>
      <c r="HLC4" s="61"/>
      <c r="HLD4" s="61"/>
      <c r="HLE4" s="61"/>
      <c r="HLF4" s="61"/>
      <c r="HLG4" s="61"/>
      <c r="HLH4" s="61"/>
      <c r="HLI4" s="61"/>
      <c r="HLJ4" s="61"/>
      <c r="HLK4" s="61"/>
      <c r="HLL4" s="61"/>
      <c r="HLM4" s="61"/>
      <c r="HLN4" s="61"/>
      <c r="HLO4" s="61"/>
      <c r="HLP4" s="61"/>
      <c r="HLQ4" s="61"/>
      <c r="HLR4" s="61"/>
      <c r="HLS4" s="61"/>
      <c r="HLT4" s="61"/>
      <c r="HLU4" s="61"/>
      <c r="HLV4" s="61"/>
      <c r="HLW4" s="61"/>
      <c r="HLX4" s="61"/>
      <c r="HLY4" s="61"/>
      <c r="HLZ4" s="61"/>
      <c r="HMA4" s="61"/>
      <c r="HMB4" s="61"/>
      <c r="HMC4" s="61"/>
      <c r="HMD4" s="61"/>
      <c r="HME4" s="61"/>
      <c r="HMF4" s="61"/>
      <c r="HMG4" s="61"/>
      <c r="HMH4" s="61"/>
      <c r="HMI4" s="61"/>
      <c r="HMJ4" s="61"/>
      <c r="HMK4" s="61"/>
      <c r="HML4" s="61"/>
      <c r="HMM4" s="61"/>
      <c r="HMN4" s="61"/>
      <c r="HMO4" s="61"/>
      <c r="HMP4" s="61"/>
      <c r="HMQ4" s="61"/>
      <c r="HMR4" s="61"/>
      <c r="HMS4" s="61"/>
      <c r="HMT4" s="61"/>
      <c r="HMU4" s="61"/>
      <c r="HMV4" s="61"/>
      <c r="HMW4" s="61"/>
      <c r="HMX4" s="61"/>
      <c r="HMY4" s="61"/>
      <c r="HMZ4" s="61"/>
      <c r="HNA4" s="61"/>
      <c r="HNB4" s="61"/>
      <c r="HNC4" s="61"/>
      <c r="HND4" s="61"/>
      <c r="HNE4" s="61"/>
      <c r="HNF4" s="61"/>
      <c r="HNG4" s="61"/>
      <c r="HNH4" s="61"/>
      <c r="HNI4" s="61"/>
      <c r="HNJ4" s="61"/>
      <c r="HNK4" s="61"/>
      <c r="HNL4" s="61"/>
      <c r="HNM4" s="61"/>
      <c r="HNN4" s="61"/>
      <c r="HNO4" s="61"/>
      <c r="HNP4" s="61"/>
      <c r="HNQ4" s="61"/>
      <c r="HNR4" s="61"/>
      <c r="HNS4" s="61"/>
      <c r="HNT4" s="61"/>
      <c r="HNU4" s="61"/>
      <c r="HNV4" s="61"/>
      <c r="HNW4" s="61"/>
      <c r="HNX4" s="61"/>
      <c r="HNY4" s="61"/>
      <c r="HNZ4" s="61"/>
      <c r="HOA4" s="61"/>
      <c r="HOB4" s="61"/>
      <c r="HOC4" s="61"/>
      <c r="HOD4" s="61"/>
      <c r="HOE4" s="61"/>
      <c r="HOF4" s="61"/>
      <c r="HOG4" s="61"/>
      <c r="HOH4" s="61"/>
      <c r="HOI4" s="61"/>
      <c r="HOJ4" s="61"/>
      <c r="HOK4" s="61"/>
      <c r="HOL4" s="61"/>
      <c r="HOM4" s="61"/>
      <c r="HON4" s="61"/>
      <c r="HOO4" s="61"/>
      <c r="HOP4" s="61"/>
      <c r="HOQ4" s="61"/>
      <c r="HOR4" s="61"/>
      <c r="HOS4" s="61"/>
      <c r="HOT4" s="61"/>
      <c r="HOU4" s="61"/>
      <c r="HOV4" s="61"/>
      <c r="HOW4" s="61"/>
      <c r="HOX4" s="61"/>
      <c r="HOY4" s="61"/>
      <c r="HOZ4" s="61"/>
      <c r="HPA4" s="61"/>
      <c r="HPB4" s="61"/>
      <c r="HPC4" s="61"/>
      <c r="HPD4" s="61"/>
      <c r="HPE4" s="61"/>
      <c r="HPF4" s="61"/>
      <c r="HPG4" s="61"/>
      <c r="HPH4" s="61"/>
      <c r="HPI4" s="61"/>
      <c r="HPJ4" s="61"/>
      <c r="HPK4" s="61"/>
      <c r="HPL4" s="61"/>
      <c r="HPM4" s="61"/>
      <c r="HPN4" s="61"/>
      <c r="HPO4" s="61"/>
      <c r="HPP4" s="61"/>
      <c r="HPQ4" s="61"/>
      <c r="HPR4" s="61"/>
      <c r="HPS4" s="61"/>
      <c r="HPT4" s="61"/>
      <c r="HPU4" s="61"/>
      <c r="HPV4" s="61"/>
      <c r="HPW4" s="61"/>
      <c r="HPX4" s="61"/>
      <c r="HPY4" s="61"/>
      <c r="HPZ4" s="61"/>
      <c r="HQA4" s="61"/>
      <c r="HQB4" s="61"/>
      <c r="HQC4" s="61"/>
      <c r="HQD4" s="61"/>
      <c r="HQE4" s="61"/>
      <c r="HQF4" s="61"/>
      <c r="HQG4" s="61"/>
      <c r="HQH4" s="61"/>
      <c r="HQI4" s="61"/>
      <c r="HQJ4" s="61"/>
      <c r="HQK4" s="61"/>
      <c r="HQL4" s="61"/>
      <c r="HQM4" s="61"/>
      <c r="HQN4" s="61"/>
      <c r="HQO4" s="61"/>
      <c r="HQP4" s="61"/>
      <c r="HQQ4" s="61"/>
      <c r="HQR4" s="61"/>
      <c r="HQS4" s="61"/>
      <c r="HQT4" s="61"/>
      <c r="HQU4" s="61"/>
      <c r="HQV4" s="61"/>
      <c r="HQW4" s="61"/>
      <c r="HQX4" s="61"/>
      <c r="HQY4" s="61"/>
      <c r="HQZ4" s="61"/>
      <c r="HRA4" s="61"/>
      <c r="HRB4" s="61"/>
      <c r="HRC4" s="61"/>
      <c r="HRD4" s="61"/>
      <c r="HRE4" s="61"/>
      <c r="HRF4" s="61"/>
      <c r="HRG4" s="61"/>
      <c r="HRH4" s="61"/>
      <c r="HRI4" s="61"/>
      <c r="HRJ4" s="61"/>
      <c r="HRK4" s="61"/>
      <c r="HRL4" s="61"/>
      <c r="HRM4" s="61"/>
      <c r="HRN4" s="61"/>
      <c r="HRO4" s="61"/>
      <c r="HRP4" s="61"/>
      <c r="HRQ4" s="61"/>
      <c r="HRR4" s="61"/>
      <c r="HRS4" s="61"/>
      <c r="HRT4" s="61"/>
      <c r="HRU4" s="61"/>
      <c r="HRV4" s="61"/>
      <c r="HRW4" s="61"/>
      <c r="HRX4" s="61"/>
      <c r="HRY4" s="61"/>
      <c r="HRZ4" s="61"/>
      <c r="HSA4" s="61"/>
      <c r="HSB4" s="61"/>
      <c r="HSC4" s="61"/>
      <c r="HSD4" s="61"/>
      <c r="HSE4" s="61"/>
      <c r="HSF4" s="61"/>
      <c r="HSG4" s="61"/>
      <c r="HSH4" s="61"/>
      <c r="HSI4" s="61"/>
      <c r="HSJ4" s="61"/>
      <c r="HSK4" s="61"/>
      <c r="HSL4" s="61"/>
      <c r="HSM4" s="61"/>
      <c r="HSN4" s="61"/>
      <c r="HSO4" s="61"/>
      <c r="HSP4" s="61"/>
      <c r="HSQ4" s="61"/>
      <c r="HSR4" s="61"/>
      <c r="HSS4" s="61"/>
      <c r="HST4" s="61"/>
      <c r="HSU4" s="61"/>
      <c r="HSV4" s="61"/>
      <c r="HSW4" s="61"/>
      <c r="HSX4" s="61"/>
      <c r="HSY4" s="61"/>
      <c r="HSZ4" s="61"/>
      <c r="HTA4" s="61"/>
      <c r="HTB4" s="61"/>
      <c r="HTC4" s="61"/>
      <c r="HTD4" s="61"/>
      <c r="HTE4" s="61"/>
      <c r="HTF4" s="61"/>
      <c r="HTG4" s="61"/>
      <c r="HTH4" s="61"/>
      <c r="HTI4" s="61"/>
      <c r="HTJ4" s="61"/>
      <c r="HTK4" s="61"/>
      <c r="HTL4" s="61"/>
      <c r="HTM4" s="61"/>
      <c r="HTN4" s="61"/>
      <c r="HTO4" s="61"/>
      <c r="HTP4" s="61"/>
      <c r="HTQ4" s="61"/>
      <c r="HTR4" s="61"/>
      <c r="HTS4" s="61"/>
      <c r="HTT4" s="61"/>
      <c r="HTU4" s="61"/>
      <c r="HTV4" s="61"/>
      <c r="HTW4" s="61"/>
      <c r="HTX4" s="61"/>
      <c r="HTY4" s="61"/>
      <c r="HTZ4" s="61"/>
      <c r="HUA4" s="61"/>
      <c r="HUB4" s="61"/>
      <c r="HUC4" s="61"/>
      <c r="HUD4" s="61"/>
      <c r="HUE4" s="61"/>
      <c r="HUF4" s="61"/>
      <c r="HUG4" s="61"/>
      <c r="HUH4" s="61"/>
      <c r="HUI4" s="61"/>
      <c r="HUJ4" s="61"/>
      <c r="HUK4" s="61"/>
      <c r="HUL4" s="61"/>
      <c r="HUM4" s="61"/>
      <c r="HUN4" s="61"/>
      <c r="HUO4" s="61"/>
      <c r="HUP4" s="61"/>
      <c r="HUQ4" s="61"/>
      <c r="HUR4" s="61"/>
      <c r="HUS4" s="61"/>
      <c r="HUT4" s="61"/>
      <c r="HUU4" s="61"/>
      <c r="HUV4" s="61"/>
      <c r="HUW4" s="61"/>
      <c r="HUX4" s="61"/>
      <c r="HUY4" s="61"/>
      <c r="HUZ4" s="61"/>
      <c r="HVA4" s="61"/>
      <c r="HVB4" s="61"/>
      <c r="HVC4" s="61"/>
      <c r="HVD4" s="61"/>
      <c r="HVE4" s="61"/>
      <c r="HVF4" s="61"/>
      <c r="HVG4" s="61"/>
      <c r="HVH4" s="61"/>
      <c r="HVI4" s="61"/>
      <c r="HVJ4" s="61"/>
      <c r="HVK4" s="61"/>
      <c r="HVL4" s="61"/>
      <c r="HVM4" s="61"/>
      <c r="HVN4" s="61"/>
      <c r="HVO4" s="61"/>
      <c r="HVP4" s="61"/>
      <c r="HVQ4" s="61"/>
      <c r="HVR4" s="61"/>
      <c r="HVS4" s="61"/>
      <c r="HVT4" s="61"/>
      <c r="HVU4" s="61"/>
      <c r="HVV4" s="61"/>
      <c r="HVW4" s="61"/>
      <c r="HVX4" s="61"/>
      <c r="HVY4" s="61"/>
      <c r="HVZ4" s="61"/>
      <c r="HWA4" s="61"/>
      <c r="HWB4" s="61"/>
      <c r="HWC4" s="61"/>
      <c r="HWD4" s="61"/>
      <c r="HWE4" s="61"/>
      <c r="HWF4" s="61"/>
      <c r="HWG4" s="61"/>
      <c r="HWH4" s="61"/>
      <c r="HWI4" s="61"/>
      <c r="HWJ4" s="61"/>
      <c r="HWK4" s="61"/>
      <c r="HWL4" s="61"/>
      <c r="HWM4" s="61"/>
      <c r="HWN4" s="61"/>
      <c r="HWO4" s="61"/>
      <c r="HWP4" s="61"/>
      <c r="HWQ4" s="61"/>
      <c r="HWR4" s="61"/>
      <c r="HWS4" s="61"/>
      <c r="HWT4" s="61"/>
      <c r="HWU4" s="61"/>
      <c r="HWV4" s="61"/>
      <c r="HWW4" s="61"/>
      <c r="HWX4" s="61"/>
      <c r="HWY4" s="61"/>
      <c r="HWZ4" s="61"/>
      <c r="HXA4" s="61"/>
      <c r="HXB4" s="61"/>
      <c r="HXC4" s="61"/>
      <c r="HXD4" s="61"/>
      <c r="HXE4" s="61"/>
      <c r="HXF4" s="61"/>
      <c r="HXG4" s="61"/>
      <c r="HXH4" s="61"/>
      <c r="HXI4" s="61"/>
      <c r="HXJ4" s="61"/>
      <c r="HXK4" s="61"/>
      <c r="HXL4" s="61"/>
      <c r="HXM4" s="61"/>
      <c r="HXN4" s="61"/>
      <c r="HXO4" s="61"/>
      <c r="HXP4" s="61"/>
      <c r="HXQ4" s="61"/>
      <c r="HXR4" s="61"/>
      <c r="HXS4" s="61"/>
      <c r="HXT4" s="61"/>
      <c r="HXU4" s="61"/>
      <c r="HXV4" s="61"/>
      <c r="HXW4" s="61"/>
      <c r="HXX4" s="61"/>
      <c r="HXY4" s="61"/>
      <c r="HXZ4" s="61"/>
      <c r="HYA4" s="61"/>
      <c r="HYB4" s="61"/>
      <c r="HYC4" s="61"/>
      <c r="HYD4" s="61"/>
      <c r="HYE4" s="61"/>
      <c r="HYF4" s="61"/>
      <c r="HYG4" s="61"/>
      <c r="HYH4" s="61"/>
      <c r="HYI4" s="61"/>
      <c r="HYJ4" s="61"/>
      <c r="HYK4" s="61"/>
      <c r="HYL4" s="61"/>
      <c r="HYM4" s="61"/>
      <c r="HYN4" s="61"/>
      <c r="HYO4" s="61"/>
      <c r="HYP4" s="61"/>
      <c r="HYQ4" s="61"/>
      <c r="HYR4" s="61"/>
      <c r="HYS4" s="61"/>
      <c r="HYT4" s="61"/>
      <c r="HYU4" s="61"/>
      <c r="HYV4" s="61"/>
      <c r="HYW4" s="61"/>
      <c r="HYX4" s="61"/>
      <c r="HYY4" s="61"/>
      <c r="HYZ4" s="61"/>
      <c r="HZA4" s="61"/>
      <c r="HZB4" s="61"/>
      <c r="HZC4" s="61"/>
      <c r="HZD4" s="61"/>
      <c r="HZE4" s="61"/>
      <c r="HZF4" s="61"/>
      <c r="HZG4" s="61"/>
      <c r="HZH4" s="61"/>
      <c r="HZI4" s="61"/>
      <c r="HZJ4" s="61"/>
      <c r="HZK4" s="61"/>
      <c r="HZL4" s="61"/>
      <c r="HZM4" s="61"/>
      <c r="HZN4" s="61"/>
      <c r="HZO4" s="61"/>
      <c r="HZP4" s="61"/>
      <c r="HZQ4" s="61"/>
      <c r="HZR4" s="61"/>
      <c r="HZS4" s="61"/>
      <c r="HZT4" s="61"/>
      <c r="HZU4" s="61"/>
      <c r="HZV4" s="61"/>
      <c r="HZW4" s="61"/>
      <c r="HZX4" s="61"/>
      <c r="HZY4" s="61"/>
      <c r="HZZ4" s="61"/>
      <c r="IAA4" s="61"/>
      <c r="IAB4" s="61"/>
      <c r="IAC4" s="61"/>
      <c r="IAD4" s="61"/>
      <c r="IAE4" s="61"/>
      <c r="IAF4" s="61"/>
      <c r="IAG4" s="61"/>
      <c r="IAH4" s="61"/>
      <c r="IAI4" s="61"/>
      <c r="IAJ4" s="61"/>
      <c r="IAK4" s="61"/>
      <c r="IAL4" s="61"/>
      <c r="IAM4" s="61"/>
      <c r="IAN4" s="61"/>
      <c r="IAO4" s="61"/>
      <c r="IAP4" s="61"/>
      <c r="IAQ4" s="61"/>
      <c r="IAR4" s="61"/>
      <c r="IAS4" s="61"/>
      <c r="IAT4" s="61"/>
      <c r="IAU4" s="61"/>
      <c r="IAV4" s="61"/>
      <c r="IAW4" s="61"/>
      <c r="IAX4" s="61"/>
      <c r="IAY4" s="61"/>
      <c r="IAZ4" s="61"/>
      <c r="IBA4" s="61"/>
      <c r="IBB4" s="61"/>
      <c r="IBC4" s="61"/>
      <c r="IBD4" s="61"/>
      <c r="IBE4" s="61"/>
      <c r="IBF4" s="61"/>
      <c r="IBG4" s="61"/>
      <c r="IBH4" s="61"/>
      <c r="IBI4" s="61"/>
      <c r="IBJ4" s="61"/>
      <c r="IBK4" s="61"/>
      <c r="IBL4" s="61"/>
      <c r="IBM4" s="61"/>
      <c r="IBN4" s="61"/>
      <c r="IBO4" s="61"/>
      <c r="IBP4" s="61"/>
      <c r="IBQ4" s="61"/>
      <c r="IBR4" s="61"/>
      <c r="IBS4" s="61"/>
      <c r="IBT4" s="61"/>
      <c r="IBU4" s="61"/>
      <c r="IBV4" s="61"/>
      <c r="IBW4" s="61"/>
      <c r="IBX4" s="61"/>
      <c r="IBY4" s="61"/>
      <c r="IBZ4" s="61"/>
      <c r="ICA4" s="61"/>
      <c r="ICB4" s="61"/>
      <c r="ICC4" s="61"/>
      <c r="ICD4" s="61"/>
      <c r="ICE4" s="61"/>
      <c r="ICF4" s="61"/>
      <c r="ICG4" s="61"/>
      <c r="ICH4" s="61"/>
      <c r="ICI4" s="61"/>
      <c r="ICJ4" s="61"/>
      <c r="ICK4" s="61"/>
      <c r="ICL4" s="61"/>
      <c r="ICM4" s="61"/>
      <c r="ICN4" s="61"/>
      <c r="ICO4" s="61"/>
      <c r="ICP4" s="61"/>
      <c r="ICQ4" s="61"/>
      <c r="ICR4" s="61"/>
      <c r="ICS4" s="61"/>
      <c r="ICT4" s="61"/>
      <c r="ICU4" s="61"/>
      <c r="ICV4" s="61"/>
      <c r="ICW4" s="61"/>
      <c r="ICX4" s="61"/>
      <c r="ICY4" s="61"/>
      <c r="ICZ4" s="61"/>
      <c r="IDA4" s="61"/>
      <c r="IDB4" s="61"/>
      <c r="IDC4" s="61"/>
      <c r="IDD4" s="61"/>
      <c r="IDE4" s="61"/>
      <c r="IDF4" s="61"/>
      <c r="IDG4" s="61"/>
      <c r="IDH4" s="61"/>
      <c r="IDI4" s="61"/>
      <c r="IDJ4" s="61"/>
      <c r="IDK4" s="61"/>
      <c r="IDL4" s="61"/>
      <c r="IDM4" s="61"/>
      <c r="IDN4" s="61"/>
      <c r="IDO4" s="61"/>
      <c r="IDP4" s="61"/>
      <c r="IDQ4" s="61"/>
      <c r="IDR4" s="61"/>
      <c r="IDS4" s="61"/>
      <c r="IDT4" s="61"/>
      <c r="IDU4" s="61"/>
      <c r="IDV4" s="61"/>
      <c r="IDW4" s="61"/>
      <c r="IDX4" s="61"/>
      <c r="IDY4" s="61"/>
      <c r="IDZ4" s="61"/>
      <c r="IEA4" s="61"/>
      <c r="IEB4" s="61"/>
      <c r="IEC4" s="61"/>
      <c r="IED4" s="61"/>
      <c r="IEE4" s="61"/>
      <c r="IEF4" s="61"/>
      <c r="IEG4" s="61"/>
      <c r="IEH4" s="61"/>
      <c r="IEI4" s="61"/>
      <c r="IEJ4" s="61"/>
      <c r="IEK4" s="61"/>
      <c r="IEL4" s="61"/>
      <c r="IEM4" s="61"/>
      <c r="IEN4" s="61"/>
      <c r="IEO4" s="61"/>
      <c r="IEP4" s="61"/>
      <c r="IEQ4" s="61"/>
      <c r="IER4" s="61"/>
      <c r="IES4" s="61"/>
      <c r="IET4" s="61"/>
      <c r="IEU4" s="61"/>
      <c r="IEV4" s="61"/>
      <c r="IEW4" s="61"/>
      <c r="IEX4" s="61"/>
      <c r="IEY4" s="61"/>
      <c r="IEZ4" s="61"/>
      <c r="IFA4" s="61"/>
      <c r="IFB4" s="61"/>
      <c r="IFC4" s="61"/>
      <c r="IFD4" s="61"/>
      <c r="IFE4" s="61"/>
      <c r="IFF4" s="61"/>
      <c r="IFG4" s="61"/>
      <c r="IFH4" s="61"/>
      <c r="IFI4" s="61"/>
      <c r="IFJ4" s="61"/>
      <c r="IFK4" s="61"/>
      <c r="IFL4" s="61"/>
      <c r="IFM4" s="61"/>
      <c r="IFN4" s="61"/>
      <c r="IFO4" s="61"/>
      <c r="IFP4" s="61"/>
      <c r="IFQ4" s="61"/>
      <c r="IFR4" s="61"/>
      <c r="IFS4" s="61"/>
      <c r="IFT4" s="61"/>
      <c r="IFU4" s="61"/>
      <c r="IFV4" s="61"/>
      <c r="IFW4" s="61"/>
      <c r="IFX4" s="61"/>
      <c r="IFY4" s="61"/>
      <c r="IFZ4" s="61"/>
      <c r="IGA4" s="61"/>
      <c r="IGB4" s="61"/>
      <c r="IGC4" s="61"/>
      <c r="IGD4" s="61"/>
      <c r="IGE4" s="61"/>
      <c r="IGF4" s="61"/>
      <c r="IGG4" s="61"/>
      <c r="IGH4" s="61"/>
      <c r="IGI4" s="61"/>
      <c r="IGJ4" s="61"/>
      <c r="IGK4" s="61"/>
      <c r="IGL4" s="61"/>
      <c r="IGM4" s="61"/>
      <c r="IGN4" s="61"/>
      <c r="IGO4" s="61"/>
      <c r="IGP4" s="61"/>
      <c r="IGQ4" s="61"/>
      <c r="IGR4" s="61"/>
      <c r="IGS4" s="61"/>
      <c r="IGT4" s="61"/>
      <c r="IGU4" s="61"/>
      <c r="IGV4" s="61"/>
      <c r="IGW4" s="61"/>
      <c r="IGX4" s="61"/>
      <c r="IGY4" s="61"/>
      <c r="IGZ4" s="61"/>
      <c r="IHA4" s="61"/>
      <c r="IHB4" s="61"/>
      <c r="IHC4" s="61"/>
      <c r="IHD4" s="61"/>
      <c r="IHE4" s="61"/>
      <c r="IHF4" s="61"/>
      <c r="IHG4" s="61"/>
      <c r="IHH4" s="61"/>
      <c r="IHI4" s="61"/>
      <c r="IHJ4" s="61"/>
      <c r="IHK4" s="61"/>
      <c r="IHL4" s="61"/>
      <c r="IHM4" s="61"/>
      <c r="IHN4" s="61"/>
      <c r="IHO4" s="61"/>
      <c r="IHP4" s="61"/>
      <c r="IHQ4" s="61"/>
      <c r="IHR4" s="61"/>
      <c r="IHS4" s="61"/>
      <c r="IHT4" s="61"/>
      <c r="IHU4" s="61"/>
      <c r="IHV4" s="61"/>
      <c r="IHW4" s="61"/>
      <c r="IHX4" s="61"/>
      <c r="IHY4" s="61"/>
      <c r="IHZ4" s="61"/>
      <c r="IIA4" s="61"/>
      <c r="IIB4" s="61"/>
      <c r="IIC4" s="61"/>
      <c r="IID4" s="61"/>
      <c r="IIE4" s="61"/>
      <c r="IIF4" s="61"/>
      <c r="IIG4" s="61"/>
      <c r="IIH4" s="61"/>
      <c r="III4" s="61"/>
      <c r="IIJ4" s="61"/>
      <c r="IIK4" s="61"/>
      <c r="IIL4" s="61"/>
      <c r="IIM4" s="61"/>
      <c r="IIN4" s="61"/>
      <c r="IIO4" s="61"/>
      <c r="IIP4" s="61"/>
      <c r="IIQ4" s="61"/>
      <c r="IIR4" s="61"/>
      <c r="IIS4" s="61"/>
      <c r="IIT4" s="61"/>
      <c r="IIU4" s="61"/>
      <c r="IIV4" s="61"/>
      <c r="IIW4" s="61"/>
      <c r="IIX4" s="61"/>
      <c r="IIY4" s="61"/>
      <c r="IIZ4" s="61"/>
      <c r="IJA4" s="61"/>
      <c r="IJB4" s="61"/>
      <c r="IJC4" s="61"/>
      <c r="IJD4" s="61"/>
      <c r="IJE4" s="61"/>
      <c r="IJF4" s="61"/>
      <c r="IJG4" s="61"/>
      <c r="IJH4" s="61"/>
      <c r="IJI4" s="61"/>
      <c r="IJJ4" s="61"/>
      <c r="IJK4" s="61"/>
      <c r="IJL4" s="61"/>
      <c r="IJM4" s="61"/>
      <c r="IJN4" s="61"/>
      <c r="IJO4" s="61"/>
      <c r="IJP4" s="61"/>
      <c r="IJQ4" s="61"/>
      <c r="IJR4" s="61"/>
      <c r="IJS4" s="61"/>
      <c r="IJT4" s="61"/>
      <c r="IJU4" s="61"/>
      <c r="IJV4" s="61"/>
      <c r="IJW4" s="61"/>
      <c r="IJX4" s="61"/>
      <c r="IJY4" s="61"/>
      <c r="IJZ4" s="61"/>
      <c r="IKA4" s="61"/>
      <c r="IKB4" s="61"/>
      <c r="IKC4" s="61"/>
      <c r="IKD4" s="61"/>
      <c r="IKE4" s="61"/>
      <c r="IKF4" s="61"/>
      <c r="IKG4" s="61"/>
      <c r="IKH4" s="61"/>
      <c r="IKI4" s="61"/>
      <c r="IKJ4" s="61"/>
      <c r="IKK4" s="61"/>
      <c r="IKL4" s="61"/>
      <c r="IKM4" s="61"/>
      <c r="IKN4" s="61"/>
      <c r="IKO4" s="61"/>
      <c r="IKP4" s="61"/>
      <c r="IKQ4" s="61"/>
      <c r="IKR4" s="61"/>
      <c r="IKS4" s="61"/>
      <c r="IKT4" s="61"/>
      <c r="IKU4" s="61"/>
      <c r="IKV4" s="61"/>
      <c r="IKW4" s="61"/>
      <c r="IKX4" s="61"/>
      <c r="IKY4" s="61"/>
      <c r="IKZ4" s="61"/>
      <c r="ILA4" s="61"/>
      <c r="ILB4" s="61"/>
      <c r="ILC4" s="61"/>
      <c r="ILD4" s="61"/>
      <c r="ILE4" s="61"/>
      <c r="ILF4" s="61"/>
      <c r="ILG4" s="61"/>
      <c r="ILH4" s="61"/>
      <c r="ILI4" s="61"/>
      <c r="ILJ4" s="61"/>
      <c r="ILK4" s="61"/>
      <c r="ILL4" s="61"/>
      <c r="ILM4" s="61"/>
      <c r="ILN4" s="61"/>
      <c r="ILO4" s="61"/>
      <c r="ILP4" s="61"/>
      <c r="ILQ4" s="61"/>
      <c r="ILR4" s="61"/>
      <c r="ILS4" s="61"/>
      <c r="ILT4" s="61"/>
      <c r="ILU4" s="61"/>
      <c r="ILV4" s="61"/>
      <c r="ILW4" s="61"/>
      <c r="ILX4" s="61"/>
      <c r="ILY4" s="61"/>
      <c r="ILZ4" s="61"/>
      <c r="IMA4" s="61"/>
      <c r="IMB4" s="61"/>
      <c r="IMC4" s="61"/>
      <c r="IMD4" s="61"/>
      <c r="IME4" s="61"/>
      <c r="IMF4" s="61"/>
      <c r="IMG4" s="61"/>
      <c r="IMH4" s="61"/>
      <c r="IMI4" s="61"/>
      <c r="IMJ4" s="61"/>
      <c r="IMK4" s="61"/>
      <c r="IML4" s="61"/>
      <c r="IMM4" s="61"/>
      <c r="IMN4" s="61"/>
      <c r="IMO4" s="61"/>
      <c r="IMP4" s="61"/>
      <c r="IMQ4" s="61"/>
      <c r="IMR4" s="61"/>
      <c r="IMS4" s="61"/>
      <c r="IMT4" s="61"/>
      <c r="IMU4" s="61"/>
      <c r="IMV4" s="61"/>
      <c r="IMW4" s="61"/>
      <c r="IMX4" s="61"/>
      <c r="IMY4" s="61"/>
      <c r="IMZ4" s="61"/>
      <c r="INA4" s="61"/>
      <c r="INB4" s="61"/>
      <c r="INC4" s="61"/>
      <c r="IND4" s="61"/>
      <c r="INE4" s="61"/>
      <c r="INF4" s="61"/>
      <c r="ING4" s="61"/>
      <c r="INH4" s="61"/>
      <c r="INI4" s="61"/>
      <c r="INJ4" s="61"/>
      <c r="INK4" s="61"/>
      <c r="INL4" s="61"/>
      <c r="INM4" s="61"/>
      <c r="INN4" s="61"/>
      <c r="INO4" s="61"/>
      <c r="INP4" s="61"/>
      <c r="INQ4" s="61"/>
      <c r="INR4" s="61"/>
      <c r="INS4" s="61"/>
      <c r="INT4" s="61"/>
      <c r="INU4" s="61"/>
      <c r="INV4" s="61"/>
      <c r="INW4" s="61"/>
      <c r="INX4" s="61"/>
      <c r="INY4" s="61"/>
      <c r="INZ4" s="61"/>
      <c r="IOA4" s="61"/>
      <c r="IOB4" s="61"/>
      <c r="IOC4" s="61"/>
      <c r="IOD4" s="61"/>
      <c r="IOE4" s="61"/>
      <c r="IOF4" s="61"/>
      <c r="IOG4" s="61"/>
      <c r="IOH4" s="61"/>
      <c r="IOI4" s="61"/>
      <c r="IOJ4" s="61"/>
      <c r="IOK4" s="61"/>
      <c r="IOL4" s="61"/>
      <c r="IOM4" s="61"/>
      <c r="ION4" s="61"/>
      <c r="IOO4" s="61"/>
      <c r="IOP4" s="61"/>
      <c r="IOQ4" s="61"/>
      <c r="IOR4" s="61"/>
      <c r="IOS4" s="61"/>
      <c r="IOT4" s="61"/>
      <c r="IOU4" s="61"/>
      <c r="IOV4" s="61"/>
      <c r="IOW4" s="61"/>
      <c r="IOX4" s="61"/>
      <c r="IOY4" s="61"/>
      <c r="IOZ4" s="61"/>
      <c r="IPA4" s="61"/>
      <c r="IPB4" s="61"/>
      <c r="IPC4" s="61"/>
      <c r="IPD4" s="61"/>
      <c r="IPE4" s="61"/>
      <c r="IPF4" s="61"/>
      <c r="IPG4" s="61"/>
      <c r="IPH4" s="61"/>
      <c r="IPI4" s="61"/>
      <c r="IPJ4" s="61"/>
      <c r="IPK4" s="61"/>
      <c r="IPL4" s="61"/>
      <c r="IPM4" s="61"/>
      <c r="IPN4" s="61"/>
      <c r="IPO4" s="61"/>
      <c r="IPP4" s="61"/>
      <c r="IPQ4" s="61"/>
      <c r="IPR4" s="61"/>
      <c r="IPS4" s="61"/>
      <c r="IPT4" s="61"/>
      <c r="IPU4" s="61"/>
      <c r="IPV4" s="61"/>
      <c r="IPW4" s="61"/>
      <c r="IPX4" s="61"/>
      <c r="IPY4" s="61"/>
      <c r="IPZ4" s="61"/>
      <c r="IQA4" s="61"/>
      <c r="IQB4" s="61"/>
      <c r="IQC4" s="61"/>
      <c r="IQD4" s="61"/>
      <c r="IQE4" s="61"/>
      <c r="IQF4" s="61"/>
      <c r="IQG4" s="61"/>
      <c r="IQH4" s="61"/>
      <c r="IQI4" s="61"/>
      <c r="IQJ4" s="61"/>
      <c r="IQK4" s="61"/>
      <c r="IQL4" s="61"/>
      <c r="IQM4" s="61"/>
      <c r="IQN4" s="61"/>
      <c r="IQO4" s="61"/>
      <c r="IQP4" s="61"/>
      <c r="IQQ4" s="61"/>
      <c r="IQR4" s="61"/>
      <c r="IQS4" s="61"/>
      <c r="IQT4" s="61"/>
      <c r="IQU4" s="61"/>
      <c r="IQV4" s="61"/>
      <c r="IQW4" s="61"/>
      <c r="IQX4" s="61"/>
      <c r="IQY4" s="61"/>
      <c r="IQZ4" s="61"/>
      <c r="IRA4" s="61"/>
      <c r="IRB4" s="61"/>
      <c r="IRC4" s="61"/>
      <c r="IRD4" s="61"/>
      <c r="IRE4" s="61"/>
      <c r="IRF4" s="61"/>
      <c r="IRG4" s="61"/>
      <c r="IRH4" s="61"/>
      <c r="IRI4" s="61"/>
      <c r="IRJ4" s="61"/>
      <c r="IRK4" s="61"/>
      <c r="IRL4" s="61"/>
      <c r="IRM4" s="61"/>
      <c r="IRN4" s="61"/>
      <c r="IRO4" s="61"/>
      <c r="IRP4" s="61"/>
      <c r="IRQ4" s="61"/>
      <c r="IRR4" s="61"/>
      <c r="IRS4" s="61"/>
      <c r="IRT4" s="61"/>
      <c r="IRU4" s="61"/>
      <c r="IRV4" s="61"/>
      <c r="IRW4" s="61"/>
      <c r="IRX4" s="61"/>
      <c r="IRY4" s="61"/>
      <c r="IRZ4" s="61"/>
      <c r="ISA4" s="61"/>
      <c r="ISB4" s="61"/>
      <c r="ISC4" s="61"/>
      <c r="ISD4" s="61"/>
      <c r="ISE4" s="61"/>
      <c r="ISF4" s="61"/>
      <c r="ISG4" s="61"/>
      <c r="ISH4" s="61"/>
      <c r="ISI4" s="61"/>
      <c r="ISJ4" s="61"/>
      <c r="ISK4" s="61"/>
      <c r="ISL4" s="61"/>
      <c r="ISM4" s="61"/>
      <c r="ISN4" s="61"/>
      <c r="ISO4" s="61"/>
      <c r="ISP4" s="61"/>
      <c r="ISQ4" s="61"/>
      <c r="ISR4" s="61"/>
      <c r="ISS4" s="61"/>
      <c r="IST4" s="61"/>
      <c r="ISU4" s="61"/>
      <c r="ISV4" s="61"/>
      <c r="ISW4" s="61"/>
      <c r="ISX4" s="61"/>
      <c r="ISY4" s="61"/>
      <c r="ISZ4" s="61"/>
      <c r="ITA4" s="61"/>
      <c r="ITB4" s="61"/>
      <c r="ITC4" s="61"/>
      <c r="ITD4" s="61"/>
      <c r="ITE4" s="61"/>
      <c r="ITF4" s="61"/>
      <c r="ITG4" s="61"/>
      <c r="ITH4" s="61"/>
      <c r="ITI4" s="61"/>
      <c r="ITJ4" s="61"/>
      <c r="ITK4" s="61"/>
      <c r="ITL4" s="61"/>
      <c r="ITM4" s="61"/>
      <c r="ITN4" s="61"/>
      <c r="ITO4" s="61"/>
      <c r="ITP4" s="61"/>
      <c r="ITQ4" s="61"/>
      <c r="ITR4" s="61"/>
      <c r="ITS4" s="61"/>
      <c r="ITT4" s="61"/>
      <c r="ITU4" s="61"/>
      <c r="ITV4" s="61"/>
      <c r="ITW4" s="61"/>
      <c r="ITX4" s="61"/>
      <c r="ITY4" s="61"/>
      <c r="ITZ4" s="61"/>
      <c r="IUA4" s="61"/>
      <c r="IUB4" s="61"/>
      <c r="IUC4" s="61"/>
      <c r="IUD4" s="61"/>
      <c r="IUE4" s="61"/>
      <c r="IUF4" s="61"/>
      <c r="IUG4" s="61"/>
      <c r="IUH4" s="61"/>
      <c r="IUI4" s="61"/>
      <c r="IUJ4" s="61"/>
      <c r="IUK4" s="61"/>
      <c r="IUL4" s="61"/>
      <c r="IUM4" s="61"/>
      <c r="IUN4" s="61"/>
      <c r="IUO4" s="61"/>
      <c r="IUP4" s="61"/>
      <c r="IUQ4" s="61"/>
      <c r="IUR4" s="61"/>
      <c r="IUS4" s="61"/>
      <c r="IUT4" s="61"/>
      <c r="IUU4" s="61"/>
      <c r="IUV4" s="61"/>
      <c r="IUW4" s="61"/>
      <c r="IUX4" s="61"/>
      <c r="IUY4" s="61"/>
      <c r="IUZ4" s="61"/>
      <c r="IVA4" s="61"/>
      <c r="IVB4" s="61"/>
      <c r="IVC4" s="61"/>
      <c r="IVD4" s="61"/>
      <c r="IVE4" s="61"/>
      <c r="IVF4" s="61"/>
      <c r="IVG4" s="61"/>
      <c r="IVH4" s="61"/>
      <c r="IVI4" s="61"/>
      <c r="IVJ4" s="61"/>
      <c r="IVK4" s="61"/>
      <c r="IVL4" s="61"/>
      <c r="IVM4" s="61"/>
      <c r="IVN4" s="61"/>
      <c r="IVO4" s="61"/>
      <c r="IVP4" s="61"/>
      <c r="IVQ4" s="61"/>
      <c r="IVR4" s="61"/>
      <c r="IVS4" s="61"/>
      <c r="IVT4" s="61"/>
      <c r="IVU4" s="61"/>
      <c r="IVV4" s="61"/>
      <c r="IVW4" s="61"/>
      <c r="IVX4" s="61"/>
      <c r="IVY4" s="61"/>
      <c r="IVZ4" s="61"/>
      <c r="IWA4" s="61"/>
      <c r="IWB4" s="61"/>
      <c r="IWC4" s="61"/>
      <c r="IWD4" s="61"/>
      <c r="IWE4" s="61"/>
      <c r="IWF4" s="61"/>
      <c r="IWG4" s="61"/>
      <c r="IWH4" s="61"/>
      <c r="IWI4" s="61"/>
      <c r="IWJ4" s="61"/>
      <c r="IWK4" s="61"/>
      <c r="IWL4" s="61"/>
      <c r="IWM4" s="61"/>
      <c r="IWN4" s="61"/>
      <c r="IWO4" s="61"/>
      <c r="IWP4" s="61"/>
      <c r="IWQ4" s="61"/>
      <c r="IWR4" s="61"/>
      <c r="IWS4" s="61"/>
      <c r="IWT4" s="61"/>
      <c r="IWU4" s="61"/>
      <c r="IWV4" s="61"/>
      <c r="IWW4" s="61"/>
      <c r="IWX4" s="61"/>
      <c r="IWY4" s="61"/>
      <c r="IWZ4" s="61"/>
      <c r="IXA4" s="61"/>
      <c r="IXB4" s="61"/>
      <c r="IXC4" s="61"/>
      <c r="IXD4" s="61"/>
      <c r="IXE4" s="61"/>
      <c r="IXF4" s="61"/>
      <c r="IXG4" s="61"/>
      <c r="IXH4" s="61"/>
      <c r="IXI4" s="61"/>
      <c r="IXJ4" s="61"/>
      <c r="IXK4" s="61"/>
      <c r="IXL4" s="61"/>
      <c r="IXM4" s="61"/>
      <c r="IXN4" s="61"/>
      <c r="IXO4" s="61"/>
      <c r="IXP4" s="61"/>
      <c r="IXQ4" s="61"/>
      <c r="IXR4" s="61"/>
      <c r="IXS4" s="61"/>
      <c r="IXT4" s="61"/>
      <c r="IXU4" s="61"/>
      <c r="IXV4" s="61"/>
      <c r="IXW4" s="61"/>
      <c r="IXX4" s="61"/>
      <c r="IXY4" s="61"/>
      <c r="IXZ4" s="61"/>
      <c r="IYA4" s="61"/>
      <c r="IYB4" s="61"/>
      <c r="IYC4" s="61"/>
      <c r="IYD4" s="61"/>
      <c r="IYE4" s="61"/>
      <c r="IYF4" s="61"/>
      <c r="IYG4" s="61"/>
      <c r="IYH4" s="61"/>
      <c r="IYI4" s="61"/>
      <c r="IYJ4" s="61"/>
      <c r="IYK4" s="61"/>
      <c r="IYL4" s="61"/>
      <c r="IYM4" s="61"/>
      <c r="IYN4" s="61"/>
      <c r="IYO4" s="61"/>
      <c r="IYP4" s="61"/>
      <c r="IYQ4" s="61"/>
      <c r="IYR4" s="61"/>
      <c r="IYS4" s="61"/>
      <c r="IYT4" s="61"/>
      <c r="IYU4" s="61"/>
      <c r="IYV4" s="61"/>
      <c r="IYW4" s="61"/>
      <c r="IYX4" s="61"/>
      <c r="IYY4" s="61"/>
      <c r="IYZ4" s="61"/>
      <c r="IZA4" s="61"/>
      <c r="IZB4" s="61"/>
      <c r="IZC4" s="61"/>
      <c r="IZD4" s="61"/>
      <c r="IZE4" s="61"/>
      <c r="IZF4" s="61"/>
      <c r="IZG4" s="61"/>
      <c r="IZH4" s="61"/>
      <c r="IZI4" s="61"/>
      <c r="IZJ4" s="61"/>
      <c r="IZK4" s="61"/>
      <c r="IZL4" s="61"/>
      <c r="IZM4" s="61"/>
      <c r="IZN4" s="61"/>
      <c r="IZO4" s="61"/>
      <c r="IZP4" s="61"/>
      <c r="IZQ4" s="61"/>
      <c r="IZR4" s="61"/>
      <c r="IZS4" s="61"/>
      <c r="IZT4" s="61"/>
      <c r="IZU4" s="61"/>
      <c r="IZV4" s="61"/>
      <c r="IZW4" s="61"/>
      <c r="IZX4" s="61"/>
      <c r="IZY4" s="61"/>
      <c r="IZZ4" s="61"/>
      <c r="JAA4" s="61"/>
      <c r="JAB4" s="61"/>
      <c r="JAC4" s="61"/>
      <c r="JAD4" s="61"/>
      <c r="JAE4" s="61"/>
      <c r="JAF4" s="61"/>
      <c r="JAG4" s="61"/>
      <c r="JAH4" s="61"/>
      <c r="JAI4" s="61"/>
      <c r="JAJ4" s="61"/>
      <c r="JAK4" s="61"/>
      <c r="JAL4" s="61"/>
      <c r="JAM4" s="61"/>
      <c r="JAN4" s="61"/>
      <c r="JAO4" s="61"/>
      <c r="JAP4" s="61"/>
      <c r="JAQ4" s="61"/>
      <c r="JAR4" s="61"/>
      <c r="JAS4" s="61"/>
      <c r="JAT4" s="61"/>
      <c r="JAU4" s="61"/>
      <c r="JAV4" s="61"/>
      <c r="JAW4" s="61"/>
      <c r="JAX4" s="61"/>
      <c r="JAY4" s="61"/>
      <c r="JAZ4" s="61"/>
      <c r="JBA4" s="61"/>
      <c r="JBB4" s="61"/>
      <c r="JBC4" s="61"/>
      <c r="JBD4" s="61"/>
      <c r="JBE4" s="61"/>
      <c r="JBF4" s="61"/>
      <c r="JBG4" s="61"/>
      <c r="JBH4" s="61"/>
      <c r="JBI4" s="61"/>
      <c r="JBJ4" s="61"/>
      <c r="JBK4" s="61"/>
      <c r="JBL4" s="61"/>
      <c r="JBM4" s="61"/>
      <c r="JBN4" s="61"/>
      <c r="JBO4" s="61"/>
      <c r="JBP4" s="61"/>
      <c r="JBQ4" s="61"/>
      <c r="JBR4" s="61"/>
      <c r="JBS4" s="61"/>
      <c r="JBT4" s="61"/>
      <c r="JBU4" s="61"/>
      <c r="JBV4" s="61"/>
      <c r="JBW4" s="61"/>
      <c r="JBX4" s="61"/>
      <c r="JBY4" s="61"/>
      <c r="JBZ4" s="61"/>
      <c r="JCA4" s="61"/>
      <c r="JCB4" s="61"/>
      <c r="JCC4" s="61"/>
      <c r="JCD4" s="61"/>
      <c r="JCE4" s="61"/>
      <c r="JCF4" s="61"/>
      <c r="JCG4" s="61"/>
      <c r="JCH4" s="61"/>
      <c r="JCI4" s="61"/>
      <c r="JCJ4" s="61"/>
      <c r="JCK4" s="61"/>
      <c r="JCL4" s="61"/>
      <c r="JCM4" s="61"/>
      <c r="JCN4" s="61"/>
      <c r="JCO4" s="61"/>
      <c r="JCP4" s="61"/>
      <c r="JCQ4" s="61"/>
      <c r="JCR4" s="61"/>
      <c r="JCS4" s="61"/>
      <c r="JCT4" s="61"/>
      <c r="JCU4" s="61"/>
      <c r="JCV4" s="61"/>
      <c r="JCW4" s="61"/>
      <c r="JCX4" s="61"/>
      <c r="JCY4" s="61"/>
      <c r="JCZ4" s="61"/>
      <c r="JDA4" s="61"/>
      <c r="JDB4" s="61"/>
      <c r="JDC4" s="61"/>
      <c r="JDD4" s="61"/>
      <c r="JDE4" s="61"/>
      <c r="JDF4" s="61"/>
      <c r="JDG4" s="61"/>
      <c r="JDH4" s="61"/>
      <c r="JDI4" s="61"/>
      <c r="JDJ4" s="61"/>
      <c r="JDK4" s="61"/>
      <c r="JDL4" s="61"/>
      <c r="JDM4" s="61"/>
      <c r="JDN4" s="61"/>
      <c r="JDO4" s="61"/>
      <c r="JDP4" s="61"/>
      <c r="JDQ4" s="61"/>
      <c r="JDR4" s="61"/>
      <c r="JDS4" s="61"/>
      <c r="JDT4" s="61"/>
      <c r="JDU4" s="61"/>
      <c r="JDV4" s="61"/>
      <c r="JDW4" s="61"/>
      <c r="JDX4" s="61"/>
      <c r="JDY4" s="61"/>
      <c r="JDZ4" s="61"/>
      <c r="JEA4" s="61"/>
      <c r="JEB4" s="61"/>
      <c r="JEC4" s="61"/>
      <c r="JED4" s="61"/>
      <c r="JEE4" s="61"/>
      <c r="JEF4" s="61"/>
      <c r="JEG4" s="61"/>
      <c r="JEH4" s="61"/>
      <c r="JEI4" s="61"/>
      <c r="JEJ4" s="61"/>
      <c r="JEK4" s="61"/>
      <c r="JEL4" s="61"/>
      <c r="JEM4" s="61"/>
      <c r="JEN4" s="61"/>
      <c r="JEO4" s="61"/>
      <c r="JEP4" s="61"/>
      <c r="JEQ4" s="61"/>
      <c r="JER4" s="61"/>
      <c r="JES4" s="61"/>
      <c r="JET4" s="61"/>
      <c r="JEU4" s="61"/>
      <c r="JEV4" s="61"/>
      <c r="JEW4" s="61"/>
      <c r="JEX4" s="61"/>
      <c r="JEY4" s="61"/>
      <c r="JEZ4" s="61"/>
      <c r="JFA4" s="61"/>
      <c r="JFB4" s="61"/>
      <c r="JFC4" s="61"/>
      <c r="JFD4" s="61"/>
      <c r="JFE4" s="61"/>
      <c r="JFF4" s="61"/>
      <c r="JFG4" s="61"/>
      <c r="JFH4" s="61"/>
      <c r="JFI4" s="61"/>
      <c r="JFJ4" s="61"/>
      <c r="JFK4" s="61"/>
      <c r="JFL4" s="61"/>
      <c r="JFM4" s="61"/>
      <c r="JFN4" s="61"/>
      <c r="JFO4" s="61"/>
      <c r="JFP4" s="61"/>
      <c r="JFQ4" s="61"/>
      <c r="JFR4" s="61"/>
      <c r="JFS4" s="61"/>
      <c r="JFT4" s="61"/>
      <c r="JFU4" s="61"/>
      <c r="JFV4" s="61"/>
      <c r="JFW4" s="61"/>
      <c r="JFX4" s="61"/>
      <c r="JFY4" s="61"/>
      <c r="JFZ4" s="61"/>
      <c r="JGA4" s="61"/>
      <c r="JGB4" s="61"/>
      <c r="JGC4" s="61"/>
      <c r="JGD4" s="61"/>
      <c r="JGE4" s="61"/>
      <c r="JGF4" s="61"/>
      <c r="JGG4" s="61"/>
      <c r="JGH4" s="61"/>
      <c r="JGI4" s="61"/>
      <c r="JGJ4" s="61"/>
      <c r="JGK4" s="61"/>
      <c r="JGL4" s="61"/>
      <c r="JGM4" s="61"/>
      <c r="JGN4" s="61"/>
      <c r="JGO4" s="61"/>
      <c r="JGP4" s="61"/>
      <c r="JGQ4" s="61"/>
      <c r="JGR4" s="61"/>
      <c r="JGS4" s="61"/>
      <c r="JGT4" s="61"/>
      <c r="JGU4" s="61"/>
      <c r="JGV4" s="61"/>
      <c r="JGW4" s="61"/>
      <c r="JGX4" s="61"/>
      <c r="JGY4" s="61"/>
      <c r="JGZ4" s="61"/>
      <c r="JHA4" s="61"/>
      <c r="JHB4" s="61"/>
      <c r="JHC4" s="61"/>
      <c r="JHD4" s="61"/>
      <c r="JHE4" s="61"/>
      <c r="JHF4" s="61"/>
      <c r="JHG4" s="61"/>
      <c r="JHH4" s="61"/>
      <c r="JHI4" s="61"/>
      <c r="JHJ4" s="61"/>
      <c r="JHK4" s="61"/>
      <c r="JHL4" s="61"/>
      <c r="JHM4" s="61"/>
      <c r="JHN4" s="61"/>
      <c r="JHO4" s="61"/>
      <c r="JHP4" s="61"/>
      <c r="JHQ4" s="61"/>
      <c r="JHR4" s="61"/>
      <c r="JHS4" s="61"/>
      <c r="JHT4" s="61"/>
      <c r="JHU4" s="61"/>
      <c r="JHV4" s="61"/>
      <c r="JHW4" s="61"/>
      <c r="JHX4" s="61"/>
      <c r="JHY4" s="61"/>
      <c r="JHZ4" s="61"/>
      <c r="JIA4" s="61"/>
      <c r="JIB4" s="61"/>
      <c r="JIC4" s="61"/>
      <c r="JID4" s="61"/>
      <c r="JIE4" s="61"/>
      <c r="JIF4" s="61"/>
      <c r="JIG4" s="61"/>
      <c r="JIH4" s="61"/>
      <c r="JII4" s="61"/>
      <c r="JIJ4" s="61"/>
      <c r="JIK4" s="61"/>
      <c r="JIL4" s="61"/>
      <c r="JIM4" s="61"/>
      <c r="JIN4" s="61"/>
      <c r="JIO4" s="61"/>
      <c r="JIP4" s="61"/>
      <c r="JIQ4" s="61"/>
      <c r="JIR4" s="61"/>
      <c r="JIS4" s="61"/>
      <c r="JIT4" s="61"/>
      <c r="JIU4" s="61"/>
      <c r="JIV4" s="61"/>
      <c r="JIW4" s="61"/>
      <c r="JIX4" s="61"/>
      <c r="JIY4" s="61"/>
      <c r="JIZ4" s="61"/>
      <c r="JJA4" s="61"/>
      <c r="JJB4" s="61"/>
      <c r="JJC4" s="61"/>
      <c r="JJD4" s="61"/>
      <c r="JJE4" s="61"/>
      <c r="JJF4" s="61"/>
      <c r="JJG4" s="61"/>
      <c r="JJH4" s="61"/>
      <c r="JJI4" s="61"/>
      <c r="JJJ4" s="61"/>
      <c r="JJK4" s="61"/>
      <c r="JJL4" s="61"/>
      <c r="JJM4" s="61"/>
      <c r="JJN4" s="61"/>
      <c r="JJO4" s="61"/>
      <c r="JJP4" s="61"/>
      <c r="JJQ4" s="61"/>
      <c r="JJR4" s="61"/>
      <c r="JJS4" s="61"/>
      <c r="JJT4" s="61"/>
      <c r="JJU4" s="61"/>
      <c r="JJV4" s="61"/>
      <c r="JJW4" s="61"/>
      <c r="JJX4" s="61"/>
      <c r="JJY4" s="61"/>
      <c r="JJZ4" s="61"/>
      <c r="JKA4" s="61"/>
      <c r="JKB4" s="61"/>
      <c r="JKC4" s="61"/>
      <c r="JKD4" s="61"/>
      <c r="JKE4" s="61"/>
      <c r="JKF4" s="61"/>
      <c r="JKG4" s="61"/>
      <c r="JKH4" s="61"/>
      <c r="JKI4" s="61"/>
      <c r="JKJ4" s="61"/>
      <c r="JKK4" s="61"/>
      <c r="JKL4" s="61"/>
      <c r="JKM4" s="61"/>
      <c r="JKN4" s="61"/>
      <c r="JKO4" s="61"/>
      <c r="JKP4" s="61"/>
      <c r="JKQ4" s="61"/>
      <c r="JKR4" s="61"/>
      <c r="JKS4" s="61"/>
      <c r="JKT4" s="61"/>
      <c r="JKU4" s="61"/>
      <c r="JKV4" s="61"/>
      <c r="JKW4" s="61"/>
      <c r="JKX4" s="61"/>
      <c r="JKY4" s="61"/>
      <c r="JKZ4" s="61"/>
      <c r="JLA4" s="61"/>
      <c r="JLB4" s="61"/>
      <c r="JLC4" s="61"/>
      <c r="JLD4" s="61"/>
      <c r="JLE4" s="61"/>
      <c r="JLF4" s="61"/>
      <c r="JLG4" s="61"/>
      <c r="JLH4" s="61"/>
      <c r="JLI4" s="61"/>
      <c r="JLJ4" s="61"/>
      <c r="JLK4" s="61"/>
      <c r="JLL4" s="61"/>
      <c r="JLM4" s="61"/>
      <c r="JLN4" s="61"/>
      <c r="JLO4" s="61"/>
      <c r="JLP4" s="61"/>
      <c r="JLQ4" s="61"/>
      <c r="JLR4" s="61"/>
      <c r="JLS4" s="61"/>
      <c r="JLT4" s="61"/>
      <c r="JLU4" s="61"/>
      <c r="JLV4" s="61"/>
      <c r="JLW4" s="61"/>
      <c r="JLX4" s="61"/>
      <c r="JLY4" s="61"/>
      <c r="JLZ4" s="61"/>
      <c r="JMA4" s="61"/>
      <c r="JMB4" s="61"/>
      <c r="JMC4" s="61"/>
      <c r="JMD4" s="61"/>
      <c r="JME4" s="61"/>
      <c r="JMF4" s="61"/>
      <c r="JMG4" s="61"/>
      <c r="JMH4" s="61"/>
      <c r="JMI4" s="61"/>
      <c r="JMJ4" s="61"/>
      <c r="JMK4" s="61"/>
      <c r="JML4" s="61"/>
      <c r="JMM4" s="61"/>
      <c r="JMN4" s="61"/>
      <c r="JMO4" s="61"/>
      <c r="JMP4" s="61"/>
      <c r="JMQ4" s="61"/>
      <c r="JMR4" s="61"/>
      <c r="JMS4" s="61"/>
      <c r="JMT4" s="61"/>
      <c r="JMU4" s="61"/>
      <c r="JMV4" s="61"/>
      <c r="JMW4" s="61"/>
      <c r="JMX4" s="61"/>
      <c r="JMY4" s="61"/>
      <c r="JMZ4" s="61"/>
      <c r="JNA4" s="61"/>
      <c r="JNB4" s="61"/>
      <c r="JNC4" s="61"/>
      <c r="JND4" s="61"/>
      <c r="JNE4" s="61"/>
      <c r="JNF4" s="61"/>
      <c r="JNG4" s="61"/>
      <c r="JNH4" s="61"/>
      <c r="JNI4" s="61"/>
      <c r="JNJ4" s="61"/>
      <c r="JNK4" s="61"/>
      <c r="JNL4" s="61"/>
      <c r="JNM4" s="61"/>
      <c r="JNN4" s="61"/>
      <c r="JNO4" s="61"/>
      <c r="JNP4" s="61"/>
      <c r="JNQ4" s="61"/>
      <c r="JNR4" s="61"/>
      <c r="JNS4" s="61"/>
      <c r="JNT4" s="61"/>
      <c r="JNU4" s="61"/>
      <c r="JNV4" s="61"/>
      <c r="JNW4" s="61"/>
      <c r="JNX4" s="61"/>
      <c r="JNY4" s="61"/>
      <c r="JNZ4" s="61"/>
      <c r="JOA4" s="61"/>
      <c r="JOB4" s="61"/>
      <c r="JOC4" s="61"/>
      <c r="JOD4" s="61"/>
      <c r="JOE4" s="61"/>
      <c r="JOF4" s="61"/>
      <c r="JOG4" s="61"/>
      <c r="JOH4" s="61"/>
      <c r="JOI4" s="61"/>
      <c r="JOJ4" s="61"/>
      <c r="JOK4" s="61"/>
      <c r="JOL4" s="61"/>
      <c r="JOM4" s="61"/>
      <c r="JON4" s="61"/>
      <c r="JOO4" s="61"/>
      <c r="JOP4" s="61"/>
      <c r="JOQ4" s="61"/>
      <c r="JOR4" s="61"/>
      <c r="JOS4" s="61"/>
      <c r="JOT4" s="61"/>
      <c r="JOU4" s="61"/>
      <c r="JOV4" s="61"/>
      <c r="JOW4" s="61"/>
      <c r="JOX4" s="61"/>
      <c r="JOY4" s="61"/>
      <c r="JOZ4" s="61"/>
      <c r="JPA4" s="61"/>
      <c r="JPB4" s="61"/>
      <c r="JPC4" s="61"/>
      <c r="JPD4" s="61"/>
      <c r="JPE4" s="61"/>
      <c r="JPF4" s="61"/>
      <c r="JPG4" s="61"/>
      <c r="JPH4" s="61"/>
      <c r="JPI4" s="61"/>
      <c r="JPJ4" s="61"/>
      <c r="JPK4" s="61"/>
      <c r="JPL4" s="61"/>
      <c r="JPM4" s="61"/>
      <c r="JPN4" s="61"/>
      <c r="JPO4" s="61"/>
      <c r="JPP4" s="61"/>
      <c r="JPQ4" s="61"/>
      <c r="JPR4" s="61"/>
      <c r="JPS4" s="61"/>
      <c r="JPT4" s="61"/>
      <c r="JPU4" s="61"/>
      <c r="JPV4" s="61"/>
      <c r="JPW4" s="61"/>
      <c r="JPX4" s="61"/>
      <c r="JPY4" s="61"/>
      <c r="JPZ4" s="61"/>
      <c r="JQA4" s="61"/>
      <c r="JQB4" s="61"/>
      <c r="JQC4" s="61"/>
      <c r="JQD4" s="61"/>
      <c r="JQE4" s="61"/>
      <c r="JQF4" s="61"/>
      <c r="JQG4" s="61"/>
      <c r="JQH4" s="61"/>
      <c r="JQI4" s="61"/>
      <c r="JQJ4" s="61"/>
      <c r="JQK4" s="61"/>
      <c r="JQL4" s="61"/>
      <c r="JQM4" s="61"/>
      <c r="JQN4" s="61"/>
      <c r="JQO4" s="61"/>
      <c r="JQP4" s="61"/>
      <c r="JQQ4" s="61"/>
      <c r="JQR4" s="61"/>
      <c r="JQS4" s="61"/>
      <c r="JQT4" s="61"/>
      <c r="JQU4" s="61"/>
      <c r="JQV4" s="61"/>
      <c r="JQW4" s="61"/>
      <c r="JQX4" s="61"/>
      <c r="JQY4" s="61"/>
      <c r="JQZ4" s="61"/>
      <c r="JRA4" s="61"/>
      <c r="JRB4" s="61"/>
      <c r="JRC4" s="61"/>
      <c r="JRD4" s="61"/>
      <c r="JRE4" s="61"/>
      <c r="JRF4" s="61"/>
      <c r="JRG4" s="61"/>
      <c r="JRH4" s="61"/>
      <c r="JRI4" s="61"/>
      <c r="JRJ4" s="61"/>
      <c r="JRK4" s="61"/>
      <c r="JRL4" s="61"/>
      <c r="JRM4" s="61"/>
      <c r="JRN4" s="61"/>
      <c r="JRO4" s="61"/>
      <c r="JRP4" s="61"/>
      <c r="JRQ4" s="61"/>
      <c r="JRR4" s="61"/>
      <c r="JRS4" s="61"/>
      <c r="JRT4" s="61"/>
      <c r="JRU4" s="61"/>
      <c r="JRV4" s="61"/>
      <c r="JRW4" s="61"/>
      <c r="JRX4" s="61"/>
      <c r="JRY4" s="61"/>
      <c r="JRZ4" s="61"/>
      <c r="JSA4" s="61"/>
      <c r="JSB4" s="61"/>
      <c r="JSC4" s="61"/>
      <c r="JSD4" s="61"/>
      <c r="JSE4" s="61"/>
      <c r="JSF4" s="61"/>
      <c r="JSG4" s="61"/>
      <c r="JSH4" s="61"/>
      <c r="JSI4" s="61"/>
      <c r="JSJ4" s="61"/>
      <c r="JSK4" s="61"/>
      <c r="JSL4" s="61"/>
      <c r="JSM4" s="61"/>
      <c r="JSN4" s="61"/>
      <c r="JSO4" s="61"/>
      <c r="JSP4" s="61"/>
      <c r="JSQ4" s="61"/>
      <c r="JSR4" s="61"/>
      <c r="JSS4" s="61"/>
      <c r="JST4" s="61"/>
      <c r="JSU4" s="61"/>
      <c r="JSV4" s="61"/>
      <c r="JSW4" s="61"/>
      <c r="JSX4" s="61"/>
      <c r="JSY4" s="61"/>
      <c r="JSZ4" s="61"/>
      <c r="JTA4" s="61"/>
      <c r="JTB4" s="61"/>
      <c r="JTC4" s="61"/>
      <c r="JTD4" s="61"/>
      <c r="JTE4" s="61"/>
      <c r="JTF4" s="61"/>
      <c r="JTG4" s="61"/>
      <c r="JTH4" s="61"/>
      <c r="JTI4" s="61"/>
      <c r="JTJ4" s="61"/>
      <c r="JTK4" s="61"/>
      <c r="JTL4" s="61"/>
      <c r="JTM4" s="61"/>
      <c r="JTN4" s="61"/>
      <c r="JTO4" s="61"/>
      <c r="JTP4" s="61"/>
      <c r="JTQ4" s="61"/>
      <c r="JTR4" s="61"/>
      <c r="JTS4" s="61"/>
      <c r="JTT4" s="61"/>
      <c r="JTU4" s="61"/>
      <c r="JTV4" s="61"/>
      <c r="JTW4" s="61"/>
      <c r="JTX4" s="61"/>
      <c r="JTY4" s="61"/>
      <c r="JTZ4" s="61"/>
      <c r="JUA4" s="61"/>
      <c r="JUB4" s="61"/>
      <c r="JUC4" s="61"/>
      <c r="JUD4" s="61"/>
      <c r="JUE4" s="61"/>
      <c r="JUF4" s="61"/>
      <c r="JUG4" s="61"/>
      <c r="JUH4" s="61"/>
      <c r="JUI4" s="61"/>
      <c r="JUJ4" s="61"/>
      <c r="JUK4" s="61"/>
      <c r="JUL4" s="61"/>
      <c r="JUM4" s="61"/>
      <c r="JUN4" s="61"/>
      <c r="JUO4" s="61"/>
      <c r="JUP4" s="61"/>
      <c r="JUQ4" s="61"/>
      <c r="JUR4" s="61"/>
      <c r="JUS4" s="61"/>
      <c r="JUT4" s="61"/>
      <c r="JUU4" s="61"/>
      <c r="JUV4" s="61"/>
      <c r="JUW4" s="61"/>
      <c r="JUX4" s="61"/>
      <c r="JUY4" s="61"/>
      <c r="JUZ4" s="61"/>
      <c r="JVA4" s="61"/>
      <c r="JVB4" s="61"/>
      <c r="JVC4" s="61"/>
      <c r="JVD4" s="61"/>
      <c r="JVE4" s="61"/>
      <c r="JVF4" s="61"/>
      <c r="JVG4" s="61"/>
      <c r="JVH4" s="61"/>
      <c r="JVI4" s="61"/>
      <c r="JVJ4" s="61"/>
      <c r="JVK4" s="61"/>
      <c r="JVL4" s="61"/>
      <c r="JVM4" s="61"/>
      <c r="JVN4" s="61"/>
      <c r="JVO4" s="61"/>
      <c r="JVP4" s="61"/>
      <c r="JVQ4" s="61"/>
      <c r="JVR4" s="61"/>
      <c r="JVS4" s="61"/>
      <c r="JVT4" s="61"/>
      <c r="JVU4" s="61"/>
      <c r="JVV4" s="61"/>
      <c r="JVW4" s="61"/>
      <c r="JVX4" s="61"/>
      <c r="JVY4" s="61"/>
      <c r="JVZ4" s="61"/>
      <c r="JWA4" s="61"/>
      <c r="JWB4" s="61"/>
      <c r="JWC4" s="61"/>
      <c r="JWD4" s="61"/>
      <c r="JWE4" s="61"/>
      <c r="JWF4" s="61"/>
      <c r="JWG4" s="61"/>
      <c r="JWH4" s="61"/>
      <c r="JWI4" s="61"/>
      <c r="JWJ4" s="61"/>
      <c r="JWK4" s="61"/>
      <c r="JWL4" s="61"/>
      <c r="JWM4" s="61"/>
      <c r="JWN4" s="61"/>
      <c r="JWO4" s="61"/>
      <c r="JWP4" s="61"/>
      <c r="JWQ4" s="61"/>
      <c r="JWR4" s="61"/>
      <c r="JWS4" s="61"/>
      <c r="JWT4" s="61"/>
      <c r="JWU4" s="61"/>
      <c r="JWV4" s="61"/>
      <c r="JWW4" s="61"/>
      <c r="JWX4" s="61"/>
      <c r="JWY4" s="61"/>
      <c r="JWZ4" s="61"/>
      <c r="JXA4" s="61"/>
      <c r="JXB4" s="61"/>
      <c r="JXC4" s="61"/>
      <c r="JXD4" s="61"/>
      <c r="JXE4" s="61"/>
      <c r="JXF4" s="61"/>
      <c r="JXG4" s="61"/>
      <c r="JXH4" s="61"/>
      <c r="JXI4" s="61"/>
      <c r="JXJ4" s="61"/>
      <c r="JXK4" s="61"/>
      <c r="JXL4" s="61"/>
      <c r="JXM4" s="61"/>
      <c r="JXN4" s="61"/>
      <c r="JXO4" s="61"/>
      <c r="JXP4" s="61"/>
      <c r="JXQ4" s="61"/>
      <c r="JXR4" s="61"/>
      <c r="JXS4" s="61"/>
      <c r="JXT4" s="61"/>
      <c r="JXU4" s="61"/>
      <c r="JXV4" s="61"/>
      <c r="JXW4" s="61"/>
      <c r="JXX4" s="61"/>
      <c r="JXY4" s="61"/>
      <c r="JXZ4" s="61"/>
      <c r="JYA4" s="61"/>
      <c r="JYB4" s="61"/>
      <c r="JYC4" s="61"/>
      <c r="JYD4" s="61"/>
      <c r="JYE4" s="61"/>
      <c r="JYF4" s="61"/>
      <c r="JYG4" s="61"/>
      <c r="JYH4" s="61"/>
      <c r="JYI4" s="61"/>
      <c r="JYJ4" s="61"/>
      <c r="JYK4" s="61"/>
      <c r="JYL4" s="61"/>
      <c r="JYM4" s="61"/>
      <c r="JYN4" s="61"/>
      <c r="JYO4" s="61"/>
      <c r="JYP4" s="61"/>
      <c r="JYQ4" s="61"/>
      <c r="JYR4" s="61"/>
      <c r="JYS4" s="61"/>
      <c r="JYT4" s="61"/>
      <c r="JYU4" s="61"/>
      <c r="JYV4" s="61"/>
      <c r="JYW4" s="61"/>
      <c r="JYX4" s="61"/>
      <c r="JYY4" s="61"/>
      <c r="JYZ4" s="61"/>
      <c r="JZA4" s="61"/>
      <c r="JZB4" s="61"/>
      <c r="JZC4" s="61"/>
      <c r="JZD4" s="61"/>
      <c r="JZE4" s="61"/>
      <c r="JZF4" s="61"/>
      <c r="JZG4" s="61"/>
      <c r="JZH4" s="61"/>
      <c r="JZI4" s="61"/>
      <c r="JZJ4" s="61"/>
      <c r="JZK4" s="61"/>
      <c r="JZL4" s="61"/>
      <c r="JZM4" s="61"/>
      <c r="JZN4" s="61"/>
      <c r="JZO4" s="61"/>
      <c r="JZP4" s="61"/>
      <c r="JZQ4" s="61"/>
      <c r="JZR4" s="61"/>
      <c r="JZS4" s="61"/>
      <c r="JZT4" s="61"/>
      <c r="JZU4" s="61"/>
      <c r="JZV4" s="61"/>
      <c r="JZW4" s="61"/>
      <c r="JZX4" s="61"/>
      <c r="JZY4" s="61"/>
      <c r="JZZ4" s="61"/>
      <c r="KAA4" s="61"/>
      <c r="KAB4" s="61"/>
      <c r="KAC4" s="61"/>
      <c r="KAD4" s="61"/>
      <c r="KAE4" s="61"/>
      <c r="KAF4" s="61"/>
      <c r="KAG4" s="61"/>
      <c r="KAH4" s="61"/>
      <c r="KAI4" s="61"/>
      <c r="KAJ4" s="61"/>
      <c r="KAK4" s="61"/>
      <c r="KAL4" s="61"/>
      <c r="KAM4" s="61"/>
      <c r="KAN4" s="61"/>
      <c r="KAO4" s="61"/>
      <c r="KAP4" s="61"/>
      <c r="KAQ4" s="61"/>
      <c r="KAR4" s="61"/>
      <c r="KAS4" s="61"/>
      <c r="KAT4" s="61"/>
      <c r="KAU4" s="61"/>
      <c r="KAV4" s="61"/>
      <c r="KAW4" s="61"/>
      <c r="KAX4" s="61"/>
      <c r="KAY4" s="61"/>
      <c r="KAZ4" s="61"/>
      <c r="KBA4" s="61"/>
      <c r="KBB4" s="61"/>
      <c r="KBC4" s="61"/>
      <c r="KBD4" s="61"/>
      <c r="KBE4" s="61"/>
      <c r="KBF4" s="61"/>
      <c r="KBG4" s="61"/>
      <c r="KBH4" s="61"/>
      <c r="KBI4" s="61"/>
      <c r="KBJ4" s="61"/>
      <c r="KBK4" s="61"/>
      <c r="KBL4" s="61"/>
      <c r="KBM4" s="61"/>
      <c r="KBN4" s="61"/>
      <c r="KBO4" s="61"/>
      <c r="KBP4" s="61"/>
      <c r="KBQ4" s="61"/>
      <c r="KBR4" s="61"/>
      <c r="KBS4" s="61"/>
      <c r="KBT4" s="61"/>
      <c r="KBU4" s="61"/>
      <c r="KBV4" s="61"/>
      <c r="KBW4" s="61"/>
      <c r="KBX4" s="61"/>
      <c r="KBY4" s="61"/>
      <c r="KBZ4" s="61"/>
      <c r="KCA4" s="61"/>
      <c r="KCB4" s="61"/>
      <c r="KCC4" s="61"/>
      <c r="KCD4" s="61"/>
      <c r="KCE4" s="61"/>
      <c r="KCF4" s="61"/>
      <c r="KCG4" s="61"/>
      <c r="KCH4" s="61"/>
      <c r="KCI4" s="61"/>
      <c r="KCJ4" s="61"/>
      <c r="KCK4" s="61"/>
      <c r="KCL4" s="61"/>
      <c r="KCM4" s="61"/>
      <c r="KCN4" s="61"/>
      <c r="KCO4" s="61"/>
      <c r="KCP4" s="61"/>
      <c r="KCQ4" s="61"/>
      <c r="KCR4" s="61"/>
      <c r="KCS4" s="61"/>
      <c r="KCT4" s="61"/>
      <c r="KCU4" s="61"/>
      <c r="KCV4" s="61"/>
      <c r="KCW4" s="61"/>
      <c r="KCX4" s="61"/>
      <c r="KCY4" s="61"/>
      <c r="KCZ4" s="61"/>
      <c r="KDA4" s="61"/>
      <c r="KDB4" s="61"/>
      <c r="KDC4" s="61"/>
      <c r="KDD4" s="61"/>
      <c r="KDE4" s="61"/>
      <c r="KDF4" s="61"/>
      <c r="KDG4" s="61"/>
      <c r="KDH4" s="61"/>
      <c r="KDI4" s="61"/>
      <c r="KDJ4" s="61"/>
      <c r="KDK4" s="61"/>
      <c r="KDL4" s="61"/>
      <c r="KDM4" s="61"/>
      <c r="KDN4" s="61"/>
      <c r="KDO4" s="61"/>
      <c r="KDP4" s="61"/>
      <c r="KDQ4" s="61"/>
      <c r="KDR4" s="61"/>
      <c r="KDS4" s="61"/>
      <c r="KDT4" s="61"/>
      <c r="KDU4" s="61"/>
      <c r="KDV4" s="61"/>
      <c r="KDW4" s="61"/>
      <c r="KDX4" s="61"/>
      <c r="KDY4" s="61"/>
      <c r="KDZ4" s="61"/>
      <c r="KEA4" s="61"/>
      <c r="KEB4" s="61"/>
      <c r="KEC4" s="61"/>
      <c r="KED4" s="61"/>
      <c r="KEE4" s="61"/>
      <c r="KEF4" s="61"/>
      <c r="KEG4" s="61"/>
      <c r="KEH4" s="61"/>
      <c r="KEI4" s="61"/>
      <c r="KEJ4" s="61"/>
      <c r="KEK4" s="61"/>
      <c r="KEL4" s="61"/>
      <c r="KEM4" s="61"/>
      <c r="KEN4" s="61"/>
      <c r="KEO4" s="61"/>
      <c r="KEP4" s="61"/>
      <c r="KEQ4" s="61"/>
      <c r="KER4" s="61"/>
      <c r="KES4" s="61"/>
      <c r="KET4" s="61"/>
      <c r="KEU4" s="61"/>
      <c r="KEV4" s="61"/>
      <c r="KEW4" s="61"/>
      <c r="KEX4" s="61"/>
      <c r="KEY4" s="61"/>
      <c r="KEZ4" s="61"/>
      <c r="KFA4" s="61"/>
      <c r="KFB4" s="61"/>
      <c r="KFC4" s="61"/>
      <c r="KFD4" s="61"/>
      <c r="KFE4" s="61"/>
      <c r="KFF4" s="61"/>
      <c r="KFG4" s="61"/>
      <c r="KFH4" s="61"/>
      <c r="KFI4" s="61"/>
      <c r="KFJ4" s="61"/>
      <c r="KFK4" s="61"/>
      <c r="KFL4" s="61"/>
      <c r="KFM4" s="61"/>
      <c r="KFN4" s="61"/>
      <c r="KFO4" s="61"/>
      <c r="KFP4" s="61"/>
      <c r="KFQ4" s="61"/>
      <c r="KFR4" s="61"/>
      <c r="KFS4" s="61"/>
      <c r="KFT4" s="61"/>
      <c r="KFU4" s="61"/>
      <c r="KFV4" s="61"/>
      <c r="KFW4" s="61"/>
      <c r="KFX4" s="61"/>
      <c r="KFY4" s="61"/>
      <c r="KFZ4" s="61"/>
      <c r="KGA4" s="61"/>
      <c r="KGB4" s="61"/>
      <c r="KGC4" s="61"/>
      <c r="KGD4" s="61"/>
      <c r="KGE4" s="61"/>
      <c r="KGF4" s="61"/>
      <c r="KGG4" s="61"/>
      <c r="KGH4" s="61"/>
      <c r="KGI4" s="61"/>
      <c r="KGJ4" s="61"/>
      <c r="KGK4" s="61"/>
      <c r="KGL4" s="61"/>
      <c r="KGM4" s="61"/>
      <c r="KGN4" s="61"/>
      <c r="KGO4" s="61"/>
      <c r="KGP4" s="61"/>
      <c r="KGQ4" s="61"/>
      <c r="KGR4" s="61"/>
      <c r="KGS4" s="61"/>
      <c r="KGT4" s="61"/>
      <c r="KGU4" s="61"/>
      <c r="KGV4" s="61"/>
      <c r="KGW4" s="61"/>
      <c r="KGX4" s="61"/>
      <c r="KGY4" s="61"/>
      <c r="KGZ4" s="61"/>
      <c r="KHA4" s="61"/>
      <c r="KHB4" s="61"/>
      <c r="KHC4" s="61"/>
      <c r="KHD4" s="61"/>
      <c r="KHE4" s="61"/>
      <c r="KHF4" s="61"/>
      <c r="KHG4" s="61"/>
      <c r="KHH4" s="61"/>
      <c r="KHI4" s="61"/>
      <c r="KHJ4" s="61"/>
      <c r="KHK4" s="61"/>
      <c r="KHL4" s="61"/>
      <c r="KHM4" s="61"/>
      <c r="KHN4" s="61"/>
      <c r="KHO4" s="61"/>
      <c r="KHP4" s="61"/>
      <c r="KHQ4" s="61"/>
      <c r="KHR4" s="61"/>
      <c r="KHS4" s="61"/>
      <c r="KHT4" s="61"/>
      <c r="KHU4" s="61"/>
      <c r="KHV4" s="61"/>
      <c r="KHW4" s="61"/>
      <c r="KHX4" s="61"/>
      <c r="KHY4" s="61"/>
      <c r="KHZ4" s="61"/>
      <c r="KIA4" s="61"/>
      <c r="KIB4" s="61"/>
      <c r="KIC4" s="61"/>
      <c r="KID4" s="61"/>
      <c r="KIE4" s="61"/>
      <c r="KIF4" s="61"/>
      <c r="KIG4" s="61"/>
      <c r="KIH4" s="61"/>
      <c r="KII4" s="61"/>
      <c r="KIJ4" s="61"/>
      <c r="KIK4" s="61"/>
      <c r="KIL4" s="61"/>
      <c r="KIM4" s="61"/>
      <c r="KIN4" s="61"/>
      <c r="KIO4" s="61"/>
      <c r="KIP4" s="61"/>
      <c r="KIQ4" s="61"/>
      <c r="KIR4" s="61"/>
      <c r="KIS4" s="61"/>
      <c r="KIT4" s="61"/>
      <c r="KIU4" s="61"/>
      <c r="KIV4" s="61"/>
      <c r="KIW4" s="61"/>
      <c r="KIX4" s="61"/>
      <c r="KIY4" s="61"/>
      <c r="KIZ4" s="61"/>
      <c r="KJA4" s="61"/>
      <c r="KJB4" s="61"/>
      <c r="KJC4" s="61"/>
      <c r="KJD4" s="61"/>
      <c r="KJE4" s="61"/>
      <c r="KJF4" s="61"/>
      <c r="KJG4" s="61"/>
      <c r="KJH4" s="61"/>
      <c r="KJI4" s="61"/>
      <c r="KJJ4" s="61"/>
      <c r="KJK4" s="61"/>
      <c r="KJL4" s="61"/>
      <c r="KJM4" s="61"/>
      <c r="KJN4" s="61"/>
      <c r="KJO4" s="61"/>
      <c r="KJP4" s="61"/>
      <c r="KJQ4" s="61"/>
      <c r="KJR4" s="61"/>
      <c r="KJS4" s="61"/>
      <c r="KJT4" s="61"/>
      <c r="KJU4" s="61"/>
      <c r="KJV4" s="61"/>
      <c r="KJW4" s="61"/>
      <c r="KJX4" s="61"/>
      <c r="KJY4" s="61"/>
      <c r="KJZ4" s="61"/>
      <c r="KKA4" s="61"/>
      <c r="KKB4" s="61"/>
      <c r="KKC4" s="61"/>
      <c r="KKD4" s="61"/>
      <c r="KKE4" s="61"/>
      <c r="KKF4" s="61"/>
      <c r="KKG4" s="61"/>
      <c r="KKH4" s="61"/>
      <c r="KKI4" s="61"/>
      <c r="KKJ4" s="61"/>
      <c r="KKK4" s="61"/>
      <c r="KKL4" s="61"/>
      <c r="KKM4" s="61"/>
      <c r="KKN4" s="61"/>
      <c r="KKO4" s="61"/>
      <c r="KKP4" s="61"/>
      <c r="KKQ4" s="61"/>
      <c r="KKR4" s="61"/>
      <c r="KKS4" s="61"/>
      <c r="KKT4" s="61"/>
      <c r="KKU4" s="61"/>
      <c r="KKV4" s="61"/>
      <c r="KKW4" s="61"/>
      <c r="KKX4" s="61"/>
      <c r="KKY4" s="61"/>
      <c r="KKZ4" s="61"/>
      <c r="KLA4" s="61"/>
      <c r="KLB4" s="61"/>
      <c r="KLC4" s="61"/>
      <c r="KLD4" s="61"/>
      <c r="KLE4" s="61"/>
      <c r="KLF4" s="61"/>
      <c r="KLG4" s="61"/>
      <c r="KLH4" s="61"/>
      <c r="KLI4" s="61"/>
      <c r="KLJ4" s="61"/>
      <c r="KLK4" s="61"/>
      <c r="KLL4" s="61"/>
      <c r="KLM4" s="61"/>
      <c r="KLN4" s="61"/>
      <c r="KLO4" s="61"/>
      <c r="KLP4" s="61"/>
      <c r="KLQ4" s="61"/>
      <c r="KLR4" s="61"/>
      <c r="KLS4" s="61"/>
      <c r="KLT4" s="61"/>
      <c r="KLU4" s="61"/>
      <c r="KLV4" s="61"/>
      <c r="KLW4" s="61"/>
      <c r="KLX4" s="61"/>
      <c r="KLY4" s="61"/>
      <c r="KLZ4" s="61"/>
      <c r="KMA4" s="61"/>
      <c r="KMB4" s="61"/>
      <c r="KMC4" s="61"/>
      <c r="KMD4" s="61"/>
      <c r="KME4" s="61"/>
      <c r="KMF4" s="61"/>
      <c r="KMG4" s="61"/>
      <c r="KMH4" s="61"/>
      <c r="KMI4" s="61"/>
      <c r="KMJ4" s="61"/>
      <c r="KMK4" s="61"/>
      <c r="KML4" s="61"/>
      <c r="KMM4" s="61"/>
      <c r="KMN4" s="61"/>
      <c r="KMO4" s="61"/>
      <c r="KMP4" s="61"/>
      <c r="KMQ4" s="61"/>
      <c r="KMR4" s="61"/>
      <c r="KMS4" s="61"/>
      <c r="KMT4" s="61"/>
      <c r="KMU4" s="61"/>
      <c r="KMV4" s="61"/>
      <c r="KMW4" s="61"/>
      <c r="KMX4" s="61"/>
      <c r="KMY4" s="61"/>
      <c r="KMZ4" s="61"/>
      <c r="KNA4" s="61"/>
      <c r="KNB4" s="61"/>
      <c r="KNC4" s="61"/>
      <c r="KND4" s="61"/>
      <c r="KNE4" s="61"/>
      <c r="KNF4" s="61"/>
      <c r="KNG4" s="61"/>
      <c r="KNH4" s="61"/>
      <c r="KNI4" s="61"/>
      <c r="KNJ4" s="61"/>
      <c r="KNK4" s="61"/>
      <c r="KNL4" s="61"/>
      <c r="KNM4" s="61"/>
      <c r="KNN4" s="61"/>
      <c r="KNO4" s="61"/>
      <c r="KNP4" s="61"/>
      <c r="KNQ4" s="61"/>
      <c r="KNR4" s="61"/>
      <c r="KNS4" s="61"/>
      <c r="KNT4" s="61"/>
      <c r="KNU4" s="61"/>
      <c r="KNV4" s="61"/>
      <c r="KNW4" s="61"/>
      <c r="KNX4" s="61"/>
      <c r="KNY4" s="61"/>
      <c r="KNZ4" s="61"/>
      <c r="KOA4" s="61"/>
      <c r="KOB4" s="61"/>
      <c r="KOC4" s="61"/>
      <c r="KOD4" s="61"/>
      <c r="KOE4" s="61"/>
      <c r="KOF4" s="61"/>
      <c r="KOG4" s="61"/>
      <c r="KOH4" s="61"/>
      <c r="KOI4" s="61"/>
      <c r="KOJ4" s="61"/>
      <c r="KOK4" s="61"/>
      <c r="KOL4" s="61"/>
      <c r="KOM4" s="61"/>
      <c r="KON4" s="61"/>
      <c r="KOO4" s="61"/>
      <c r="KOP4" s="61"/>
      <c r="KOQ4" s="61"/>
      <c r="KOR4" s="61"/>
      <c r="KOS4" s="61"/>
      <c r="KOT4" s="61"/>
      <c r="KOU4" s="61"/>
      <c r="KOV4" s="61"/>
      <c r="KOW4" s="61"/>
      <c r="KOX4" s="61"/>
      <c r="KOY4" s="61"/>
      <c r="KOZ4" s="61"/>
      <c r="KPA4" s="61"/>
      <c r="KPB4" s="61"/>
      <c r="KPC4" s="61"/>
      <c r="KPD4" s="61"/>
      <c r="KPE4" s="61"/>
      <c r="KPF4" s="61"/>
      <c r="KPG4" s="61"/>
      <c r="KPH4" s="61"/>
      <c r="KPI4" s="61"/>
      <c r="KPJ4" s="61"/>
      <c r="KPK4" s="61"/>
      <c r="KPL4" s="61"/>
      <c r="KPM4" s="61"/>
      <c r="KPN4" s="61"/>
      <c r="KPO4" s="61"/>
      <c r="KPP4" s="61"/>
      <c r="KPQ4" s="61"/>
      <c r="KPR4" s="61"/>
      <c r="KPS4" s="61"/>
      <c r="KPT4" s="61"/>
      <c r="KPU4" s="61"/>
      <c r="KPV4" s="61"/>
      <c r="KPW4" s="61"/>
      <c r="KPX4" s="61"/>
      <c r="KPY4" s="61"/>
      <c r="KPZ4" s="61"/>
      <c r="KQA4" s="61"/>
      <c r="KQB4" s="61"/>
      <c r="KQC4" s="61"/>
      <c r="KQD4" s="61"/>
      <c r="KQE4" s="61"/>
      <c r="KQF4" s="61"/>
      <c r="KQG4" s="61"/>
      <c r="KQH4" s="61"/>
      <c r="KQI4" s="61"/>
      <c r="KQJ4" s="61"/>
      <c r="KQK4" s="61"/>
      <c r="KQL4" s="61"/>
      <c r="KQM4" s="61"/>
      <c r="KQN4" s="61"/>
      <c r="KQO4" s="61"/>
      <c r="KQP4" s="61"/>
      <c r="KQQ4" s="61"/>
      <c r="KQR4" s="61"/>
      <c r="KQS4" s="61"/>
      <c r="KQT4" s="61"/>
      <c r="KQU4" s="61"/>
      <c r="KQV4" s="61"/>
      <c r="KQW4" s="61"/>
      <c r="KQX4" s="61"/>
      <c r="KQY4" s="61"/>
      <c r="KQZ4" s="61"/>
      <c r="KRA4" s="61"/>
      <c r="KRB4" s="61"/>
      <c r="KRC4" s="61"/>
      <c r="KRD4" s="61"/>
      <c r="KRE4" s="61"/>
      <c r="KRF4" s="61"/>
      <c r="KRG4" s="61"/>
      <c r="KRH4" s="61"/>
      <c r="KRI4" s="61"/>
      <c r="KRJ4" s="61"/>
      <c r="KRK4" s="61"/>
      <c r="KRL4" s="61"/>
      <c r="KRM4" s="61"/>
      <c r="KRN4" s="61"/>
      <c r="KRO4" s="61"/>
      <c r="KRP4" s="61"/>
      <c r="KRQ4" s="61"/>
      <c r="KRR4" s="61"/>
      <c r="KRS4" s="61"/>
      <c r="KRT4" s="61"/>
      <c r="KRU4" s="61"/>
      <c r="KRV4" s="61"/>
      <c r="KRW4" s="61"/>
      <c r="KRX4" s="61"/>
      <c r="KRY4" s="61"/>
      <c r="KRZ4" s="61"/>
      <c r="KSA4" s="61"/>
      <c r="KSB4" s="61"/>
      <c r="KSC4" s="61"/>
      <c r="KSD4" s="61"/>
      <c r="KSE4" s="61"/>
      <c r="KSF4" s="61"/>
      <c r="KSG4" s="61"/>
      <c r="KSH4" s="61"/>
      <c r="KSI4" s="61"/>
      <c r="KSJ4" s="61"/>
      <c r="KSK4" s="61"/>
      <c r="KSL4" s="61"/>
      <c r="KSM4" s="61"/>
      <c r="KSN4" s="61"/>
      <c r="KSO4" s="61"/>
      <c r="KSP4" s="61"/>
      <c r="KSQ4" s="61"/>
      <c r="KSR4" s="61"/>
      <c r="KSS4" s="61"/>
      <c r="KST4" s="61"/>
      <c r="KSU4" s="61"/>
      <c r="KSV4" s="61"/>
      <c r="KSW4" s="61"/>
      <c r="KSX4" s="61"/>
      <c r="KSY4" s="61"/>
      <c r="KSZ4" s="61"/>
      <c r="KTA4" s="61"/>
      <c r="KTB4" s="61"/>
      <c r="KTC4" s="61"/>
      <c r="KTD4" s="61"/>
      <c r="KTE4" s="61"/>
      <c r="KTF4" s="61"/>
      <c r="KTG4" s="61"/>
      <c r="KTH4" s="61"/>
      <c r="KTI4" s="61"/>
      <c r="KTJ4" s="61"/>
      <c r="KTK4" s="61"/>
      <c r="KTL4" s="61"/>
      <c r="KTM4" s="61"/>
      <c r="KTN4" s="61"/>
      <c r="KTO4" s="61"/>
      <c r="KTP4" s="61"/>
      <c r="KTQ4" s="61"/>
      <c r="KTR4" s="61"/>
      <c r="KTS4" s="61"/>
      <c r="KTT4" s="61"/>
      <c r="KTU4" s="61"/>
      <c r="KTV4" s="61"/>
      <c r="KTW4" s="61"/>
      <c r="KTX4" s="61"/>
      <c r="KTY4" s="61"/>
      <c r="KTZ4" s="61"/>
      <c r="KUA4" s="61"/>
      <c r="KUB4" s="61"/>
      <c r="KUC4" s="61"/>
      <c r="KUD4" s="61"/>
      <c r="KUE4" s="61"/>
      <c r="KUF4" s="61"/>
      <c r="KUG4" s="61"/>
      <c r="KUH4" s="61"/>
      <c r="KUI4" s="61"/>
      <c r="KUJ4" s="61"/>
      <c r="KUK4" s="61"/>
      <c r="KUL4" s="61"/>
      <c r="KUM4" s="61"/>
      <c r="KUN4" s="61"/>
      <c r="KUO4" s="61"/>
      <c r="KUP4" s="61"/>
      <c r="KUQ4" s="61"/>
      <c r="KUR4" s="61"/>
      <c r="KUS4" s="61"/>
      <c r="KUT4" s="61"/>
      <c r="KUU4" s="61"/>
      <c r="KUV4" s="61"/>
      <c r="KUW4" s="61"/>
      <c r="KUX4" s="61"/>
      <c r="KUY4" s="61"/>
      <c r="KUZ4" s="61"/>
      <c r="KVA4" s="61"/>
      <c r="KVB4" s="61"/>
      <c r="KVC4" s="61"/>
      <c r="KVD4" s="61"/>
      <c r="KVE4" s="61"/>
      <c r="KVF4" s="61"/>
      <c r="KVG4" s="61"/>
      <c r="KVH4" s="61"/>
      <c r="KVI4" s="61"/>
      <c r="KVJ4" s="61"/>
      <c r="KVK4" s="61"/>
      <c r="KVL4" s="61"/>
      <c r="KVM4" s="61"/>
      <c r="KVN4" s="61"/>
      <c r="KVO4" s="61"/>
      <c r="KVP4" s="61"/>
      <c r="KVQ4" s="61"/>
      <c r="KVR4" s="61"/>
      <c r="KVS4" s="61"/>
      <c r="KVT4" s="61"/>
      <c r="KVU4" s="61"/>
      <c r="KVV4" s="61"/>
      <c r="KVW4" s="61"/>
      <c r="KVX4" s="61"/>
      <c r="KVY4" s="61"/>
      <c r="KVZ4" s="61"/>
      <c r="KWA4" s="61"/>
      <c r="KWB4" s="61"/>
      <c r="KWC4" s="61"/>
      <c r="KWD4" s="61"/>
      <c r="KWE4" s="61"/>
      <c r="KWF4" s="61"/>
      <c r="KWG4" s="61"/>
      <c r="KWH4" s="61"/>
      <c r="KWI4" s="61"/>
      <c r="KWJ4" s="61"/>
      <c r="KWK4" s="61"/>
      <c r="KWL4" s="61"/>
      <c r="KWM4" s="61"/>
      <c r="KWN4" s="61"/>
      <c r="KWO4" s="61"/>
      <c r="KWP4" s="61"/>
      <c r="KWQ4" s="61"/>
      <c r="KWR4" s="61"/>
      <c r="KWS4" s="61"/>
      <c r="KWT4" s="61"/>
      <c r="KWU4" s="61"/>
      <c r="KWV4" s="61"/>
      <c r="KWW4" s="61"/>
      <c r="KWX4" s="61"/>
      <c r="KWY4" s="61"/>
      <c r="KWZ4" s="61"/>
      <c r="KXA4" s="61"/>
      <c r="KXB4" s="61"/>
      <c r="KXC4" s="61"/>
      <c r="KXD4" s="61"/>
      <c r="KXE4" s="61"/>
      <c r="KXF4" s="61"/>
      <c r="KXG4" s="61"/>
      <c r="KXH4" s="61"/>
      <c r="KXI4" s="61"/>
      <c r="KXJ4" s="61"/>
      <c r="KXK4" s="61"/>
      <c r="KXL4" s="61"/>
      <c r="KXM4" s="61"/>
      <c r="KXN4" s="61"/>
      <c r="KXO4" s="61"/>
      <c r="KXP4" s="61"/>
      <c r="KXQ4" s="61"/>
      <c r="KXR4" s="61"/>
      <c r="KXS4" s="61"/>
      <c r="KXT4" s="61"/>
      <c r="KXU4" s="61"/>
      <c r="KXV4" s="61"/>
      <c r="KXW4" s="61"/>
      <c r="KXX4" s="61"/>
      <c r="KXY4" s="61"/>
      <c r="KXZ4" s="61"/>
      <c r="KYA4" s="61"/>
      <c r="KYB4" s="61"/>
      <c r="KYC4" s="61"/>
      <c r="KYD4" s="61"/>
      <c r="KYE4" s="61"/>
      <c r="KYF4" s="61"/>
      <c r="KYG4" s="61"/>
      <c r="KYH4" s="61"/>
      <c r="KYI4" s="61"/>
      <c r="KYJ4" s="61"/>
      <c r="KYK4" s="61"/>
      <c r="KYL4" s="61"/>
      <c r="KYM4" s="61"/>
      <c r="KYN4" s="61"/>
      <c r="KYO4" s="61"/>
      <c r="KYP4" s="61"/>
      <c r="KYQ4" s="61"/>
      <c r="KYR4" s="61"/>
      <c r="KYS4" s="61"/>
      <c r="KYT4" s="61"/>
      <c r="KYU4" s="61"/>
      <c r="KYV4" s="61"/>
      <c r="KYW4" s="61"/>
      <c r="KYX4" s="61"/>
      <c r="KYY4" s="61"/>
      <c r="KYZ4" s="61"/>
      <c r="KZA4" s="61"/>
      <c r="KZB4" s="61"/>
      <c r="KZC4" s="61"/>
      <c r="KZD4" s="61"/>
      <c r="KZE4" s="61"/>
      <c r="KZF4" s="61"/>
      <c r="KZG4" s="61"/>
      <c r="KZH4" s="61"/>
      <c r="KZI4" s="61"/>
      <c r="KZJ4" s="61"/>
      <c r="KZK4" s="61"/>
      <c r="KZL4" s="61"/>
      <c r="KZM4" s="61"/>
      <c r="KZN4" s="61"/>
      <c r="KZO4" s="61"/>
      <c r="KZP4" s="61"/>
      <c r="KZQ4" s="61"/>
      <c r="KZR4" s="61"/>
      <c r="KZS4" s="61"/>
      <c r="KZT4" s="61"/>
      <c r="KZU4" s="61"/>
      <c r="KZV4" s="61"/>
      <c r="KZW4" s="61"/>
      <c r="KZX4" s="61"/>
      <c r="KZY4" s="61"/>
      <c r="KZZ4" s="61"/>
      <c r="LAA4" s="61"/>
      <c r="LAB4" s="61"/>
      <c r="LAC4" s="61"/>
      <c r="LAD4" s="61"/>
      <c r="LAE4" s="61"/>
      <c r="LAF4" s="61"/>
      <c r="LAG4" s="61"/>
      <c r="LAH4" s="61"/>
      <c r="LAI4" s="61"/>
      <c r="LAJ4" s="61"/>
      <c r="LAK4" s="61"/>
      <c r="LAL4" s="61"/>
      <c r="LAM4" s="61"/>
      <c r="LAN4" s="61"/>
      <c r="LAO4" s="61"/>
      <c r="LAP4" s="61"/>
      <c r="LAQ4" s="61"/>
      <c r="LAR4" s="61"/>
      <c r="LAS4" s="61"/>
      <c r="LAT4" s="61"/>
      <c r="LAU4" s="61"/>
      <c r="LAV4" s="61"/>
      <c r="LAW4" s="61"/>
      <c r="LAX4" s="61"/>
      <c r="LAY4" s="61"/>
      <c r="LAZ4" s="61"/>
      <c r="LBA4" s="61"/>
      <c r="LBB4" s="61"/>
      <c r="LBC4" s="61"/>
      <c r="LBD4" s="61"/>
      <c r="LBE4" s="61"/>
      <c r="LBF4" s="61"/>
      <c r="LBG4" s="61"/>
      <c r="LBH4" s="61"/>
      <c r="LBI4" s="61"/>
      <c r="LBJ4" s="61"/>
      <c r="LBK4" s="61"/>
      <c r="LBL4" s="61"/>
      <c r="LBM4" s="61"/>
      <c r="LBN4" s="61"/>
      <c r="LBO4" s="61"/>
      <c r="LBP4" s="61"/>
      <c r="LBQ4" s="61"/>
      <c r="LBR4" s="61"/>
      <c r="LBS4" s="61"/>
      <c r="LBT4" s="61"/>
      <c r="LBU4" s="61"/>
      <c r="LBV4" s="61"/>
      <c r="LBW4" s="61"/>
      <c r="LBX4" s="61"/>
      <c r="LBY4" s="61"/>
      <c r="LBZ4" s="61"/>
      <c r="LCA4" s="61"/>
      <c r="LCB4" s="61"/>
      <c r="LCC4" s="61"/>
      <c r="LCD4" s="61"/>
      <c r="LCE4" s="61"/>
      <c r="LCF4" s="61"/>
      <c r="LCG4" s="61"/>
      <c r="LCH4" s="61"/>
      <c r="LCI4" s="61"/>
      <c r="LCJ4" s="61"/>
      <c r="LCK4" s="61"/>
      <c r="LCL4" s="61"/>
      <c r="LCM4" s="61"/>
      <c r="LCN4" s="61"/>
      <c r="LCO4" s="61"/>
      <c r="LCP4" s="61"/>
      <c r="LCQ4" s="61"/>
      <c r="LCR4" s="61"/>
      <c r="LCS4" s="61"/>
      <c r="LCT4" s="61"/>
      <c r="LCU4" s="61"/>
      <c r="LCV4" s="61"/>
      <c r="LCW4" s="61"/>
      <c r="LCX4" s="61"/>
      <c r="LCY4" s="61"/>
      <c r="LCZ4" s="61"/>
      <c r="LDA4" s="61"/>
      <c r="LDB4" s="61"/>
      <c r="LDC4" s="61"/>
      <c r="LDD4" s="61"/>
      <c r="LDE4" s="61"/>
      <c r="LDF4" s="61"/>
      <c r="LDG4" s="61"/>
      <c r="LDH4" s="61"/>
      <c r="LDI4" s="61"/>
      <c r="LDJ4" s="61"/>
      <c r="LDK4" s="61"/>
      <c r="LDL4" s="61"/>
      <c r="LDM4" s="61"/>
      <c r="LDN4" s="61"/>
      <c r="LDO4" s="61"/>
      <c r="LDP4" s="61"/>
      <c r="LDQ4" s="61"/>
      <c r="LDR4" s="61"/>
      <c r="LDS4" s="61"/>
      <c r="LDT4" s="61"/>
      <c r="LDU4" s="61"/>
      <c r="LDV4" s="61"/>
      <c r="LDW4" s="61"/>
      <c r="LDX4" s="61"/>
      <c r="LDY4" s="61"/>
      <c r="LDZ4" s="61"/>
      <c r="LEA4" s="61"/>
      <c r="LEB4" s="61"/>
      <c r="LEC4" s="61"/>
      <c r="LED4" s="61"/>
      <c r="LEE4" s="61"/>
      <c r="LEF4" s="61"/>
      <c r="LEG4" s="61"/>
      <c r="LEH4" s="61"/>
      <c r="LEI4" s="61"/>
      <c r="LEJ4" s="61"/>
      <c r="LEK4" s="61"/>
      <c r="LEL4" s="61"/>
      <c r="LEM4" s="61"/>
      <c r="LEN4" s="61"/>
      <c r="LEO4" s="61"/>
      <c r="LEP4" s="61"/>
      <c r="LEQ4" s="61"/>
      <c r="LER4" s="61"/>
      <c r="LES4" s="61"/>
      <c r="LET4" s="61"/>
      <c r="LEU4" s="61"/>
      <c r="LEV4" s="61"/>
      <c r="LEW4" s="61"/>
      <c r="LEX4" s="61"/>
      <c r="LEY4" s="61"/>
      <c r="LEZ4" s="61"/>
      <c r="LFA4" s="61"/>
      <c r="LFB4" s="61"/>
      <c r="LFC4" s="61"/>
      <c r="LFD4" s="61"/>
      <c r="LFE4" s="61"/>
      <c r="LFF4" s="61"/>
      <c r="LFG4" s="61"/>
      <c r="LFH4" s="61"/>
      <c r="LFI4" s="61"/>
      <c r="LFJ4" s="61"/>
      <c r="LFK4" s="61"/>
      <c r="LFL4" s="61"/>
      <c r="LFM4" s="61"/>
      <c r="LFN4" s="61"/>
      <c r="LFO4" s="61"/>
      <c r="LFP4" s="61"/>
      <c r="LFQ4" s="61"/>
      <c r="LFR4" s="61"/>
      <c r="LFS4" s="61"/>
      <c r="LFT4" s="61"/>
      <c r="LFU4" s="61"/>
      <c r="LFV4" s="61"/>
      <c r="LFW4" s="61"/>
      <c r="LFX4" s="61"/>
      <c r="LFY4" s="61"/>
      <c r="LFZ4" s="61"/>
      <c r="LGA4" s="61"/>
      <c r="LGB4" s="61"/>
      <c r="LGC4" s="61"/>
      <c r="LGD4" s="61"/>
      <c r="LGE4" s="61"/>
      <c r="LGF4" s="61"/>
      <c r="LGG4" s="61"/>
      <c r="LGH4" s="61"/>
      <c r="LGI4" s="61"/>
      <c r="LGJ4" s="61"/>
      <c r="LGK4" s="61"/>
      <c r="LGL4" s="61"/>
      <c r="LGM4" s="61"/>
      <c r="LGN4" s="61"/>
      <c r="LGO4" s="61"/>
      <c r="LGP4" s="61"/>
      <c r="LGQ4" s="61"/>
      <c r="LGR4" s="61"/>
      <c r="LGS4" s="61"/>
      <c r="LGT4" s="61"/>
      <c r="LGU4" s="61"/>
      <c r="LGV4" s="61"/>
      <c r="LGW4" s="61"/>
      <c r="LGX4" s="61"/>
      <c r="LGY4" s="61"/>
      <c r="LGZ4" s="61"/>
      <c r="LHA4" s="61"/>
      <c r="LHB4" s="61"/>
      <c r="LHC4" s="61"/>
      <c r="LHD4" s="61"/>
      <c r="LHE4" s="61"/>
      <c r="LHF4" s="61"/>
      <c r="LHG4" s="61"/>
      <c r="LHH4" s="61"/>
      <c r="LHI4" s="61"/>
      <c r="LHJ4" s="61"/>
      <c r="LHK4" s="61"/>
      <c r="LHL4" s="61"/>
      <c r="LHM4" s="61"/>
      <c r="LHN4" s="61"/>
      <c r="LHO4" s="61"/>
      <c r="LHP4" s="61"/>
      <c r="LHQ4" s="61"/>
      <c r="LHR4" s="61"/>
      <c r="LHS4" s="61"/>
      <c r="LHT4" s="61"/>
      <c r="LHU4" s="61"/>
      <c r="LHV4" s="61"/>
      <c r="LHW4" s="61"/>
      <c r="LHX4" s="61"/>
      <c r="LHY4" s="61"/>
      <c r="LHZ4" s="61"/>
      <c r="LIA4" s="61"/>
      <c r="LIB4" s="61"/>
      <c r="LIC4" s="61"/>
      <c r="LID4" s="61"/>
      <c r="LIE4" s="61"/>
      <c r="LIF4" s="61"/>
      <c r="LIG4" s="61"/>
      <c r="LIH4" s="61"/>
      <c r="LII4" s="61"/>
      <c r="LIJ4" s="61"/>
      <c r="LIK4" s="61"/>
      <c r="LIL4" s="61"/>
      <c r="LIM4" s="61"/>
      <c r="LIN4" s="61"/>
      <c r="LIO4" s="61"/>
      <c r="LIP4" s="61"/>
      <c r="LIQ4" s="61"/>
      <c r="LIR4" s="61"/>
      <c r="LIS4" s="61"/>
      <c r="LIT4" s="61"/>
      <c r="LIU4" s="61"/>
      <c r="LIV4" s="61"/>
      <c r="LIW4" s="61"/>
      <c r="LIX4" s="61"/>
      <c r="LIY4" s="61"/>
      <c r="LIZ4" s="61"/>
      <c r="LJA4" s="61"/>
      <c r="LJB4" s="61"/>
      <c r="LJC4" s="61"/>
      <c r="LJD4" s="61"/>
      <c r="LJE4" s="61"/>
      <c r="LJF4" s="61"/>
      <c r="LJG4" s="61"/>
      <c r="LJH4" s="61"/>
      <c r="LJI4" s="61"/>
      <c r="LJJ4" s="61"/>
      <c r="LJK4" s="61"/>
      <c r="LJL4" s="61"/>
      <c r="LJM4" s="61"/>
      <c r="LJN4" s="61"/>
      <c r="LJO4" s="61"/>
      <c r="LJP4" s="61"/>
      <c r="LJQ4" s="61"/>
      <c r="LJR4" s="61"/>
      <c r="LJS4" s="61"/>
      <c r="LJT4" s="61"/>
      <c r="LJU4" s="61"/>
      <c r="LJV4" s="61"/>
      <c r="LJW4" s="61"/>
      <c r="LJX4" s="61"/>
      <c r="LJY4" s="61"/>
      <c r="LJZ4" s="61"/>
      <c r="LKA4" s="61"/>
      <c r="LKB4" s="61"/>
      <c r="LKC4" s="61"/>
      <c r="LKD4" s="61"/>
      <c r="LKE4" s="61"/>
      <c r="LKF4" s="61"/>
      <c r="LKG4" s="61"/>
      <c r="LKH4" s="61"/>
      <c r="LKI4" s="61"/>
      <c r="LKJ4" s="61"/>
      <c r="LKK4" s="61"/>
      <c r="LKL4" s="61"/>
      <c r="LKM4" s="61"/>
      <c r="LKN4" s="61"/>
      <c r="LKO4" s="61"/>
      <c r="LKP4" s="61"/>
      <c r="LKQ4" s="61"/>
      <c r="LKR4" s="61"/>
      <c r="LKS4" s="61"/>
      <c r="LKT4" s="61"/>
      <c r="LKU4" s="61"/>
      <c r="LKV4" s="61"/>
      <c r="LKW4" s="61"/>
      <c r="LKX4" s="61"/>
      <c r="LKY4" s="61"/>
      <c r="LKZ4" s="61"/>
      <c r="LLA4" s="61"/>
      <c r="LLB4" s="61"/>
      <c r="LLC4" s="61"/>
      <c r="LLD4" s="61"/>
      <c r="LLE4" s="61"/>
      <c r="LLF4" s="61"/>
      <c r="LLG4" s="61"/>
      <c r="LLH4" s="61"/>
      <c r="LLI4" s="61"/>
      <c r="LLJ4" s="61"/>
      <c r="LLK4" s="61"/>
      <c r="LLL4" s="61"/>
      <c r="LLM4" s="61"/>
      <c r="LLN4" s="61"/>
      <c r="LLO4" s="61"/>
      <c r="LLP4" s="61"/>
      <c r="LLQ4" s="61"/>
      <c r="LLR4" s="61"/>
      <c r="LLS4" s="61"/>
      <c r="LLT4" s="61"/>
      <c r="LLU4" s="61"/>
      <c r="LLV4" s="61"/>
      <c r="LLW4" s="61"/>
      <c r="LLX4" s="61"/>
      <c r="LLY4" s="61"/>
      <c r="LLZ4" s="61"/>
      <c r="LMA4" s="61"/>
      <c r="LMB4" s="61"/>
      <c r="LMC4" s="61"/>
      <c r="LMD4" s="61"/>
      <c r="LME4" s="61"/>
      <c r="LMF4" s="61"/>
      <c r="LMG4" s="61"/>
      <c r="LMH4" s="61"/>
      <c r="LMI4" s="61"/>
      <c r="LMJ4" s="61"/>
      <c r="LMK4" s="61"/>
      <c r="LML4" s="61"/>
      <c r="LMM4" s="61"/>
      <c r="LMN4" s="61"/>
      <c r="LMO4" s="61"/>
      <c r="LMP4" s="61"/>
      <c r="LMQ4" s="61"/>
      <c r="LMR4" s="61"/>
      <c r="LMS4" s="61"/>
      <c r="LMT4" s="61"/>
      <c r="LMU4" s="61"/>
      <c r="LMV4" s="61"/>
      <c r="LMW4" s="61"/>
      <c r="LMX4" s="61"/>
      <c r="LMY4" s="61"/>
      <c r="LMZ4" s="61"/>
      <c r="LNA4" s="61"/>
      <c r="LNB4" s="61"/>
      <c r="LNC4" s="61"/>
      <c r="LND4" s="61"/>
      <c r="LNE4" s="61"/>
      <c r="LNF4" s="61"/>
      <c r="LNG4" s="61"/>
      <c r="LNH4" s="61"/>
      <c r="LNI4" s="61"/>
      <c r="LNJ4" s="61"/>
      <c r="LNK4" s="61"/>
      <c r="LNL4" s="61"/>
      <c r="LNM4" s="61"/>
      <c r="LNN4" s="61"/>
      <c r="LNO4" s="61"/>
      <c r="LNP4" s="61"/>
      <c r="LNQ4" s="61"/>
      <c r="LNR4" s="61"/>
      <c r="LNS4" s="61"/>
      <c r="LNT4" s="61"/>
      <c r="LNU4" s="61"/>
      <c r="LNV4" s="61"/>
      <c r="LNW4" s="61"/>
      <c r="LNX4" s="61"/>
      <c r="LNY4" s="61"/>
      <c r="LNZ4" s="61"/>
      <c r="LOA4" s="61"/>
      <c r="LOB4" s="61"/>
      <c r="LOC4" s="61"/>
      <c r="LOD4" s="61"/>
      <c r="LOE4" s="61"/>
      <c r="LOF4" s="61"/>
      <c r="LOG4" s="61"/>
      <c r="LOH4" s="61"/>
      <c r="LOI4" s="61"/>
      <c r="LOJ4" s="61"/>
      <c r="LOK4" s="61"/>
      <c r="LOL4" s="61"/>
      <c r="LOM4" s="61"/>
      <c r="LON4" s="61"/>
      <c r="LOO4" s="61"/>
      <c r="LOP4" s="61"/>
      <c r="LOQ4" s="61"/>
      <c r="LOR4" s="61"/>
      <c r="LOS4" s="61"/>
      <c r="LOT4" s="61"/>
      <c r="LOU4" s="61"/>
      <c r="LOV4" s="61"/>
      <c r="LOW4" s="61"/>
      <c r="LOX4" s="61"/>
      <c r="LOY4" s="61"/>
      <c r="LOZ4" s="61"/>
      <c r="LPA4" s="61"/>
      <c r="LPB4" s="61"/>
      <c r="LPC4" s="61"/>
      <c r="LPD4" s="61"/>
      <c r="LPE4" s="61"/>
      <c r="LPF4" s="61"/>
      <c r="LPG4" s="61"/>
      <c r="LPH4" s="61"/>
      <c r="LPI4" s="61"/>
      <c r="LPJ4" s="61"/>
      <c r="LPK4" s="61"/>
      <c r="LPL4" s="61"/>
      <c r="LPM4" s="61"/>
      <c r="LPN4" s="61"/>
      <c r="LPO4" s="61"/>
      <c r="LPP4" s="61"/>
      <c r="LPQ4" s="61"/>
      <c r="LPR4" s="61"/>
      <c r="LPS4" s="61"/>
      <c r="LPT4" s="61"/>
      <c r="LPU4" s="61"/>
      <c r="LPV4" s="61"/>
      <c r="LPW4" s="61"/>
      <c r="LPX4" s="61"/>
      <c r="LPY4" s="61"/>
      <c r="LPZ4" s="61"/>
      <c r="LQA4" s="61"/>
      <c r="LQB4" s="61"/>
      <c r="LQC4" s="61"/>
      <c r="LQD4" s="61"/>
      <c r="LQE4" s="61"/>
      <c r="LQF4" s="61"/>
      <c r="LQG4" s="61"/>
      <c r="LQH4" s="61"/>
      <c r="LQI4" s="61"/>
      <c r="LQJ4" s="61"/>
      <c r="LQK4" s="61"/>
      <c r="LQL4" s="61"/>
      <c r="LQM4" s="61"/>
      <c r="LQN4" s="61"/>
      <c r="LQO4" s="61"/>
      <c r="LQP4" s="61"/>
      <c r="LQQ4" s="61"/>
      <c r="LQR4" s="61"/>
      <c r="LQS4" s="61"/>
      <c r="LQT4" s="61"/>
      <c r="LQU4" s="61"/>
      <c r="LQV4" s="61"/>
      <c r="LQW4" s="61"/>
      <c r="LQX4" s="61"/>
      <c r="LQY4" s="61"/>
      <c r="LQZ4" s="61"/>
      <c r="LRA4" s="61"/>
      <c r="LRB4" s="61"/>
      <c r="LRC4" s="61"/>
      <c r="LRD4" s="61"/>
      <c r="LRE4" s="61"/>
      <c r="LRF4" s="61"/>
      <c r="LRG4" s="61"/>
      <c r="LRH4" s="61"/>
      <c r="LRI4" s="61"/>
      <c r="LRJ4" s="61"/>
      <c r="LRK4" s="61"/>
      <c r="LRL4" s="61"/>
      <c r="LRM4" s="61"/>
      <c r="LRN4" s="61"/>
      <c r="LRO4" s="61"/>
      <c r="LRP4" s="61"/>
      <c r="LRQ4" s="61"/>
      <c r="LRR4" s="61"/>
      <c r="LRS4" s="61"/>
      <c r="LRT4" s="61"/>
      <c r="LRU4" s="61"/>
      <c r="LRV4" s="61"/>
      <c r="LRW4" s="61"/>
      <c r="LRX4" s="61"/>
      <c r="LRY4" s="61"/>
      <c r="LRZ4" s="61"/>
      <c r="LSA4" s="61"/>
      <c r="LSB4" s="61"/>
      <c r="LSC4" s="61"/>
      <c r="LSD4" s="61"/>
      <c r="LSE4" s="61"/>
      <c r="LSF4" s="61"/>
      <c r="LSG4" s="61"/>
      <c r="LSH4" s="61"/>
      <c r="LSI4" s="61"/>
      <c r="LSJ4" s="61"/>
      <c r="LSK4" s="61"/>
      <c r="LSL4" s="61"/>
      <c r="LSM4" s="61"/>
      <c r="LSN4" s="61"/>
      <c r="LSO4" s="61"/>
      <c r="LSP4" s="61"/>
      <c r="LSQ4" s="61"/>
      <c r="LSR4" s="61"/>
      <c r="LSS4" s="61"/>
      <c r="LST4" s="61"/>
      <c r="LSU4" s="61"/>
      <c r="LSV4" s="61"/>
      <c r="LSW4" s="61"/>
      <c r="LSX4" s="61"/>
      <c r="LSY4" s="61"/>
      <c r="LSZ4" s="61"/>
      <c r="LTA4" s="61"/>
      <c r="LTB4" s="61"/>
      <c r="LTC4" s="61"/>
      <c r="LTD4" s="61"/>
      <c r="LTE4" s="61"/>
      <c r="LTF4" s="61"/>
      <c r="LTG4" s="61"/>
      <c r="LTH4" s="61"/>
      <c r="LTI4" s="61"/>
      <c r="LTJ4" s="61"/>
      <c r="LTK4" s="61"/>
      <c r="LTL4" s="61"/>
      <c r="LTM4" s="61"/>
      <c r="LTN4" s="61"/>
      <c r="LTO4" s="61"/>
      <c r="LTP4" s="61"/>
      <c r="LTQ4" s="61"/>
      <c r="LTR4" s="61"/>
      <c r="LTS4" s="61"/>
      <c r="LTT4" s="61"/>
      <c r="LTU4" s="61"/>
      <c r="LTV4" s="61"/>
      <c r="LTW4" s="61"/>
      <c r="LTX4" s="61"/>
      <c r="LTY4" s="61"/>
      <c r="LTZ4" s="61"/>
      <c r="LUA4" s="61"/>
      <c r="LUB4" s="61"/>
      <c r="LUC4" s="61"/>
      <c r="LUD4" s="61"/>
      <c r="LUE4" s="61"/>
      <c r="LUF4" s="61"/>
      <c r="LUG4" s="61"/>
      <c r="LUH4" s="61"/>
      <c r="LUI4" s="61"/>
      <c r="LUJ4" s="61"/>
      <c r="LUK4" s="61"/>
      <c r="LUL4" s="61"/>
      <c r="LUM4" s="61"/>
      <c r="LUN4" s="61"/>
      <c r="LUO4" s="61"/>
      <c r="LUP4" s="61"/>
      <c r="LUQ4" s="61"/>
      <c r="LUR4" s="61"/>
      <c r="LUS4" s="61"/>
      <c r="LUT4" s="61"/>
      <c r="LUU4" s="61"/>
      <c r="LUV4" s="61"/>
      <c r="LUW4" s="61"/>
      <c r="LUX4" s="61"/>
      <c r="LUY4" s="61"/>
      <c r="LUZ4" s="61"/>
      <c r="LVA4" s="61"/>
      <c r="LVB4" s="61"/>
      <c r="LVC4" s="61"/>
      <c r="LVD4" s="61"/>
      <c r="LVE4" s="61"/>
      <c r="LVF4" s="61"/>
      <c r="LVG4" s="61"/>
      <c r="LVH4" s="61"/>
      <c r="LVI4" s="61"/>
      <c r="LVJ4" s="61"/>
      <c r="LVK4" s="61"/>
      <c r="LVL4" s="61"/>
      <c r="LVM4" s="61"/>
      <c r="LVN4" s="61"/>
      <c r="LVO4" s="61"/>
      <c r="LVP4" s="61"/>
      <c r="LVQ4" s="61"/>
      <c r="LVR4" s="61"/>
      <c r="LVS4" s="61"/>
      <c r="LVT4" s="61"/>
      <c r="LVU4" s="61"/>
      <c r="LVV4" s="61"/>
      <c r="LVW4" s="61"/>
      <c r="LVX4" s="61"/>
      <c r="LVY4" s="61"/>
      <c r="LVZ4" s="61"/>
      <c r="LWA4" s="61"/>
      <c r="LWB4" s="61"/>
      <c r="LWC4" s="61"/>
      <c r="LWD4" s="61"/>
      <c r="LWE4" s="61"/>
      <c r="LWF4" s="61"/>
      <c r="LWG4" s="61"/>
      <c r="LWH4" s="61"/>
      <c r="LWI4" s="61"/>
      <c r="LWJ4" s="61"/>
      <c r="LWK4" s="61"/>
      <c r="LWL4" s="61"/>
      <c r="LWM4" s="61"/>
      <c r="LWN4" s="61"/>
      <c r="LWO4" s="61"/>
      <c r="LWP4" s="61"/>
      <c r="LWQ4" s="61"/>
      <c r="LWR4" s="61"/>
      <c r="LWS4" s="61"/>
      <c r="LWT4" s="61"/>
      <c r="LWU4" s="61"/>
      <c r="LWV4" s="61"/>
      <c r="LWW4" s="61"/>
      <c r="LWX4" s="61"/>
      <c r="LWY4" s="61"/>
      <c r="LWZ4" s="61"/>
      <c r="LXA4" s="61"/>
      <c r="LXB4" s="61"/>
      <c r="LXC4" s="61"/>
      <c r="LXD4" s="61"/>
      <c r="LXE4" s="61"/>
      <c r="LXF4" s="61"/>
      <c r="LXG4" s="61"/>
      <c r="LXH4" s="61"/>
      <c r="LXI4" s="61"/>
      <c r="LXJ4" s="61"/>
      <c r="LXK4" s="61"/>
      <c r="LXL4" s="61"/>
      <c r="LXM4" s="61"/>
      <c r="LXN4" s="61"/>
      <c r="LXO4" s="61"/>
      <c r="LXP4" s="61"/>
      <c r="LXQ4" s="61"/>
      <c r="LXR4" s="61"/>
      <c r="LXS4" s="61"/>
      <c r="LXT4" s="61"/>
      <c r="LXU4" s="61"/>
      <c r="LXV4" s="61"/>
      <c r="LXW4" s="61"/>
      <c r="LXX4" s="61"/>
      <c r="LXY4" s="61"/>
      <c r="LXZ4" s="61"/>
      <c r="LYA4" s="61"/>
      <c r="LYB4" s="61"/>
      <c r="LYC4" s="61"/>
      <c r="LYD4" s="61"/>
      <c r="LYE4" s="61"/>
      <c r="LYF4" s="61"/>
      <c r="LYG4" s="61"/>
      <c r="LYH4" s="61"/>
      <c r="LYI4" s="61"/>
      <c r="LYJ4" s="61"/>
      <c r="LYK4" s="61"/>
      <c r="LYL4" s="61"/>
      <c r="LYM4" s="61"/>
      <c r="LYN4" s="61"/>
      <c r="LYO4" s="61"/>
      <c r="LYP4" s="61"/>
      <c r="LYQ4" s="61"/>
      <c r="LYR4" s="61"/>
      <c r="LYS4" s="61"/>
      <c r="LYT4" s="61"/>
      <c r="LYU4" s="61"/>
      <c r="LYV4" s="61"/>
      <c r="LYW4" s="61"/>
      <c r="LYX4" s="61"/>
      <c r="LYY4" s="61"/>
      <c r="LYZ4" s="61"/>
      <c r="LZA4" s="61"/>
      <c r="LZB4" s="61"/>
      <c r="LZC4" s="61"/>
      <c r="LZD4" s="61"/>
      <c r="LZE4" s="61"/>
      <c r="LZF4" s="61"/>
      <c r="LZG4" s="61"/>
      <c r="LZH4" s="61"/>
      <c r="LZI4" s="61"/>
      <c r="LZJ4" s="61"/>
      <c r="LZK4" s="61"/>
      <c r="LZL4" s="61"/>
      <c r="LZM4" s="61"/>
      <c r="LZN4" s="61"/>
      <c r="LZO4" s="61"/>
      <c r="LZP4" s="61"/>
      <c r="LZQ4" s="61"/>
      <c r="LZR4" s="61"/>
      <c r="LZS4" s="61"/>
      <c r="LZT4" s="61"/>
      <c r="LZU4" s="61"/>
      <c r="LZV4" s="61"/>
      <c r="LZW4" s="61"/>
      <c r="LZX4" s="61"/>
      <c r="LZY4" s="61"/>
      <c r="LZZ4" s="61"/>
      <c r="MAA4" s="61"/>
      <c r="MAB4" s="61"/>
      <c r="MAC4" s="61"/>
      <c r="MAD4" s="61"/>
      <c r="MAE4" s="61"/>
      <c r="MAF4" s="61"/>
      <c r="MAG4" s="61"/>
      <c r="MAH4" s="61"/>
      <c r="MAI4" s="61"/>
      <c r="MAJ4" s="61"/>
      <c r="MAK4" s="61"/>
      <c r="MAL4" s="61"/>
      <c r="MAM4" s="61"/>
      <c r="MAN4" s="61"/>
      <c r="MAO4" s="61"/>
      <c r="MAP4" s="61"/>
      <c r="MAQ4" s="61"/>
      <c r="MAR4" s="61"/>
      <c r="MAS4" s="61"/>
      <c r="MAT4" s="61"/>
      <c r="MAU4" s="61"/>
      <c r="MAV4" s="61"/>
      <c r="MAW4" s="61"/>
      <c r="MAX4" s="61"/>
      <c r="MAY4" s="61"/>
      <c r="MAZ4" s="61"/>
      <c r="MBA4" s="61"/>
      <c r="MBB4" s="61"/>
      <c r="MBC4" s="61"/>
      <c r="MBD4" s="61"/>
      <c r="MBE4" s="61"/>
      <c r="MBF4" s="61"/>
      <c r="MBG4" s="61"/>
      <c r="MBH4" s="61"/>
      <c r="MBI4" s="61"/>
      <c r="MBJ4" s="61"/>
      <c r="MBK4" s="61"/>
      <c r="MBL4" s="61"/>
      <c r="MBM4" s="61"/>
      <c r="MBN4" s="61"/>
      <c r="MBO4" s="61"/>
      <c r="MBP4" s="61"/>
      <c r="MBQ4" s="61"/>
      <c r="MBR4" s="61"/>
      <c r="MBS4" s="61"/>
      <c r="MBT4" s="61"/>
      <c r="MBU4" s="61"/>
      <c r="MBV4" s="61"/>
      <c r="MBW4" s="61"/>
      <c r="MBX4" s="61"/>
      <c r="MBY4" s="61"/>
      <c r="MBZ4" s="61"/>
      <c r="MCA4" s="61"/>
      <c r="MCB4" s="61"/>
      <c r="MCC4" s="61"/>
      <c r="MCD4" s="61"/>
      <c r="MCE4" s="61"/>
      <c r="MCF4" s="61"/>
      <c r="MCG4" s="61"/>
      <c r="MCH4" s="61"/>
      <c r="MCI4" s="61"/>
      <c r="MCJ4" s="61"/>
      <c r="MCK4" s="61"/>
      <c r="MCL4" s="61"/>
      <c r="MCM4" s="61"/>
      <c r="MCN4" s="61"/>
      <c r="MCO4" s="61"/>
      <c r="MCP4" s="61"/>
      <c r="MCQ4" s="61"/>
      <c r="MCR4" s="61"/>
      <c r="MCS4" s="61"/>
      <c r="MCT4" s="61"/>
      <c r="MCU4" s="61"/>
      <c r="MCV4" s="61"/>
      <c r="MCW4" s="61"/>
      <c r="MCX4" s="61"/>
      <c r="MCY4" s="61"/>
      <c r="MCZ4" s="61"/>
      <c r="MDA4" s="61"/>
      <c r="MDB4" s="61"/>
      <c r="MDC4" s="61"/>
      <c r="MDD4" s="61"/>
      <c r="MDE4" s="61"/>
      <c r="MDF4" s="61"/>
      <c r="MDG4" s="61"/>
      <c r="MDH4" s="61"/>
      <c r="MDI4" s="61"/>
      <c r="MDJ4" s="61"/>
      <c r="MDK4" s="61"/>
      <c r="MDL4" s="61"/>
      <c r="MDM4" s="61"/>
      <c r="MDN4" s="61"/>
      <c r="MDO4" s="61"/>
      <c r="MDP4" s="61"/>
      <c r="MDQ4" s="61"/>
      <c r="MDR4" s="61"/>
      <c r="MDS4" s="61"/>
      <c r="MDT4" s="61"/>
      <c r="MDU4" s="61"/>
      <c r="MDV4" s="61"/>
      <c r="MDW4" s="61"/>
      <c r="MDX4" s="61"/>
      <c r="MDY4" s="61"/>
      <c r="MDZ4" s="61"/>
      <c r="MEA4" s="61"/>
      <c r="MEB4" s="61"/>
      <c r="MEC4" s="61"/>
      <c r="MED4" s="61"/>
      <c r="MEE4" s="61"/>
      <c r="MEF4" s="61"/>
      <c r="MEG4" s="61"/>
      <c r="MEH4" s="61"/>
      <c r="MEI4" s="61"/>
      <c r="MEJ4" s="61"/>
      <c r="MEK4" s="61"/>
      <c r="MEL4" s="61"/>
      <c r="MEM4" s="61"/>
      <c r="MEN4" s="61"/>
      <c r="MEO4" s="61"/>
      <c r="MEP4" s="61"/>
      <c r="MEQ4" s="61"/>
      <c r="MER4" s="61"/>
      <c r="MES4" s="61"/>
      <c r="MET4" s="61"/>
      <c r="MEU4" s="61"/>
      <c r="MEV4" s="61"/>
      <c r="MEW4" s="61"/>
      <c r="MEX4" s="61"/>
      <c r="MEY4" s="61"/>
      <c r="MEZ4" s="61"/>
      <c r="MFA4" s="61"/>
      <c r="MFB4" s="61"/>
      <c r="MFC4" s="61"/>
      <c r="MFD4" s="61"/>
      <c r="MFE4" s="61"/>
      <c r="MFF4" s="61"/>
      <c r="MFG4" s="61"/>
      <c r="MFH4" s="61"/>
      <c r="MFI4" s="61"/>
      <c r="MFJ4" s="61"/>
      <c r="MFK4" s="61"/>
      <c r="MFL4" s="61"/>
      <c r="MFM4" s="61"/>
      <c r="MFN4" s="61"/>
      <c r="MFO4" s="61"/>
      <c r="MFP4" s="61"/>
      <c r="MFQ4" s="61"/>
      <c r="MFR4" s="61"/>
      <c r="MFS4" s="61"/>
      <c r="MFT4" s="61"/>
      <c r="MFU4" s="61"/>
      <c r="MFV4" s="61"/>
      <c r="MFW4" s="61"/>
      <c r="MFX4" s="61"/>
      <c r="MFY4" s="61"/>
      <c r="MFZ4" s="61"/>
      <c r="MGA4" s="61"/>
      <c r="MGB4" s="61"/>
      <c r="MGC4" s="61"/>
      <c r="MGD4" s="61"/>
      <c r="MGE4" s="61"/>
      <c r="MGF4" s="61"/>
      <c r="MGG4" s="61"/>
      <c r="MGH4" s="61"/>
      <c r="MGI4" s="61"/>
      <c r="MGJ4" s="61"/>
      <c r="MGK4" s="61"/>
      <c r="MGL4" s="61"/>
      <c r="MGM4" s="61"/>
      <c r="MGN4" s="61"/>
      <c r="MGO4" s="61"/>
      <c r="MGP4" s="61"/>
      <c r="MGQ4" s="61"/>
      <c r="MGR4" s="61"/>
      <c r="MGS4" s="61"/>
      <c r="MGT4" s="61"/>
      <c r="MGU4" s="61"/>
      <c r="MGV4" s="61"/>
      <c r="MGW4" s="61"/>
      <c r="MGX4" s="61"/>
      <c r="MGY4" s="61"/>
      <c r="MGZ4" s="61"/>
      <c r="MHA4" s="61"/>
      <c r="MHB4" s="61"/>
      <c r="MHC4" s="61"/>
      <c r="MHD4" s="61"/>
      <c r="MHE4" s="61"/>
      <c r="MHF4" s="61"/>
      <c r="MHG4" s="61"/>
      <c r="MHH4" s="61"/>
      <c r="MHI4" s="61"/>
      <c r="MHJ4" s="61"/>
      <c r="MHK4" s="61"/>
      <c r="MHL4" s="61"/>
      <c r="MHM4" s="61"/>
      <c r="MHN4" s="61"/>
      <c r="MHO4" s="61"/>
      <c r="MHP4" s="61"/>
      <c r="MHQ4" s="61"/>
      <c r="MHR4" s="61"/>
      <c r="MHS4" s="61"/>
      <c r="MHT4" s="61"/>
      <c r="MHU4" s="61"/>
      <c r="MHV4" s="61"/>
      <c r="MHW4" s="61"/>
      <c r="MHX4" s="61"/>
      <c r="MHY4" s="61"/>
      <c r="MHZ4" s="61"/>
      <c r="MIA4" s="61"/>
      <c r="MIB4" s="61"/>
      <c r="MIC4" s="61"/>
      <c r="MID4" s="61"/>
      <c r="MIE4" s="61"/>
      <c r="MIF4" s="61"/>
      <c r="MIG4" s="61"/>
      <c r="MIH4" s="61"/>
      <c r="MII4" s="61"/>
      <c r="MIJ4" s="61"/>
      <c r="MIK4" s="61"/>
      <c r="MIL4" s="61"/>
      <c r="MIM4" s="61"/>
      <c r="MIN4" s="61"/>
      <c r="MIO4" s="61"/>
      <c r="MIP4" s="61"/>
      <c r="MIQ4" s="61"/>
      <c r="MIR4" s="61"/>
      <c r="MIS4" s="61"/>
      <c r="MIT4" s="61"/>
      <c r="MIU4" s="61"/>
      <c r="MIV4" s="61"/>
      <c r="MIW4" s="61"/>
      <c r="MIX4" s="61"/>
      <c r="MIY4" s="61"/>
      <c r="MIZ4" s="61"/>
      <c r="MJA4" s="61"/>
      <c r="MJB4" s="61"/>
      <c r="MJC4" s="61"/>
      <c r="MJD4" s="61"/>
      <c r="MJE4" s="61"/>
      <c r="MJF4" s="61"/>
      <c r="MJG4" s="61"/>
      <c r="MJH4" s="61"/>
      <c r="MJI4" s="61"/>
      <c r="MJJ4" s="61"/>
      <c r="MJK4" s="61"/>
      <c r="MJL4" s="61"/>
      <c r="MJM4" s="61"/>
      <c r="MJN4" s="61"/>
      <c r="MJO4" s="61"/>
      <c r="MJP4" s="61"/>
      <c r="MJQ4" s="61"/>
      <c r="MJR4" s="61"/>
      <c r="MJS4" s="61"/>
      <c r="MJT4" s="61"/>
      <c r="MJU4" s="61"/>
      <c r="MJV4" s="61"/>
      <c r="MJW4" s="61"/>
      <c r="MJX4" s="61"/>
      <c r="MJY4" s="61"/>
      <c r="MJZ4" s="61"/>
      <c r="MKA4" s="61"/>
      <c r="MKB4" s="61"/>
      <c r="MKC4" s="61"/>
      <c r="MKD4" s="61"/>
      <c r="MKE4" s="61"/>
      <c r="MKF4" s="61"/>
      <c r="MKG4" s="61"/>
      <c r="MKH4" s="61"/>
      <c r="MKI4" s="61"/>
      <c r="MKJ4" s="61"/>
      <c r="MKK4" s="61"/>
      <c r="MKL4" s="61"/>
      <c r="MKM4" s="61"/>
      <c r="MKN4" s="61"/>
      <c r="MKO4" s="61"/>
      <c r="MKP4" s="61"/>
      <c r="MKQ4" s="61"/>
      <c r="MKR4" s="61"/>
      <c r="MKS4" s="61"/>
      <c r="MKT4" s="61"/>
      <c r="MKU4" s="61"/>
      <c r="MKV4" s="61"/>
      <c r="MKW4" s="61"/>
      <c r="MKX4" s="61"/>
      <c r="MKY4" s="61"/>
      <c r="MKZ4" s="61"/>
      <c r="MLA4" s="61"/>
      <c r="MLB4" s="61"/>
      <c r="MLC4" s="61"/>
      <c r="MLD4" s="61"/>
      <c r="MLE4" s="61"/>
      <c r="MLF4" s="61"/>
      <c r="MLG4" s="61"/>
      <c r="MLH4" s="61"/>
      <c r="MLI4" s="61"/>
      <c r="MLJ4" s="61"/>
      <c r="MLK4" s="61"/>
      <c r="MLL4" s="61"/>
      <c r="MLM4" s="61"/>
      <c r="MLN4" s="61"/>
      <c r="MLO4" s="61"/>
      <c r="MLP4" s="61"/>
      <c r="MLQ4" s="61"/>
      <c r="MLR4" s="61"/>
      <c r="MLS4" s="61"/>
      <c r="MLT4" s="61"/>
      <c r="MLU4" s="61"/>
      <c r="MLV4" s="61"/>
      <c r="MLW4" s="61"/>
      <c r="MLX4" s="61"/>
      <c r="MLY4" s="61"/>
      <c r="MLZ4" s="61"/>
      <c r="MMA4" s="61"/>
      <c r="MMB4" s="61"/>
      <c r="MMC4" s="61"/>
      <c r="MMD4" s="61"/>
      <c r="MME4" s="61"/>
      <c r="MMF4" s="61"/>
      <c r="MMG4" s="61"/>
      <c r="MMH4" s="61"/>
      <c r="MMI4" s="61"/>
      <c r="MMJ4" s="61"/>
      <c r="MMK4" s="61"/>
      <c r="MML4" s="61"/>
      <c r="MMM4" s="61"/>
      <c r="MMN4" s="61"/>
      <c r="MMO4" s="61"/>
      <c r="MMP4" s="61"/>
      <c r="MMQ4" s="61"/>
      <c r="MMR4" s="61"/>
      <c r="MMS4" s="61"/>
      <c r="MMT4" s="61"/>
      <c r="MMU4" s="61"/>
      <c r="MMV4" s="61"/>
      <c r="MMW4" s="61"/>
      <c r="MMX4" s="61"/>
      <c r="MMY4" s="61"/>
      <c r="MMZ4" s="61"/>
      <c r="MNA4" s="61"/>
      <c r="MNB4" s="61"/>
      <c r="MNC4" s="61"/>
      <c r="MND4" s="61"/>
      <c r="MNE4" s="61"/>
      <c r="MNF4" s="61"/>
      <c r="MNG4" s="61"/>
      <c r="MNH4" s="61"/>
      <c r="MNI4" s="61"/>
      <c r="MNJ4" s="61"/>
      <c r="MNK4" s="61"/>
      <c r="MNL4" s="61"/>
      <c r="MNM4" s="61"/>
      <c r="MNN4" s="61"/>
      <c r="MNO4" s="61"/>
      <c r="MNP4" s="61"/>
      <c r="MNQ4" s="61"/>
      <c r="MNR4" s="61"/>
      <c r="MNS4" s="61"/>
      <c r="MNT4" s="61"/>
      <c r="MNU4" s="61"/>
      <c r="MNV4" s="61"/>
      <c r="MNW4" s="61"/>
      <c r="MNX4" s="61"/>
      <c r="MNY4" s="61"/>
      <c r="MNZ4" s="61"/>
      <c r="MOA4" s="61"/>
      <c r="MOB4" s="61"/>
      <c r="MOC4" s="61"/>
      <c r="MOD4" s="61"/>
      <c r="MOE4" s="61"/>
      <c r="MOF4" s="61"/>
      <c r="MOG4" s="61"/>
      <c r="MOH4" s="61"/>
      <c r="MOI4" s="61"/>
      <c r="MOJ4" s="61"/>
      <c r="MOK4" s="61"/>
      <c r="MOL4" s="61"/>
      <c r="MOM4" s="61"/>
      <c r="MON4" s="61"/>
      <c r="MOO4" s="61"/>
      <c r="MOP4" s="61"/>
      <c r="MOQ4" s="61"/>
      <c r="MOR4" s="61"/>
      <c r="MOS4" s="61"/>
      <c r="MOT4" s="61"/>
      <c r="MOU4" s="61"/>
      <c r="MOV4" s="61"/>
      <c r="MOW4" s="61"/>
      <c r="MOX4" s="61"/>
      <c r="MOY4" s="61"/>
      <c r="MOZ4" s="61"/>
      <c r="MPA4" s="61"/>
      <c r="MPB4" s="61"/>
      <c r="MPC4" s="61"/>
      <c r="MPD4" s="61"/>
      <c r="MPE4" s="61"/>
      <c r="MPF4" s="61"/>
      <c r="MPG4" s="61"/>
      <c r="MPH4" s="61"/>
      <c r="MPI4" s="61"/>
      <c r="MPJ4" s="61"/>
      <c r="MPK4" s="61"/>
      <c r="MPL4" s="61"/>
      <c r="MPM4" s="61"/>
      <c r="MPN4" s="61"/>
      <c r="MPO4" s="61"/>
      <c r="MPP4" s="61"/>
      <c r="MPQ4" s="61"/>
      <c r="MPR4" s="61"/>
      <c r="MPS4" s="61"/>
      <c r="MPT4" s="61"/>
      <c r="MPU4" s="61"/>
      <c r="MPV4" s="61"/>
      <c r="MPW4" s="61"/>
      <c r="MPX4" s="61"/>
      <c r="MPY4" s="61"/>
      <c r="MPZ4" s="61"/>
      <c r="MQA4" s="61"/>
      <c r="MQB4" s="61"/>
      <c r="MQC4" s="61"/>
      <c r="MQD4" s="61"/>
      <c r="MQE4" s="61"/>
      <c r="MQF4" s="61"/>
      <c r="MQG4" s="61"/>
      <c r="MQH4" s="61"/>
      <c r="MQI4" s="61"/>
      <c r="MQJ4" s="61"/>
      <c r="MQK4" s="61"/>
      <c r="MQL4" s="61"/>
      <c r="MQM4" s="61"/>
      <c r="MQN4" s="61"/>
      <c r="MQO4" s="61"/>
      <c r="MQP4" s="61"/>
      <c r="MQQ4" s="61"/>
      <c r="MQR4" s="61"/>
      <c r="MQS4" s="61"/>
      <c r="MQT4" s="61"/>
      <c r="MQU4" s="61"/>
      <c r="MQV4" s="61"/>
      <c r="MQW4" s="61"/>
      <c r="MQX4" s="61"/>
      <c r="MQY4" s="61"/>
      <c r="MQZ4" s="61"/>
      <c r="MRA4" s="61"/>
      <c r="MRB4" s="61"/>
      <c r="MRC4" s="61"/>
      <c r="MRD4" s="61"/>
      <c r="MRE4" s="61"/>
      <c r="MRF4" s="61"/>
      <c r="MRG4" s="61"/>
      <c r="MRH4" s="61"/>
      <c r="MRI4" s="61"/>
      <c r="MRJ4" s="61"/>
      <c r="MRK4" s="61"/>
      <c r="MRL4" s="61"/>
      <c r="MRM4" s="61"/>
      <c r="MRN4" s="61"/>
      <c r="MRO4" s="61"/>
      <c r="MRP4" s="61"/>
      <c r="MRQ4" s="61"/>
      <c r="MRR4" s="61"/>
      <c r="MRS4" s="61"/>
      <c r="MRT4" s="61"/>
      <c r="MRU4" s="61"/>
      <c r="MRV4" s="61"/>
      <c r="MRW4" s="61"/>
      <c r="MRX4" s="61"/>
      <c r="MRY4" s="61"/>
      <c r="MRZ4" s="61"/>
      <c r="MSA4" s="61"/>
      <c r="MSB4" s="61"/>
      <c r="MSC4" s="61"/>
      <c r="MSD4" s="61"/>
      <c r="MSE4" s="61"/>
      <c r="MSF4" s="61"/>
      <c r="MSG4" s="61"/>
      <c r="MSH4" s="61"/>
      <c r="MSI4" s="61"/>
      <c r="MSJ4" s="61"/>
      <c r="MSK4" s="61"/>
      <c r="MSL4" s="61"/>
      <c r="MSM4" s="61"/>
      <c r="MSN4" s="61"/>
      <c r="MSO4" s="61"/>
      <c r="MSP4" s="61"/>
      <c r="MSQ4" s="61"/>
      <c r="MSR4" s="61"/>
      <c r="MSS4" s="61"/>
      <c r="MST4" s="61"/>
      <c r="MSU4" s="61"/>
      <c r="MSV4" s="61"/>
      <c r="MSW4" s="61"/>
      <c r="MSX4" s="61"/>
      <c r="MSY4" s="61"/>
      <c r="MSZ4" s="61"/>
      <c r="MTA4" s="61"/>
      <c r="MTB4" s="61"/>
      <c r="MTC4" s="61"/>
      <c r="MTD4" s="61"/>
      <c r="MTE4" s="61"/>
      <c r="MTF4" s="61"/>
      <c r="MTG4" s="61"/>
      <c r="MTH4" s="61"/>
      <c r="MTI4" s="61"/>
      <c r="MTJ4" s="61"/>
      <c r="MTK4" s="61"/>
      <c r="MTL4" s="61"/>
      <c r="MTM4" s="61"/>
      <c r="MTN4" s="61"/>
      <c r="MTO4" s="61"/>
      <c r="MTP4" s="61"/>
      <c r="MTQ4" s="61"/>
      <c r="MTR4" s="61"/>
      <c r="MTS4" s="61"/>
      <c r="MTT4" s="61"/>
      <c r="MTU4" s="61"/>
      <c r="MTV4" s="61"/>
      <c r="MTW4" s="61"/>
      <c r="MTX4" s="61"/>
      <c r="MTY4" s="61"/>
      <c r="MTZ4" s="61"/>
      <c r="MUA4" s="61"/>
      <c r="MUB4" s="61"/>
      <c r="MUC4" s="61"/>
      <c r="MUD4" s="61"/>
      <c r="MUE4" s="61"/>
      <c r="MUF4" s="61"/>
      <c r="MUG4" s="61"/>
      <c r="MUH4" s="61"/>
      <c r="MUI4" s="61"/>
      <c r="MUJ4" s="61"/>
      <c r="MUK4" s="61"/>
      <c r="MUL4" s="61"/>
      <c r="MUM4" s="61"/>
      <c r="MUN4" s="61"/>
      <c r="MUO4" s="61"/>
      <c r="MUP4" s="61"/>
      <c r="MUQ4" s="61"/>
      <c r="MUR4" s="61"/>
      <c r="MUS4" s="61"/>
      <c r="MUT4" s="61"/>
      <c r="MUU4" s="61"/>
      <c r="MUV4" s="61"/>
      <c r="MUW4" s="61"/>
      <c r="MUX4" s="61"/>
      <c r="MUY4" s="61"/>
      <c r="MUZ4" s="61"/>
      <c r="MVA4" s="61"/>
      <c r="MVB4" s="61"/>
      <c r="MVC4" s="61"/>
      <c r="MVD4" s="61"/>
      <c r="MVE4" s="61"/>
      <c r="MVF4" s="61"/>
      <c r="MVG4" s="61"/>
      <c r="MVH4" s="61"/>
      <c r="MVI4" s="61"/>
      <c r="MVJ4" s="61"/>
      <c r="MVK4" s="61"/>
      <c r="MVL4" s="61"/>
      <c r="MVM4" s="61"/>
      <c r="MVN4" s="61"/>
      <c r="MVO4" s="61"/>
      <c r="MVP4" s="61"/>
      <c r="MVQ4" s="61"/>
      <c r="MVR4" s="61"/>
      <c r="MVS4" s="61"/>
      <c r="MVT4" s="61"/>
      <c r="MVU4" s="61"/>
      <c r="MVV4" s="61"/>
      <c r="MVW4" s="61"/>
      <c r="MVX4" s="61"/>
      <c r="MVY4" s="61"/>
      <c r="MVZ4" s="61"/>
      <c r="MWA4" s="61"/>
      <c r="MWB4" s="61"/>
      <c r="MWC4" s="61"/>
      <c r="MWD4" s="61"/>
      <c r="MWE4" s="61"/>
      <c r="MWF4" s="61"/>
      <c r="MWG4" s="61"/>
      <c r="MWH4" s="61"/>
      <c r="MWI4" s="61"/>
      <c r="MWJ4" s="61"/>
      <c r="MWK4" s="61"/>
      <c r="MWL4" s="61"/>
      <c r="MWM4" s="61"/>
      <c r="MWN4" s="61"/>
      <c r="MWO4" s="61"/>
      <c r="MWP4" s="61"/>
      <c r="MWQ4" s="61"/>
      <c r="MWR4" s="61"/>
      <c r="MWS4" s="61"/>
      <c r="MWT4" s="61"/>
      <c r="MWU4" s="61"/>
      <c r="MWV4" s="61"/>
      <c r="MWW4" s="61"/>
      <c r="MWX4" s="61"/>
      <c r="MWY4" s="61"/>
      <c r="MWZ4" s="61"/>
      <c r="MXA4" s="61"/>
      <c r="MXB4" s="61"/>
      <c r="MXC4" s="61"/>
      <c r="MXD4" s="61"/>
      <c r="MXE4" s="61"/>
      <c r="MXF4" s="61"/>
      <c r="MXG4" s="61"/>
      <c r="MXH4" s="61"/>
      <c r="MXI4" s="61"/>
      <c r="MXJ4" s="61"/>
      <c r="MXK4" s="61"/>
      <c r="MXL4" s="61"/>
      <c r="MXM4" s="61"/>
      <c r="MXN4" s="61"/>
      <c r="MXO4" s="61"/>
      <c r="MXP4" s="61"/>
      <c r="MXQ4" s="61"/>
      <c r="MXR4" s="61"/>
      <c r="MXS4" s="61"/>
      <c r="MXT4" s="61"/>
      <c r="MXU4" s="61"/>
      <c r="MXV4" s="61"/>
      <c r="MXW4" s="61"/>
      <c r="MXX4" s="61"/>
      <c r="MXY4" s="61"/>
      <c r="MXZ4" s="61"/>
      <c r="MYA4" s="61"/>
      <c r="MYB4" s="61"/>
      <c r="MYC4" s="61"/>
      <c r="MYD4" s="61"/>
      <c r="MYE4" s="61"/>
      <c r="MYF4" s="61"/>
      <c r="MYG4" s="61"/>
      <c r="MYH4" s="61"/>
      <c r="MYI4" s="61"/>
      <c r="MYJ4" s="61"/>
      <c r="MYK4" s="61"/>
      <c r="MYL4" s="61"/>
      <c r="MYM4" s="61"/>
      <c r="MYN4" s="61"/>
      <c r="MYO4" s="61"/>
      <c r="MYP4" s="61"/>
      <c r="MYQ4" s="61"/>
      <c r="MYR4" s="61"/>
      <c r="MYS4" s="61"/>
      <c r="MYT4" s="61"/>
      <c r="MYU4" s="61"/>
      <c r="MYV4" s="61"/>
      <c r="MYW4" s="61"/>
      <c r="MYX4" s="61"/>
      <c r="MYY4" s="61"/>
      <c r="MYZ4" s="61"/>
      <c r="MZA4" s="61"/>
      <c r="MZB4" s="61"/>
      <c r="MZC4" s="61"/>
      <c r="MZD4" s="61"/>
      <c r="MZE4" s="61"/>
      <c r="MZF4" s="61"/>
      <c r="MZG4" s="61"/>
      <c r="MZH4" s="61"/>
      <c r="MZI4" s="61"/>
      <c r="MZJ4" s="61"/>
      <c r="MZK4" s="61"/>
      <c r="MZL4" s="61"/>
      <c r="MZM4" s="61"/>
      <c r="MZN4" s="61"/>
      <c r="MZO4" s="61"/>
      <c r="MZP4" s="61"/>
      <c r="MZQ4" s="61"/>
      <c r="MZR4" s="61"/>
      <c r="MZS4" s="61"/>
      <c r="MZT4" s="61"/>
      <c r="MZU4" s="61"/>
      <c r="MZV4" s="61"/>
      <c r="MZW4" s="61"/>
      <c r="MZX4" s="61"/>
      <c r="MZY4" s="61"/>
      <c r="MZZ4" s="61"/>
      <c r="NAA4" s="61"/>
      <c r="NAB4" s="61"/>
      <c r="NAC4" s="61"/>
      <c r="NAD4" s="61"/>
      <c r="NAE4" s="61"/>
      <c r="NAF4" s="61"/>
      <c r="NAG4" s="61"/>
      <c r="NAH4" s="61"/>
      <c r="NAI4" s="61"/>
      <c r="NAJ4" s="61"/>
      <c r="NAK4" s="61"/>
      <c r="NAL4" s="61"/>
      <c r="NAM4" s="61"/>
      <c r="NAN4" s="61"/>
      <c r="NAO4" s="61"/>
      <c r="NAP4" s="61"/>
      <c r="NAQ4" s="61"/>
      <c r="NAR4" s="61"/>
      <c r="NAS4" s="61"/>
      <c r="NAT4" s="61"/>
      <c r="NAU4" s="61"/>
      <c r="NAV4" s="61"/>
      <c r="NAW4" s="61"/>
      <c r="NAX4" s="61"/>
      <c r="NAY4" s="61"/>
      <c r="NAZ4" s="61"/>
      <c r="NBA4" s="61"/>
      <c r="NBB4" s="61"/>
      <c r="NBC4" s="61"/>
      <c r="NBD4" s="61"/>
      <c r="NBE4" s="61"/>
      <c r="NBF4" s="61"/>
      <c r="NBG4" s="61"/>
      <c r="NBH4" s="61"/>
      <c r="NBI4" s="61"/>
      <c r="NBJ4" s="61"/>
      <c r="NBK4" s="61"/>
      <c r="NBL4" s="61"/>
      <c r="NBM4" s="61"/>
      <c r="NBN4" s="61"/>
      <c r="NBO4" s="61"/>
      <c r="NBP4" s="61"/>
      <c r="NBQ4" s="61"/>
      <c r="NBR4" s="61"/>
      <c r="NBS4" s="61"/>
      <c r="NBT4" s="61"/>
      <c r="NBU4" s="61"/>
      <c r="NBV4" s="61"/>
      <c r="NBW4" s="61"/>
      <c r="NBX4" s="61"/>
      <c r="NBY4" s="61"/>
      <c r="NBZ4" s="61"/>
      <c r="NCA4" s="61"/>
      <c r="NCB4" s="61"/>
      <c r="NCC4" s="61"/>
      <c r="NCD4" s="61"/>
      <c r="NCE4" s="61"/>
      <c r="NCF4" s="61"/>
      <c r="NCG4" s="61"/>
      <c r="NCH4" s="61"/>
      <c r="NCI4" s="61"/>
      <c r="NCJ4" s="61"/>
      <c r="NCK4" s="61"/>
      <c r="NCL4" s="61"/>
      <c r="NCM4" s="61"/>
      <c r="NCN4" s="61"/>
      <c r="NCO4" s="61"/>
      <c r="NCP4" s="61"/>
      <c r="NCQ4" s="61"/>
      <c r="NCR4" s="61"/>
      <c r="NCS4" s="61"/>
      <c r="NCT4" s="61"/>
      <c r="NCU4" s="61"/>
      <c r="NCV4" s="61"/>
      <c r="NCW4" s="61"/>
      <c r="NCX4" s="61"/>
      <c r="NCY4" s="61"/>
      <c r="NCZ4" s="61"/>
      <c r="NDA4" s="61"/>
      <c r="NDB4" s="61"/>
      <c r="NDC4" s="61"/>
      <c r="NDD4" s="61"/>
      <c r="NDE4" s="61"/>
      <c r="NDF4" s="61"/>
      <c r="NDG4" s="61"/>
      <c r="NDH4" s="61"/>
      <c r="NDI4" s="61"/>
      <c r="NDJ4" s="61"/>
      <c r="NDK4" s="61"/>
      <c r="NDL4" s="61"/>
      <c r="NDM4" s="61"/>
      <c r="NDN4" s="61"/>
      <c r="NDO4" s="61"/>
      <c r="NDP4" s="61"/>
      <c r="NDQ4" s="61"/>
      <c r="NDR4" s="61"/>
      <c r="NDS4" s="61"/>
      <c r="NDT4" s="61"/>
      <c r="NDU4" s="61"/>
      <c r="NDV4" s="61"/>
      <c r="NDW4" s="61"/>
      <c r="NDX4" s="61"/>
      <c r="NDY4" s="61"/>
      <c r="NDZ4" s="61"/>
      <c r="NEA4" s="61"/>
      <c r="NEB4" s="61"/>
      <c r="NEC4" s="61"/>
      <c r="NED4" s="61"/>
      <c r="NEE4" s="61"/>
      <c r="NEF4" s="61"/>
      <c r="NEG4" s="61"/>
      <c r="NEH4" s="61"/>
      <c r="NEI4" s="61"/>
      <c r="NEJ4" s="61"/>
      <c r="NEK4" s="61"/>
      <c r="NEL4" s="61"/>
      <c r="NEM4" s="61"/>
      <c r="NEN4" s="61"/>
      <c r="NEO4" s="61"/>
      <c r="NEP4" s="61"/>
      <c r="NEQ4" s="61"/>
      <c r="NER4" s="61"/>
      <c r="NES4" s="61"/>
      <c r="NET4" s="61"/>
      <c r="NEU4" s="61"/>
      <c r="NEV4" s="61"/>
      <c r="NEW4" s="61"/>
      <c r="NEX4" s="61"/>
      <c r="NEY4" s="61"/>
      <c r="NEZ4" s="61"/>
      <c r="NFA4" s="61"/>
      <c r="NFB4" s="61"/>
      <c r="NFC4" s="61"/>
      <c r="NFD4" s="61"/>
      <c r="NFE4" s="61"/>
      <c r="NFF4" s="61"/>
      <c r="NFG4" s="61"/>
      <c r="NFH4" s="61"/>
      <c r="NFI4" s="61"/>
      <c r="NFJ4" s="61"/>
      <c r="NFK4" s="61"/>
      <c r="NFL4" s="61"/>
      <c r="NFM4" s="61"/>
      <c r="NFN4" s="61"/>
      <c r="NFO4" s="61"/>
      <c r="NFP4" s="61"/>
      <c r="NFQ4" s="61"/>
      <c r="NFR4" s="61"/>
      <c r="NFS4" s="61"/>
      <c r="NFT4" s="61"/>
      <c r="NFU4" s="61"/>
      <c r="NFV4" s="61"/>
      <c r="NFW4" s="61"/>
      <c r="NFX4" s="61"/>
      <c r="NFY4" s="61"/>
      <c r="NFZ4" s="61"/>
      <c r="NGA4" s="61"/>
      <c r="NGB4" s="61"/>
      <c r="NGC4" s="61"/>
      <c r="NGD4" s="61"/>
      <c r="NGE4" s="61"/>
      <c r="NGF4" s="61"/>
      <c r="NGG4" s="61"/>
      <c r="NGH4" s="61"/>
      <c r="NGI4" s="61"/>
      <c r="NGJ4" s="61"/>
      <c r="NGK4" s="61"/>
      <c r="NGL4" s="61"/>
      <c r="NGM4" s="61"/>
      <c r="NGN4" s="61"/>
      <c r="NGO4" s="61"/>
      <c r="NGP4" s="61"/>
      <c r="NGQ4" s="61"/>
      <c r="NGR4" s="61"/>
      <c r="NGS4" s="61"/>
      <c r="NGT4" s="61"/>
      <c r="NGU4" s="61"/>
      <c r="NGV4" s="61"/>
      <c r="NGW4" s="61"/>
      <c r="NGX4" s="61"/>
      <c r="NGY4" s="61"/>
      <c r="NGZ4" s="61"/>
      <c r="NHA4" s="61"/>
      <c r="NHB4" s="61"/>
      <c r="NHC4" s="61"/>
      <c r="NHD4" s="61"/>
      <c r="NHE4" s="61"/>
      <c r="NHF4" s="61"/>
      <c r="NHG4" s="61"/>
      <c r="NHH4" s="61"/>
      <c r="NHI4" s="61"/>
      <c r="NHJ4" s="61"/>
      <c r="NHK4" s="61"/>
      <c r="NHL4" s="61"/>
      <c r="NHM4" s="61"/>
      <c r="NHN4" s="61"/>
      <c r="NHO4" s="61"/>
      <c r="NHP4" s="61"/>
      <c r="NHQ4" s="61"/>
      <c r="NHR4" s="61"/>
      <c r="NHS4" s="61"/>
      <c r="NHT4" s="61"/>
      <c r="NHU4" s="61"/>
      <c r="NHV4" s="61"/>
      <c r="NHW4" s="61"/>
      <c r="NHX4" s="61"/>
      <c r="NHY4" s="61"/>
      <c r="NHZ4" s="61"/>
      <c r="NIA4" s="61"/>
      <c r="NIB4" s="61"/>
      <c r="NIC4" s="61"/>
      <c r="NID4" s="61"/>
      <c r="NIE4" s="61"/>
      <c r="NIF4" s="61"/>
      <c r="NIG4" s="61"/>
      <c r="NIH4" s="61"/>
      <c r="NII4" s="61"/>
      <c r="NIJ4" s="61"/>
      <c r="NIK4" s="61"/>
      <c r="NIL4" s="61"/>
      <c r="NIM4" s="61"/>
      <c r="NIN4" s="61"/>
      <c r="NIO4" s="61"/>
      <c r="NIP4" s="61"/>
      <c r="NIQ4" s="61"/>
      <c r="NIR4" s="61"/>
      <c r="NIS4" s="61"/>
      <c r="NIT4" s="61"/>
      <c r="NIU4" s="61"/>
      <c r="NIV4" s="61"/>
      <c r="NIW4" s="61"/>
      <c r="NIX4" s="61"/>
      <c r="NIY4" s="61"/>
      <c r="NIZ4" s="61"/>
      <c r="NJA4" s="61"/>
      <c r="NJB4" s="61"/>
      <c r="NJC4" s="61"/>
      <c r="NJD4" s="61"/>
      <c r="NJE4" s="61"/>
      <c r="NJF4" s="61"/>
      <c r="NJG4" s="61"/>
      <c r="NJH4" s="61"/>
      <c r="NJI4" s="61"/>
      <c r="NJJ4" s="61"/>
      <c r="NJK4" s="61"/>
      <c r="NJL4" s="61"/>
      <c r="NJM4" s="61"/>
      <c r="NJN4" s="61"/>
      <c r="NJO4" s="61"/>
      <c r="NJP4" s="61"/>
      <c r="NJQ4" s="61"/>
      <c r="NJR4" s="61"/>
      <c r="NJS4" s="61"/>
      <c r="NJT4" s="61"/>
      <c r="NJU4" s="61"/>
      <c r="NJV4" s="61"/>
      <c r="NJW4" s="61"/>
      <c r="NJX4" s="61"/>
      <c r="NJY4" s="61"/>
      <c r="NJZ4" s="61"/>
      <c r="NKA4" s="61"/>
      <c r="NKB4" s="61"/>
      <c r="NKC4" s="61"/>
      <c r="NKD4" s="61"/>
      <c r="NKE4" s="61"/>
      <c r="NKF4" s="61"/>
      <c r="NKG4" s="61"/>
      <c r="NKH4" s="61"/>
      <c r="NKI4" s="61"/>
      <c r="NKJ4" s="61"/>
      <c r="NKK4" s="61"/>
      <c r="NKL4" s="61"/>
      <c r="NKM4" s="61"/>
      <c r="NKN4" s="61"/>
      <c r="NKO4" s="61"/>
      <c r="NKP4" s="61"/>
      <c r="NKQ4" s="61"/>
      <c r="NKR4" s="61"/>
      <c r="NKS4" s="61"/>
      <c r="NKT4" s="61"/>
      <c r="NKU4" s="61"/>
      <c r="NKV4" s="61"/>
      <c r="NKW4" s="61"/>
      <c r="NKX4" s="61"/>
      <c r="NKY4" s="61"/>
      <c r="NKZ4" s="61"/>
      <c r="NLA4" s="61"/>
      <c r="NLB4" s="61"/>
      <c r="NLC4" s="61"/>
      <c r="NLD4" s="61"/>
      <c r="NLE4" s="61"/>
      <c r="NLF4" s="61"/>
      <c r="NLG4" s="61"/>
      <c r="NLH4" s="61"/>
      <c r="NLI4" s="61"/>
      <c r="NLJ4" s="61"/>
      <c r="NLK4" s="61"/>
      <c r="NLL4" s="61"/>
      <c r="NLM4" s="61"/>
      <c r="NLN4" s="61"/>
      <c r="NLO4" s="61"/>
      <c r="NLP4" s="61"/>
      <c r="NLQ4" s="61"/>
      <c r="NLR4" s="61"/>
      <c r="NLS4" s="61"/>
      <c r="NLT4" s="61"/>
      <c r="NLU4" s="61"/>
      <c r="NLV4" s="61"/>
      <c r="NLW4" s="61"/>
      <c r="NLX4" s="61"/>
      <c r="NLY4" s="61"/>
      <c r="NLZ4" s="61"/>
      <c r="NMA4" s="61"/>
      <c r="NMB4" s="61"/>
      <c r="NMC4" s="61"/>
      <c r="NMD4" s="61"/>
      <c r="NME4" s="61"/>
      <c r="NMF4" s="61"/>
      <c r="NMG4" s="61"/>
      <c r="NMH4" s="61"/>
      <c r="NMI4" s="61"/>
      <c r="NMJ4" s="61"/>
      <c r="NMK4" s="61"/>
      <c r="NML4" s="61"/>
      <c r="NMM4" s="61"/>
      <c r="NMN4" s="61"/>
      <c r="NMO4" s="61"/>
      <c r="NMP4" s="61"/>
      <c r="NMQ4" s="61"/>
      <c r="NMR4" s="61"/>
      <c r="NMS4" s="61"/>
      <c r="NMT4" s="61"/>
      <c r="NMU4" s="61"/>
      <c r="NMV4" s="61"/>
      <c r="NMW4" s="61"/>
      <c r="NMX4" s="61"/>
      <c r="NMY4" s="61"/>
      <c r="NMZ4" s="61"/>
      <c r="NNA4" s="61"/>
      <c r="NNB4" s="61"/>
      <c r="NNC4" s="61"/>
      <c r="NND4" s="61"/>
      <c r="NNE4" s="61"/>
      <c r="NNF4" s="61"/>
      <c r="NNG4" s="61"/>
      <c r="NNH4" s="61"/>
      <c r="NNI4" s="61"/>
      <c r="NNJ4" s="61"/>
      <c r="NNK4" s="61"/>
      <c r="NNL4" s="61"/>
      <c r="NNM4" s="61"/>
      <c r="NNN4" s="61"/>
      <c r="NNO4" s="61"/>
      <c r="NNP4" s="61"/>
      <c r="NNQ4" s="61"/>
      <c r="NNR4" s="61"/>
      <c r="NNS4" s="61"/>
      <c r="NNT4" s="61"/>
      <c r="NNU4" s="61"/>
      <c r="NNV4" s="61"/>
      <c r="NNW4" s="61"/>
      <c r="NNX4" s="61"/>
      <c r="NNY4" s="61"/>
      <c r="NNZ4" s="61"/>
      <c r="NOA4" s="61"/>
      <c r="NOB4" s="61"/>
      <c r="NOC4" s="61"/>
      <c r="NOD4" s="61"/>
      <c r="NOE4" s="61"/>
      <c r="NOF4" s="61"/>
      <c r="NOG4" s="61"/>
      <c r="NOH4" s="61"/>
      <c r="NOI4" s="61"/>
      <c r="NOJ4" s="61"/>
      <c r="NOK4" s="61"/>
      <c r="NOL4" s="61"/>
      <c r="NOM4" s="61"/>
      <c r="NON4" s="61"/>
      <c r="NOO4" s="61"/>
      <c r="NOP4" s="61"/>
      <c r="NOQ4" s="61"/>
      <c r="NOR4" s="61"/>
      <c r="NOS4" s="61"/>
      <c r="NOT4" s="61"/>
      <c r="NOU4" s="61"/>
      <c r="NOV4" s="61"/>
      <c r="NOW4" s="61"/>
      <c r="NOX4" s="61"/>
      <c r="NOY4" s="61"/>
      <c r="NOZ4" s="61"/>
      <c r="NPA4" s="61"/>
      <c r="NPB4" s="61"/>
      <c r="NPC4" s="61"/>
      <c r="NPD4" s="61"/>
      <c r="NPE4" s="61"/>
      <c r="NPF4" s="61"/>
      <c r="NPG4" s="61"/>
      <c r="NPH4" s="61"/>
      <c r="NPI4" s="61"/>
      <c r="NPJ4" s="61"/>
      <c r="NPK4" s="61"/>
      <c r="NPL4" s="61"/>
      <c r="NPM4" s="61"/>
      <c r="NPN4" s="61"/>
      <c r="NPO4" s="61"/>
      <c r="NPP4" s="61"/>
      <c r="NPQ4" s="61"/>
      <c r="NPR4" s="61"/>
      <c r="NPS4" s="61"/>
      <c r="NPT4" s="61"/>
      <c r="NPU4" s="61"/>
      <c r="NPV4" s="61"/>
      <c r="NPW4" s="61"/>
      <c r="NPX4" s="61"/>
      <c r="NPY4" s="61"/>
      <c r="NPZ4" s="61"/>
      <c r="NQA4" s="61"/>
      <c r="NQB4" s="61"/>
      <c r="NQC4" s="61"/>
      <c r="NQD4" s="61"/>
      <c r="NQE4" s="61"/>
      <c r="NQF4" s="61"/>
      <c r="NQG4" s="61"/>
      <c r="NQH4" s="61"/>
      <c r="NQI4" s="61"/>
      <c r="NQJ4" s="61"/>
      <c r="NQK4" s="61"/>
      <c r="NQL4" s="61"/>
      <c r="NQM4" s="61"/>
      <c r="NQN4" s="61"/>
      <c r="NQO4" s="61"/>
      <c r="NQP4" s="61"/>
      <c r="NQQ4" s="61"/>
      <c r="NQR4" s="61"/>
      <c r="NQS4" s="61"/>
      <c r="NQT4" s="61"/>
      <c r="NQU4" s="61"/>
      <c r="NQV4" s="61"/>
      <c r="NQW4" s="61"/>
      <c r="NQX4" s="61"/>
      <c r="NQY4" s="61"/>
      <c r="NQZ4" s="61"/>
      <c r="NRA4" s="61"/>
      <c r="NRB4" s="61"/>
      <c r="NRC4" s="61"/>
      <c r="NRD4" s="61"/>
      <c r="NRE4" s="61"/>
      <c r="NRF4" s="61"/>
      <c r="NRG4" s="61"/>
      <c r="NRH4" s="61"/>
      <c r="NRI4" s="61"/>
      <c r="NRJ4" s="61"/>
      <c r="NRK4" s="61"/>
      <c r="NRL4" s="61"/>
      <c r="NRM4" s="61"/>
      <c r="NRN4" s="61"/>
      <c r="NRO4" s="61"/>
      <c r="NRP4" s="61"/>
      <c r="NRQ4" s="61"/>
      <c r="NRR4" s="61"/>
      <c r="NRS4" s="61"/>
      <c r="NRT4" s="61"/>
      <c r="NRU4" s="61"/>
      <c r="NRV4" s="61"/>
      <c r="NRW4" s="61"/>
      <c r="NRX4" s="61"/>
      <c r="NRY4" s="61"/>
      <c r="NRZ4" s="61"/>
      <c r="NSA4" s="61"/>
      <c r="NSB4" s="61"/>
      <c r="NSC4" s="61"/>
      <c r="NSD4" s="61"/>
      <c r="NSE4" s="61"/>
      <c r="NSF4" s="61"/>
      <c r="NSG4" s="61"/>
      <c r="NSH4" s="61"/>
      <c r="NSI4" s="61"/>
      <c r="NSJ4" s="61"/>
      <c r="NSK4" s="61"/>
      <c r="NSL4" s="61"/>
      <c r="NSM4" s="61"/>
      <c r="NSN4" s="61"/>
      <c r="NSO4" s="61"/>
      <c r="NSP4" s="61"/>
      <c r="NSQ4" s="61"/>
      <c r="NSR4" s="61"/>
      <c r="NSS4" s="61"/>
      <c r="NST4" s="61"/>
      <c r="NSU4" s="61"/>
      <c r="NSV4" s="61"/>
      <c r="NSW4" s="61"/>
      <c r="NSX4" s="61"/>
      <c r="NSY4" s="61"/>
      <c r="NSZ4" s="61"/>
      <c r="NTA4" s="61"/>
      <c r="NTB4" s="61"/>
      <c r="NTC4" s="61"/>
      <c r="NTD4" s="61"/>
      <c r="NTE4" s="61"/>
      <c r="NTF4" s="61"/>
      <c r="NTG4" s="61"/>
      <c r="NTH4" s="61"/>
      <c r="NTI4" s="61"/>
      <c r="NTJ4" s="61"/>
      <c r="NTK4" s="61"/>
      <c r="NTL4" s="61"/>
      <c r="NTM4" s="61"/>
      <c r="NTN4" s="61"/>
      <c r="NTO4" s="61"/>
      <c r="NTP4" s="61"/>
      <c r="NTQ4" s="61"/>
      <c r="NTR4" s="61"/>
      <c r="NTS4" s="61"/>
      <c r="NTT4" s="61"/>
      <c r="NTU4" s="61"/>
      <c r="NTV4" s="61"/>
      <c r="NTW4" s="61"/>
      <c r="NTX4" s="61"/>
      <c r="NTY4" s="61"/>
      <c r="NTZ4" s="61"/>
      <c r="NUA4" s="61"/>
      <c r="NUB4" s="61"/>
      <c r="NUC4" s="61"/>
      <c r="NUD4" s="61"/>
      <c r="NUE4" s="61"/>
      <c r="NUF4" s="61"/>
      <c r="NUG4" s="61"/>
      <c r="NUH4" s="61"/>
      <c r="NUI4" s="61"/>
      <c r="NUJ4" s="61"/>
      <c r="NUK4" s="61"/>
      <c r="NUL4" s="61"/>
      <c r="NUM4" s="61"/>
      <c r="NUN4" s="61"/>
      <c r="NUO4" s="61"/>
      <c r="NUP4" s="61"/>
      <c r="NUQ4" s="61"/>
      <c r="NUR4" s="61"/>
      <c r="NUS4" s="61"/>
      <c r="NUT4" s="61"/>
      <c r="NUU4" s="61"/>
      <c r="NUV4" s="61"/>
      <c r="NUW4" s="61"/>
      <c r="NUX4" s="61"/>
      <c r="NUY4" s="61"/>
      <c r="NUZ4" s="61"/>
      <c r="NVA4" s="61"/>
      <c r="NVB4" s="61"/>
      <c r="NVC4" s="61"/>
      <c r="NVD4" s="61"/>
      <c r="NVE4" s="61"/>
      <c r="NVF4" s="61"/>
      <c r="NVG4" s="61"/>
      <c r="NVH4" s="61"/>
      <c r="NVI4" s="61"/>
      <c r="NVJ4" s="61"/>
      <c r="NVK4" s="61"/>
      <c r="NVL4" s="61"/>
      <c r="NVM4" s="61"/>
      <c r="NVN4" s="61"/>
      <c r="NVO4" s="61"/>
      <c r="NVP4" s="61"/>
      <c r="NVQ4" s="61"/>
      <c r="NVR4" s="61"/>
      <c r="NVS4" s="61"/>
      <c r="NVT4" s="61"/>
      <c r="NVU4" s="61"/>
      <c r="NVV4" s="61"/>
      <c r="NVW4" s="61"/>
      <c r="NVX4" s="61"/>
      <c r="NVY4" s="61"/>
      <c r="NVZ4" s="61"/>
      <c r="NWA4" s="61"/>
      <c r="NWB4" s="61"/>
      <c r="NWC4" s="61"/>
      <c r="NWD4" s="61"/>
      <c r="NWE4" s="61"/>
      <c r="NWF4" s="61"/>
      <c r="NWG4" s="61"/>
      <c r="NWH4" s="61"/>
      <c r="NWI4" s="61"/>
      <c r="NWJ4" s="61"/>
      <c r="NWK4" s="61"/>
      <c r="NWL4" s="61"/>
      <c r="NWM4" s="61"/>
      <c r="NWN4" s="61"/>
      <c r="NWO4" s="61"/>
      <c r="NWP4" s="61"/>
      <c r="NWQ4" s="61"/>
      <c r="NWR4" s="61"/>
      <c r="NWS4" s="61"/>
      <c r="NWT4" s="61"/>
      <c r="NWU4" s="61"/>
      <c r="NWV4" s="61"/>
      <c r="NWW4" s="61"/>
      <c r="NWX4" s="61"/>
      <c r="NWY4" s="61"/>
      <c r="NWZ4" s="61"/>
      <c r="NXA4" s="61"/>
      <c r="NXB4" s="61"/>
      <c r="NXC4" s="61"/>
      <c r="NXD4" s="61"/>
      <c r="NXE4" s="61"/>
      <c r="NXF4" s="61"/>
      <c r="NXG4" s="61"/>
      <c r="NXH4" s="61"/>
      <c r="NXI4" s="61"/>
      <c r="NXJ4" s="61"/>
      <c r="NXK4" s="61"/>
      <c r="NXL4" s="61"/>
      <c r="NXM4" s="61"/>
      <c r="NXN4" s="61"/>
      <c r="NXO4" s="61"/>
      <c r="NXP4" s="61"/>
      <c r="NXQ4" s="61"/>
      <c r="NXR4" s="61"/>
      <c r="NXS4" s="61"/>
      <c r="NXT4" s="61"/>
      <c r="NXU4" s="61"/>
      <c r="NXV4" s="61"/>
      <c r="NXW4" s="61"/>
      <c r="NXX4" s="61"/>
      <c r="NXY4" s="61"/>
      <c r="NXZ4" s="61"/>
      <c r="NYA4" s="61"/>
      <c r="NYB4" s="61"/>
      <c r="NYC4" s="61"/>
      <c r="NYD4" s="61"/>
      <c r="NYE4" s="61"/>
      <c r="NYF4" s="61"/>
      <c r="NYG4" s="61"/>
      <c r="NYH4" s="61"/>
      <c r="NYI4" s="61"/>
      <c r="NYJ4" s="61"/>
      <c r="NYK4" s="61"/>
      <c r="NYL4" s="61"/>
      <c r="NYM4" s="61"/>
      <c r="NYN4" s="61"/>
      <c r="NYO4" s="61"/>
      <c r="NYP4" s="61"/>
      <c r="NYQ4" s="61"/>
      <c r="NYR4" s="61"/>
      <c r="NYS4" s="61"/>
      <c r="NYT4" s="61"/>
      <c r="NYU4" s="61"/>
      <c r="NYV4" s="61"/>
      <c r="NYW4" s="61"/>
      <c r="NYX4" s="61"/>
      <c r="NYY4" s="61"/>
      <c r="NYZ4" s="61"/>
      <c r="NZA4" s="61"/>
      <c r="NZB4" s="61"/>
      <c r="NZC4" s="61"/>
      <c r="NZD4" s="61"/>
      <c r="NZE4" s="61"/>
      <c r="NZF4" s="61"/>
      <c r="NZG4" s="61"/>
      <c r="NZH4" s="61"/>
      <c r="NZI4" s="61"/>
      <c r="NZJ4" s="61"/>
      <c r="NZK4" s="61"/>
      <c r="NZL4" s="61"/>
      <c r="NZM4" s="61"/>
      <c r="NZN4" s="61"/>
      <c r="NZO4" s="61"/>
      <c r="NZP4" s="61"/>
      <c r="NZQ4" s="61"/>
      <c r="NZR4" s="61"/>
      <c r="NZS4" s="61"/>
      <c r="NZT4" s="61"/>
      <c r="NZU4" s="61"/>
      <c r="NZV4" s="61"/>
      <c r="NZW4" s="61"/>
      <c r="NZX4" s="61"/>
      <c r="NZY4" s="61"/>
      <c r="NZZ4" s="61"/>
      <c r="OAA4" s="61"/>
      <c r="OAB4" s="61"/>
      <c r="OAC4" s="61"/>
      <c r="OAD4" s="61"/>
      <c r="OAE4" s="61"/>
      <c r="OAF4" s="61"/>
      <c r="OAG4" s="61"/>
      <c r="OAH4" s="61"/>
      <c r="OAI4" s="61"/>
      <c r="OAJ4" s="61"/>
      <c r="OAK4" s="61"/>
      <c r="OAL4" s="61"/>
      <c r="OAM4" s="61"/>
      <c r="OAN4" s="61"/>
      <c r="OAO4" s="61"/>
      <c r="OAP4" s="61"/>
      <c r="OAQ4" s="61"/>
      <c r="OAR4" s="61"/>
      <c r="OAS4" s="61"/>
      <c r="OAT4" s="61"/>
      <c r="OAU4" s="61"/>
      <c r="OAV4" s="61"/>
      <c r="OAW4" s="61"/>
      <c r="OAX4" s="61"/>
      <c r="OAY4" s="61"/>
      <c r="OAZ4" s="61"/>
      <c r="OBA4" s="61"/>
      <c r="OBB4" s="61"/>
      <c r="OBC4" s="61"/>
      <c r="OBD4" s="61"/>
      <c r="OBE4" s="61"/>
      <c r="OBF4" s="61"/>
      <c r="OBG4" s="61"/>
      <c r="OBH4" s="61"/>
      <c r="OBI4" s="61"/>
      <c r="OBJ4" s="61"/>
      <c r="OBK4" s="61"/>
      <c r="OBL4" s="61"/>
      <c r="OBM4" s="61"/>
      <c r="OBN4" s="61"/>
      <c r="OBO4" s="61"/>
      <c r="OBP4" s="61"/>
      <c r="OBQ4" s="61"/>
      <c r="OBR4" s="61"/>
      <c r="OBS4" s="61"/>
      <c r="OBT4" s="61"/>
      <c r="OBU4" s="61"/>
      <c r="OBV4" s="61"/>
      <c r="OBW4" s="61"/>
      <c r="OBX4" s="61"/>
      <c r="OBY4" s="61"/>
      <c r="OBZ4" s="61"/>
      <c r="OCA4" s="61"/>
      <c r="OCB4" s="61"/>
      <c r="OCC4" s="61"/>
      <c r="OCD4" s="61"/>
      <c r="OCE4" s="61"/>
      <c r="OCF4" s="61"/>
      <c r="OCG4" s="61"/>
      <c r="OCH4" s="61"/>
      <c r="OCI4" s="61"/>
      <c r="OCJ4" s="61"/>
      <c r="OCK4" s="61"/>
      <c r="OCL4" s="61"/>
      <c r="OCM4" s="61"/>
      <c r="OCN4" s="61"/>
      <c r="OCO4" s="61"/>
      <c r="OCP4" s="61"/>
      <c r="OCQ4" s="61"/>
      <c r="OCR4" s="61"/>
      <c r="OCS4" s="61"/>
      <c r="OCT4" s="61"/>
      <c r="OCU4" s="61"/>
      <c r="OCV4" s="61"/>
      <c r="OCW4" s="61"/>
      <c r="OCX4" s="61"/>
      <c r="OCY4" s="61"/>
      <c r="OCZ4" s="61"/>
      <c r="ODA4" s="61"/>
      <c r="ODB4" s="61"/>
      <c r="ODC4" s="61"/>
      <c r="ODD4" s="61"/>
      <c r="ODE4" s="61"/>
      <c r="ODF4" s="61"/>
      <c r="ODG4" s="61"/>
      <c r="ODH4" s="61"/>
      <c r="ODI4" s="61"/>
      <c r="ODJ4" s="61"/>
      <c r="ODK4" s="61"/>
      <c r="ODL4" s="61"/>
      <c r="ODM4" s="61"/>
      <c r="ODN4" s="61"/>
      <c r="ODO4" s="61"/>
      <c r="ODP4" s="61"/>
      <c r="ODQ4" s="61"/>
      <c r="ODR4" s="61"/>
      <c r="ODS4" s="61"/>
      <c r="ODT4" s="61"/>
      <c r="ODU4" s="61"/>
      <c r="ODV4" s="61"/>
      <c r="ODW4" s="61"/>
      <c r="ODX4" s="61"/>
      <c r="ODY4" s="61"/>
      <c r="ODZ4" s="61"/>
      <c r="OEA4" s="61"/>
      <c r="OEB4" s="61"/>
      <c r="OEC4" s="61"/>
      <c r="OED4" s="61"/>
      <c r="OEE4" s="61"/>
      <c r="OEF4" s="61"/>
      <c r="OEG4" s="61"/>
      <c r="OEH4" s="61"/>
      <c r="OEI4" s="61"/>
      <c r="OEJ4" s="61"/>
      <c r="OEK4" s="61"/>
      <c r="OEL4" s="61"/>
      <c r="OEM4" s="61"/>
      <c r="OEN4" s="61"/>
      <c r="OEO4" s="61"/>
      <c r="OEP4" s="61"/>
      <c r="OEQ4" s="61"/>
      <c r="OER4" s="61"/>
      <c r="OES4" s="61"/>
      <c r="OET4" s="61"/>
      <c r="OEU4" s="61"/>
      <c r="OEV4" s="61"/>
      <c r="OEW4" s="61"/>
      <c r="OEX4" s="61"/>
      <c r="OEY4" s="61"/>
      <c r="OEZ4" s="61"/>
      <c r="OFA4" s="61"/>
      <c r="OFB4" s="61"/>
      <c r="OFC4" s="61"/>
      <c r="OFD4" s="61"/>
      <c r="OFE4" s="61"/>
      <c r="OFF4" s="61"/>
      <c r="OFG4" s="61"/>
      <c r="OFH4" s="61"/>
      <c r="OFI4" s="61"/>
      <c r="OFJ4" s="61"/>
      <c r="OFK4" s="61"/>
      <c r="OFL4" s="61"/>
      <c r="OFM4" s="61"/>
      <c r="OFN4" s="61"/>
      <c r="OFO4" s="61"/>
      <c r="OFP4" s="61"/>
      <c r="OFQ4" s="61"/>
      <c r="OFR4" s="61"/>
      <c r="OFS4" s="61"/>
      <c r="OFT4" s="61"/>
      <c r="OFU4" s="61"/>
      <c r="OFV4" s="61"/>
      <c r="OFW4" s="61"/>
      <c r="OFX4" s="61"/>
      <c r="OFY4" s="61"/>
      <c r="OFZ4" s="61"/>
      <c r="OGA4" s="61"/>
      <c r="OGB4" s="61"/>
      <c r="OGC4" s="61"/>
      <c r="OGD4" s="61"/>
      <c r="OGE4" s="61"/>
      <c r="OGF4" s="61"/>
      <c r="OGG4" s="61"/>
      <c r="OGH4" s="61"/>
      <c r="OGI4" s="61"/>
      <c r="OGJ4" s="61"/>
      <c r="OGK4" s="61"/>
      <c r="OGL4" s="61"/>
      <c r="OGM4" s="61"/>
      <c r="OGN4" s="61"/>
      <c r="OGO4" s="61"/>
      <c r="OGP4" s="61"/>
      <c r="OGQ4" s="61"/>
      <c r="OGR4" s="61"/>
      <c r="OGS4" s="61"/>
      <c r="OGT4" s="61"/>
      <c r="OGU4" s="61"/>
      <c r="OGV4" s="61"/>
      <c r="OGW4" s="61"/>
      <c r="OGX4" s="61"/>
      <c r="OGY4" s="61"/>
      <c r="OGZ4" s="61"/>
      <c r="OHA4" s="61"/>
      <c r="OHB4" s="61"/>
      <c r="OHC4" s="61"/>
      <c r="OHD4" s="61"/>
      <c r="OHE4" s="61"/>
      <c r="OHF4" s="61"/>
      <c r="OHG4" s="61"/>
      <c r="OHH4" s="61"/>
      <c r="OHI4" s="61"/>
      <c r="OHJ4" s="61"/>
      <c r="OHK4" s="61"/>
      <c r="OHL4" s="61"/>
      <c r="OHM4" s="61"/>
      <c r="OHN4" s="61"/>
      <c r="OHO4" s="61"/>
      <c r="OHP4" s="61"/>
      <c r="OHQ4" s="61"/>
      <c r="OHR4" s="61"/>
      <c r="OHS4" s="61"/>
      <c r="OHT4" s="61"/>
      <c r="OHU4" s="61"/>
      <c r="OHV4" s="61"/>
      <c r="OHW4" s="61"/>
      <c r="OHX4" s="61"/>
      <c r="OHY4" s="61"/>
      <c r="OHZ4" s="61"/>
      <c r="OIA4" s="61"/>
      <c r="OIB4" s="61"/>
      <c r="OIC4" s="61"/>
      <c r="OID4" s="61"/>
      <c r="OIE4" s="61"/>
      <c r="OIF4" s="61"/>
      <c r="OIG4" s="61"/>
      <c r="OIH4" s="61"/>
      <c r="OII4" s="61"/>
      <c r="OIJ4" s="61"/>
      <c r="OIK4" s="61"/>
      <c r="OIL4" s="61"/>
      <c r="OIM4" s="61"/>
      <c r="OIN4" s="61"/>
      <c r="OIO4" s="61"/>
      <c r="OIP4" s="61"/>
      <c r="OIQ4" s="61"/>
      <c r="OIR4" s="61"/>
      <c r="OIS4" s="61"/>
      <c r="OIT4" s="61"/>
      <c r="OIU4" s="61"/>
      <c r="OIV4" s="61"/>
      <c r="OIW4" s="61"/>
      <c r="OIX4" s="61"/>
      <c r="OIY4" s="61"/>
      <c r="OIZ4" s="61"/>
      <c r="OJA4" s="61"/>
      <c r="OJB4" s="61"/>
      <c r="OJC4" s="61"/>
      <c r="OJD4" s="61"/>
      <c r="OJE4" s="61"/>
      <c r="OJF4" s="61"/>
      <c r="OJG4" s="61"/>
      <c r="OJH4" s="61"/>
      <c r="OJI4" s="61"/>
      <c r="OJJ4" s="61"/>
      <c r="OJK4" s="61"/>
      <c r="OJL4" s="61"/>
      <c r="OJM4" s="61"/>
      <c r="OJN4" s="61"/>
      <c r="OJO4" s="61"/>
      <c r="OJP4" s="61"/>
      <c r="OJQ4" s="61"/>
      <c r="OJR4" s="61"/>
      <c r="OJS4" s="61"/>
      <c r="OJT4" s="61"/>
      <c r="OJU4" s="61"/>
      <c r="OJV4" s="61"/>
      <c r="OJW4" s="61"/>
      <c r="OJX4" s="61"/>
      <c r="OJY4" s="61"/>
      <c r="OJZ4" s="61"/>
      <c r="OKA4" s="61"/>
      <c r="OKB4" s="61"/>
      <c r="OKC4" s="61"/>
      <c r="OKD4" s="61"/>
      <c r="OKE4" s="61"/>
      <c r="OKF4" s="61"/>
      <c r="OKG4" s="61"/>
      <c r="OKH4" s="61"/>
      <c r="OKI4" s="61"/>
      <c r="OKJ4" s="61"/>
      <c r="OKK4" s="61"/>
      <c r="OKL4" s="61"/>
      <c r="OKM4" s="61"/>
      <c r="OKN4" s="61"/>
      <c r="OKO4" s="61"/>
      <c r="OKP4" s="61"/>
      <c r="OKQ4" s="61"/>
      <c r="OKR4" s="61"/>
      <c r="OKS4" s="61"/>
      <c r="OKT4" s="61"/>
      <c r="OKU4" s="61"/>
      <c r="OKV4" s="61"/>
      <c r="OKW4" s="61"/>
      <c r="OKX4" s="61"/>
      <c r="OKY4" s="61"/>
      <c r="OKZ4" s="61"/>
      <c r="OLA4" s="61"/>
      <c r="OLB4" s="61"/>
      <c r="OLC4" s="61"/>
      <c r="OLD4" s="61"/>
      <c r="OLE4" s="61"/>
      <c r="OLF4" s="61"/>
      <c r="OLG4" s="61"/>
      <c r="OLH4" s="61"/>
      <c r="OLI4" s="61"/>
      <c r="OLJ4" s="61"/>
      <c r="OLK4" s="61"/>
      <c r="OLL4" s="61"/>
      <c r="OLM4" s="61"/>
      <c r="OLN4" s="61"/>
      <c r="OLO4" s="61"/>
      <c r="OLP4" s="61"/>
      <c r="OLQ4" s="61"/>
      <c r="OLR4" s="61"/>
      <c r="OLS4" s="61"/>
      <c r="OLT4" s="61"/>
      <c r="OLU4" s="61"/>
      <c r="OLV4" s="61"/>
      <c r="OLW4" s="61"/>
      <c r="OLX4" s="61"/>
      <c r="OLY4" s="61"/>
      <c r="OLZ4" s="61"/>
      <c r="OMA4" s="61"/>
      <c r="OMB4" s="61"/>
      <c r="OMC4" s="61"/>
      <c r="OMD4" s="61"/>
      <c r="OME4" s="61"/>
      <c r="OMF4" s="61"/>
      <c r="OMG4" s="61"/>
      <c r="OMH4" s="61"/>
      <c r="OMI4" s="61"/>
      <c r="OMJ4" s="61"/>
      <c r="OMK4" s="61"/>
      <c r="OML4" s="61"/>
      <c r="OMM4" s="61"/>
      <c r="OMN4" s="61"/>
      <c r="OMO4" s="61"/>
      <c r="OMP4" s="61"/>
      <c r="OMQ4" s="61"/>
      <c r="OMR4" s="61"/>
      <c r="OMS4" s="61"/>
      <c r="OMT4" s="61"/>
      <c r="OMU4" s="61"/>
      <c r="OMV4" s="61"/>
      <c r="OMW4" s="61"/>
      <c r="OMX4" s="61"/>
      <c r="OMY4" s="61"/>
      <c r="OMZ4" s="61"/>
      <c r="ONA4" s="61"/>
      <c r="ONB4" s="61"/>
      <c r="ONC4" s="61"/>
      <c r="OND4" s="61"/>
      <c r="ONE4" s="61"/>
      <c r="ONF4" s="61"/>
      <c r="ONG4" s="61"/>
      <c r="ONH4" s="61"/>
      <c r="ONI4" s="61"/>
      <c r="ONJ4" s="61"/>
      <c r="ONK4" s="61"/>
      <c r="ONL4" s="61"/>
      <c r="ONM4" s="61"/>
      <c r="ONN4" s="61"/>
      <c r="ONO4" s="61"/>
      <c r="ONP4" s="61"/>
      <c r="ONQ4" s="61"/>
      <c r="ONR4" s="61"/>
      <c r="ONS4" s="61"/>
      <c r="ONT4" s="61"/>
      <c r="ONU4" s="61"/>
      <c r="ONV4" s="61"/>
      <c r="ONW4" s="61"/>
      <c r="ONX4" s="61"/>
      <c r="ONY4" s="61"/>
      <c r="ONZ4" s="61"/>
      <c r="OOA4" s="61"/>
      <c r="OOB4" s="61"/>
      <c r="OOC4" s="61"/>
      <c r="OOD4" s="61"/>
      <c r="OOE4" s="61"/>
      <c r="OOF4" s="61"/>
      <c r="OOG4" s="61"/>
      <c r="OOH4" s="61"/>
      <c r="OOI4" s="61"/>
      <c r="OOJ4" s="61"/>
      <c r="OOK4" s="61"/>
      <c r="OOL4" s="61"/>
      <c r="OOM4" s="61"/>
      <c r="OON4" s="61"/>
      <c r="OOO4" s="61"/>
      <c r="OOP4" s="61"/>
      <c r="OOQ4" s="61"/>
      <c r="OOR4" s="61"/>
      <c r="OOS4" s="61"/>
      <c r="OOT4" s="61"/>
      <c r="OOU4" s="61"/>
      <c r="OOV4" s="61"/>
      <c r="OOW4" s="61"/>
      <c r="OOX4" s="61"/>
      <c r="OOY4" s="61"/>
      <c r="OOZ4" s="61"/>
      <c r="OPA4" s="61"/>
      <c r="OPB4" s="61"/>
      <c r="OPC4" s="61"/>
      <c r="OPD4" s="61"/>
      <c r="OPE4" s="61"/>
      <c r="OPF4" s="61"/>
      <c r="OPG4" s="61"/>
      <c r="OPH4" s="61"/>
      <c r="OPI4" s="61"/>
      <c r="OPJ4" s="61"/>
      <c r="OPK4" s="61"/>
      <c r="OPL4" s="61"/>
      <c r="OPM4" s="61"/>
      <c r="OPN4" s="61"/>
      <c r="OPO4" s="61"/>
      <c r="OPP4" s="61"/>
      <c r="OPQ4" s="61"/>
      <c r="OPR4" s="61"/>
      <c r="OPS4" s="61"/>
      <c r="OPT4" s="61"/>
      <c r="OPU4" s="61"/>
      <c r="OPV4" s="61"/>
      <c r="OPW4" s="61"/>
      <c r="OPX4" s="61"/>
      <c r="OPY4" s="61"/>
      <c r="OPZ4" s="61"/>
      <c r="OQA4" s="61"/>
      <c r="OQB4" s="61"/>
      <c r="OQC4" s="61"/>
      <c r="OQD4" s="61"/>
      <c r="OQE4" s="61"/>
      <c r="OQF4" s="61"/>
      <c r="OQG4" s="61"/>
      <c r="OQH4" s="61"/>
      <c r="OQI4" s="61"/>
      <c r="OQJ4" s="61"/>
      <c r="OQK4" s="61"/>
      <c r="OQL4" s="61"/>
      <c r="OQM4" s="61"/>
      <c r="OQN4" s="61"/>
      <c r="OQO4" s="61"/>
      <c r="OQP4" s="61"/>
      <c r="OQQ4" s="61"/>
      <c r="OQR4" s="61"/>
      <c r="OQS4" s="61"/>
      <c r="OQT4" s="61"/>
      <c r="OQU4" s="61"/>
      <c r="OQV4" s="61"/>
      <c r="OQW4" s="61"/>
      <c r="OQX4" s="61"/>
      <c r="OQY4" s="61"/>
      <c r="OQZ4" s="61"/>
      <c r="ORA4" s="61"/>
      <c r="ORB4" s="61"/>
      <c r="ORC4" s="61"/>
      <c r="ORD4" s="61"/>
      <c r="ORE4" s="61"/>
      <c r="ORF4" s="61"/>
      <c r="ORG4" s="61"/>
      <c r="ORH4" s="61"/>
      <c r="ORI4" s="61"/>
      <c r="ORJ4" s="61"/>
      <c r="ORK4" s="61"/>
      <c r="ORL4" s="61"/>
      <c r="ORM4" s="61"/>
      <c r="ORN4" s="61"/>
      <c r="ORO4" s="61"/>
      <c r="ORP4" s="61"/>
      <c r="ORQ4" s="61"/>
      <c r="ORR4" s="61"/>
      <c r="ORS4" s="61"/>
      <c r="ORT4" s="61"/>
      <c r="ORU4" s="61"/>
      <c r="ORV4" s="61"/>
      <c r="ORW4" s="61"/>
      <c r="ORX4" s="61"/>
      <c r="ORY4" s="61"/>
      <c r="ORZ4" s="61"/>
      <c r="OSA4" s="61"/>
      <c r="OSB4" s="61"/>
      <c r="OSC4" s="61"/>
      <c r="OSD4" s="61"/>
      <c r="OSE4" s="61"/>
      <c r="OSF4" s="61"/>
      <c r="OSG4" s="61"/>
      <c r="OSH4" s="61"/>
      <c r="OSI4" s="61"/>
      <c r="OSJ4" s="61"/>
      <c r="OSK4" s="61"/>
      <c r="OSL4" s="61"/>
      <c r="OSM4" s="61"/>
      <c r="OSN4" s="61"/>
      <c r="OSO4" s="61"/>
      <c r="OSP4" s="61"/>
      <c r="OSQ4" s="61"/>
      <c r="OSR4" s="61"/>
      <c r="OSS4" s="61"/>
      <c r="OST4" s="61"/>
      <c r="OSU4" s="61"/>
      <c r="OSV4" s="61"/>
      <c r="OSW4" s="61"/>
      <c r="OSX4" s="61"/>
      <c r="OSY4" s="61"/>
      <c r="OSZ4" s="61"/>
      <c r="OTA4" s="61"/>
      <c r="OTB4" s="61"/>
      <c r="OTC4" s="61"/>
      <c r="OTD4" s="61"/>
      <c r="OTE4" s="61"/>
      <c r="OTF4" s="61"/>
      <c r="OTG4" s="61"/>
      <c r="OTH4" s="61"/>
      <c r="OTI4" s="61"/>
      <c r="OTJ4" s="61"/>
      <c r="OTK4" s="61"/>
      <c r="OTL4" s="61"/>
      <c r="OTM4" s="61"/>
      <c r="OTN4" s="61"/>
      <c r="OTO4" s="61"/>
      <c r="OTP4" s="61"/>
      <c r="OTQ4" s="61"/>
      <c r="OTR4" s="61"/>
      <c r="OTS4" s="61"/>
      <c r="OTT4" s="61"/>
      <c r="OTU4" s="61"/>
      <c r="OTV4" s="61"/>
      <c r="OTW4" s="61"/>
      <c r="OTX4" s="61"/>
      <c r="OTY4" s="61"/>
      <c r="OTZ4" s="61"/>
      <c r="OUA4" s="61"/>
      <c r="OUB4" s="61"/>
      <c r="OUC4" s="61"/>
      <c r="OUD4" s="61"/>
      <c r="OUE4" s="61"/>
      <c r="OUF4" s="61"/>
      <c r="OUG4" s="61"/>
      <c r="OUH4" s="61"/>
      <c r="OUI4" s="61"/>
      <c r="OUJ4" s="61"/>
      <c r="OUK4" s="61"/>
      <c r="OUL4" s="61"/>
      <c r="OUM4" s="61"/>
      <c r="OUN4" s="61"/>
      <c r="OUO4" s="61"/>
      <c r="OUP4" s="61"/>
      <c r="OUQ4" s="61"/>
      <c r="OUR4" s="61"/>
      <c r="OUS4" s="61"/>
      <c r="OUT4" s="61"/>
      <c r="OUU4" s="61"/>
      <c r="OUV4" s="61"/>
      <c r="OUW4" s="61"/>
      <c r="OUX4" s="61"/>
      <c r="OUY4" s="61"/>
      <c r="OUZ4" s="61"/>
      <c r="OVA4" s="61"/>
      <c r="OVB4" s="61"/>
      <c r="OVC4" s="61"/>
      <c r="OVD4" s="61"/>
      <c r="OVE4" s="61"/>
      <c r="OVF4" s="61"/>
      <c r="OVG4" s="61"/>
      <c r="OVH4" s="61"/>
      <c r="OVI4" s="61"/>
      <c r="OVJ4" s="61"/>
      <c r="OVK4" s="61"/>
      <c r="OVL4" s="61"/>
      <c r="OVM4" s="61"/>
      <c r="OVN4" s="61"/>
      <c r="OVO4" s="61"/>
      <c r="OVP4" s="61"/>
      <c r="OVQ4" s="61"/>
      <c r="OVR4" s="61"/>
      <c r="OVS4" s="61"/>
      <c r="OVT4" s="61"/>
      <c r="OVU4" s="61"/>
      <c r="OVV4" s="61"/>
      <c r="OVW4" s="61"/>
      <c r="OVX4" s="61"/>
      <c r="OVY4" s="61"/>
      <c r="OVZ4" s="61"/>
      <c r="OWA4" s="61"/>
      <c r="OWB4" s="61"/>
      <c r="OWC4" s="61"/>
      <c r="OWD4" s="61"/>
      <c r="OWE4" s="61"/>
      <c r="OWF4" s="61"/>
      <c r="OWG4" s="61"/>
      <c r="OWH4" s="61"/>
      <c r="OWI4" s="61"/>
      <c r="OWJ4" s="61"/>
      <c r="OWK4" s="61"/>
      <c r="OWL4" s="61"/>
      <c r="OWM4" s="61"/>
      <c r="OWN4" s="61"/>
      <c r="OWO4" s="61"/>
      <c r="OWP4" s="61"/>
      <c r="OWQ4" s="61"/>
      <c r="OWR4" s="61"/>
      <c r="OWS4" s="61"/>
      <c r="OWT4" s="61"/>
      <c r="OWU4" s="61"/>
      <c r="OWV4" s="61"/>
      <c r="OWW4" s="61"/>
      <c r="OWX4" s="61"/>
      <c r="OWY4" s="61"/>
      <c r="OWZ4" s="61"/>
      <c r="OXA4" s="61"/>
      <c r="OXB4" s="61"/>
      <c r="OXC4" s="61"/>
      <c r="OXD4" s="61"/>
      <c r="OXE4" s="61"/>
      <c r="OXF4" s="61"/>
      <c r="OXG4" s="61"/>
      <c r="OXH4" s="61"/>
      <c r="OXI4" s="61"/>
      <c r="OXJ4" s="61"/>
      <c r="OXK4" s="61"/>
      <c r="OXL4" s="61"/>
      <c r="OXM4" s="61"/>
      <c r="OXN4" s="61"/>
      <c r="OXO4" s="61"/>
      <c r="OXP4" s="61"/>
      <c r="OXQ4" s="61"/>
      <c r="OXR4" s="61"/>
      <c r="OXS4" s="61"/>
      <c r="OXT4" s="61"/>
      <c r="OXU4" s="61"/>
      <c r="OXV4" s="61"/>
      <c r="OXW4" s="61"/>
      <c r="OXX4" s="61"/>
      <c r="OXY4" s="61"/>
      <c r="OXZ4" s="61"/>
      <c r="OYA4" s="61"/>
      <c r="OYB4" s="61"/>
      <c r="OYC4" s="61"/>
      <c r="OYD4" s="61"/>
      <c r="OYE4" s="61"/>
      <c r="OYF4" s="61"/>
      <c r="OYG4" s="61"/>
      <c r="OYH4" s="61"/>
      <c r="OYI4" s="61"/>
      <c r="OYJ4" s="61"/>
      <c r="OYK4" s="61"/>
      <c r="OYL4" s="61"/>
      <c r="OYM4" s="61"/>
      <c r="OYN4" s="61"/>
      <c r="OYO4" s="61"/>
      <c r="OYP4" s="61"/>
      <c r="OYQ4" s="61"/>
      <c r="OYR4" s="61"/>
      <c r="OYS4" s="61"/>
      <c r="OYT4" s="61"/>
      <c r="OYU4" s="61"/>
      <c r="OYV4" s="61"/>
      <c r="OYW4" s="61"/>
      <c r="OYX4" s="61"/>
      <c r="OYY4" s="61"/>
      <c r="OYZ4" s="61"/>
      <c r="OZA4" s="61"/>
      <c r="OZB4" s="61"/>
      <c r="OZC4" s="61"/>
      <c r="OZD4" s="61"/>
      <c r="OZE4" s="61"/>
      <c r="OZF4" s="61"/>
      <c r="OZG4" s="61"/>
      <c r="OZH4" s="61"/>
      <c r="OZI4" s="61"/>
      <c r="OZJ4" s="61"/>
      <c r="OZK4" s="61"/>
      <c r="OZL4" s="61"/>
      <c r="OZM4" s="61"/>
      <c r="OZN4" s="61"/>
      <c r="OZO4" s="61"/>
      <c r="OZP4" s="61"/>
      <c r="OZQ4" s="61"/>
      <c r="OZR4" s="61"/>
      <c r="OZS4" s="61"/>
      <c r="OZT4" s="61"/>
      <c r="OZU4" s="61"/>
      <c r="OZV4" s="61"/>
      <c r="OZW4" s="61"/>
      <c r="OZX4" s="61"/>
      <c r="OZY4" s="61"/>
      <c r="OZZ4" s="61"/>
      <c r="PAA4" s="61"/>
      <c r="PAB4" s="61"/>
      <c r="PAC4" s="61"/>
      <c r="PAD4" s="61"/>
      <c r="PAE4" s="61"/>
      <c r="PAF4" s="61"/>
      <c r="PAG4" s="61"/>
      <c r="PAH4" s="61"/>
      <c r="PAI4" s="61"/>
      <c r="PAJ4" s="61"/>
      <c r="PAK4" s="61"/>
      <c r="PAL4" s="61"/>
      <c r="PAM4" s="61"/>
      <c r="PAN4" s="61"/>
      <c r="PAO4" s="61"/>
      <c r="PAP4" s="61"/>
      <c r="PAQ4" s="61"/>
      <c r="PAR4" s="61"/>
      <c r="PAS4" s="61"/>
      <c r="PAT4" s="61"/>
      <c r="PAU4" s="61"/>
      <c r="PAV4" s="61"/>
      <c r="PAW4" s="61"/>
      <c r="PAX4" s="61"/>
      <c r="PAY4" s="61"/>
      <c r="PAZ4" s="61"/>
      <c r="PBA4" s="61"/>
      <c r="PBB4" s="61"/>
      <c r="PBC4" s="61"/>
      <c r="PBD4" s="61"/>
      <c r="PBE4" s="61"/>
      <c r="PBF4" s="61"/>
      <c r="PBG4" s="61"/>
      <c r="PBH4" s="61"/>
      <c r="PBI4" s="61"/>
      <c r="PBJ4" s="61"/>
      <c r="PBK4" s="61"/>
      <c r="PBL4" s="61"/>
      <c r="PBM4" s="61"/>
      <c r="PBN4" s="61"/>
      <c r="PBO4" s="61"/>
      <c r="PBP4" s="61"/>
      <c r="PBQ4" s="61"/>
      <c r="PBR4" s="61"/>
      <c r="PBS4" s="61"/>
      <c r="PBT4" s="61"/>
      <c r="PBU4" s="61"/>
      <c r="PBV4" s="61"/>
      <c r="PBW4" s="61"/>
      <c r="PBX4" s="61"/>
      <c r="PBY4" s="61"/>
      <c r="PBZ4" s="61"/>
      <c r="PCA4" s="61"/>
      <c r="PCB4" s="61"/>
      <c r="PCC4" s="61"/>
      <c r="PCD4" s="61"/>
      <c r="PCE4" s="61"/>
      <c r="PCF4" s="61"/>
      <c r="PCG4" s="61"/>
      <c r="PCH4" s="61"/>
      <c r="PCI4" s="61"/>
      <c r="PCJ4" s="61"/>
      <c r="PCK4" s="61"/>
      <c r="PCL4" s="61"/>
      <c r="PCM4" s="61"/>
      <c r="PCN4" s="61"/>
      <c r="PCO4" s="61"/>
      <c r="PCP4" s="61"/>
      <c r="PCQ4" s="61"/>
      <c r="PCR4" s="61"/>
      <c r="PCS4" s="61"/>
      <c r="PCT4" s="61"/>
      <c r="PCU4" s="61"/>
      <c r="PCV4" s="61"/>
      <c r="PCW4" s="61"/>
      <c r="PCX4" s="61"/>
      <c r="PCY4" s="61"/>
      <c r="PCZ4" s="61"/>
      <c r="PDA4" s="61"/>
      <c r="PDB4" s="61"/>
      <c r="PDC4" s="61"/>
      <c r="PDD4" s="61"/>
      <c r="PDE4" s="61"/>
      <c r="PDF4" s="61"/>
      <c r="PDG4" s="61"/>
      <c r="PDH4" s="61"/>
      <c r="PDI4" s="61"/>
      <c r="PDJ4" s="61"/>
      <c r="PDK4" s="61"/>
      <c r="PDL4" s="61"/>
      <c r="PDM4" s="61"/>
      <c r="PDN4" s="61"/>
      <c r="PDO4" s="61"/>
      <c r="PDP4" s="61"/>
      <c r="PDQ4" s="61"/>
      <c r="PDR4" s="61"/>
      <c r="PDS4" s="61"/>
      <c r="PDT4" s="61"/>
      <c r="PDU4" s="61"/>
      <c r="PDV4" s="61"/>
      <c r="PDW4" s="61"/>
      <c r="PDX4" s="61"/>
      <c r="PDY4" s="61"/>
      <c r="PDZ4" s="61"/>
      <c r="PEA4" s="61"/>
      <c r="PEB4" s="61"/>
      <c r="PEC4" s="61"/>
      <c r="PED4" s="61"/>
      <c r="PEE4" s="61"/>
      <c r="PEF4" s="61"/>
      <c r="PEG4" s="61"/>
      <c r="PEH4" s="61"/>
      <c r="PEI4" s="61"/>
      <c r="PEJ4" s="61"/>
      <c r="PEK4" s="61"/>
      <c r="PEL4" s="61"/>
      <c r="PEM4" s="61"/>
      <c r="PEN4" s="61"/>
      <c r="PEO4" s="61"/>
      <c r="PEP4" s="61"/>
      <c r="PEQ4" s="61"/>
      <c r="PER4" s="61"/>
      <c r="PES4" s="61"/>
      <c r="PET4" s="61"/>
      <c r="PEU4" s="61"/>
      <c r="PEV4" s="61"/>
      <c r="PEW4" s="61"/>
      <c r="PEX4" s="61"/>
      <c r="PEY4" s="61"/>
      <c r="PEZ4" s="61"/>
      <c r="PFA4" s="61"/>
      <c r="PFB4" s="61"/>
      <c r="PFC4" s="61"/>
      <c r="PFD4" s="61"/>
      <c r="PFE4" s="61"/>
      <c r="PFF4" s="61"/>
      <c r="PFG4" s="61"/>
      <c r="PFH4" s="61"/>
      <c r="PFI4" s="61"/>
      <c r="PFJ4" s="61"/>
      <c r="PFK4" s="61"/>
      <c r="PFL4" s="61"/>
      <c r="PFM4" s="61"/>
      <c r="PFN4" s="61"/>
      <c r="PFO4" s="61"/>
      <c r="PFP4" s="61"/>
      <c r="PFQ4" s="61"/>
      <c r="PFR4" s="61"/>
      <c r="PFS4" s="61"/>
      <c r="PFT4" s="61"/>
      <c r="PFU4" s="61"/>
      <c r="PFV4" s="61"/>
      <c r="PFW4" s="61"/>
      <c r="PFX4" s="61"/>
      <c r="PFY4" s="61"/>
      <c r="PFZ4" s="61"/>
      <c r="PGA4" s="61"/>
      <c r="PGB4" s="61"/>
      <c r="PGC4" s="61"/>
      <c r="PGD4" s="61"/>
      <c r="PGE4" s="61"/>
      <c r="PGF4" s="61"/>
      <c r="PGG4" s="61"/>
      <c r="PGH4" s="61"/>
      <c r="PGI4" s="61"/>
      <c r="PGJ4" s="61"/>
      <c r="PGK4" s="61"/>
      <c r="PGL4" s="61"/>
      <c r="PGM4" s="61"/>
      <c r="PGN4" s="61"/>
      <c r="PGO4" s="61"/>
      <c r="PGP4" s="61"/>
      <c r="PGQ4" s="61"/>
      <c r="PGR4" s="61"/>
      <c r="PGS4" s="61"/>
      <c r="PGT4" s="61"/>
      <c r="PGU4" s="61"/>
      <c r="PGV4" s="61"/>
      <c r="PGW4" s="61"/>
      <c r="PGX4" s="61"/>
      <c r="PGY4" s="61"/>
      <c r="PGZ4" s="61"/>
      <c r="PHA4" s="61"/>
      <c r="PHB4" s="61"/>
      <c r="PHC4" s="61"/>
      <c r="PHD4" s="61"/>
      <c r="PHE4" s="61"/>
      <c r="PHF4" s="61"/>
      <c r="PHG4" s="61"/>
      <c r="PHH4" s="61"/>
      <c r="PHI4" s="61"/>
      <c r="PHJ4" s="61"/>
      <c r="PHK4" s="61"/>
      <c r="PHL4" s="61"/>
      <c r="PHM4" s="61"/>
      <c r="PHN4" s="61"/>
      <c r="PHO4" s="61"/>
      <c r="PHP4" s="61"/>
      <c r="PHQ4" s="61"/>
      <c r="PHR4" s="61"/>
      <c r="PHS4" s="61"/>
      <c r="PHT4" s="61"/>
      <c r="PHU4" s="61"/>
      <c r="PHV4" s="61"/>
      <c r="PHW4" s="61"/>
      <c r="PHX4" s="61"/>
      <c r="PHY4" s="61"/>
      <c r="PHZ4" s="61"/>
      <c r="PIA4" s="61"/>
      <c r="PIB4" s="61"/>
      <c r="PIC4" s="61"/>
      <c r="PID4" s="61"/>
      <c r="PIE4" s="61"/>
      <c r="PIF4" s="61"/>
      <c r="PIG4" s="61"/>
      <c r="PIH4" s="61"/>
      <c r="PII4" s="61"/>
      <c r="PIJ4" s="61"/>
      <c r="PIK4" s="61"/>
      <c r="PIL4" s="61"/>
      <c r="PIM4" s="61"/>
      <c r="PIN4" s="61"/>
      <c r="PIO4" s="61"/>
      <c r="PIP4" s="61"/>
      <c r="PIQ4" s="61"/>
      <c r="PIR4" s="61"/>
      <c r="PIS4" s="61"/>
      <c r="PIT4" s="61"/>
      <c r="PIU4" s="61"/>
      <c r="PIV4" s="61"/>
      <c r="PIW4" s="61"/>
      <c r="PIX4" s="61"/>
      <c r="PIY4" s="61"/>
      <c r="PIZ4" s="61"/>
      <c r="PJA4" s="61"/>
      <c r="PJB4" s="61"/>
      <c r="PJC4" s="61"/>
      <c r="PJD4" s="61"/>
      <c r="PJE4" s="61"/>
      <c r="PJF4" s="61"/>
      <c r="PJG4" s="61"/>
      <c r="PJH4" s="61"/>
      <c r="PJI4" s="61"/>
      <c r="PJJ4" s="61"/>
      <c r="PJK4" s="61"/>
      <c r="PJL4" s="61"/>
      <c r="PJM4" s="61"/>
      <c r="PJN4" s="61"/>
      <c r="PJO4" s="61"/>
      <c r="PJP4" s="61"/>
      <c r="PJQ4" s="61"/>
      <c r="PJR4" s="61"/>
      <c r="PJS4" s="61"/>
      <c r="PJT4" s="61"/>
      <c r="PJU4" s="61"/>
      <c r="PJV4" s="61"/>
      <c r="PJW4" s="61"/>
      <c r="PJX4" s="61"/>
      <c r="PJY4" s="61"/>
      <c r="PJZ4" s="61"/>
      <c r="PKA4" s="61"/>
      <c r="PKB4" s="61"/>
      <c r="PKC4" s="61"/>
      <c r="PKD4" s="61"/>
      <c r="PKE4" s="61"/>
      <c r="PKF4" s="61"/>
      <c r="PKG4" s="61"/>
      <c r="PKH4" s="61"/>
      <c r="PKI4" s="61"/>
      <c r="PKJ4" s="61"/>
      <c r="PKK4" s="61"/>
      <c r="PKL4" s="61"/>
      <c r="PKM4" s="61"/>
      <c r="PKN4" s="61"/>
      <c r="PKO4" s="61"/>
      <c r="PKP4" s="61"/>
      <c r="PKQ4" s="61"/>
      <c r="PKR4" s="61"/>
      <c r="PKS4" s="61"/>
      <c r="PKT4" s="61"/>
      <c r="PKU4" s="61"/>
      <c r="PKV4" s="61"/>
      <c r="PKW4" s="61"/>
      <c r="PKX4" s="61"/>
      <c r="PKY4" s="61"/>
      <c r="PKZ4" s="61"/>
      <c r="PLA4" s="61"/>
      <c r="PLB4" s="61"/>
      <c r="PLC4" s="61"/>
      <c r="PLD4" s="61"/>
      <c r="PLE4" s="61"/>
      <c r="PLF4" s="61"/>
      <c r="PLG4" s="61"/>
      <c r="PLH4" s="61"/>
      <c r="PLI4" s="61"/>
      <c r="PLJ4" s="61"/>
      <c r="PLK4" s="61"/>
      <c r="PLL4" s="61"/>
      <c r="PLM4" s="61"/>
      <c r="PLN4" s="61"/>
      <c r="PLO4" s="61"/>
      <c r="PLP4" s="61"/>
      <c r="PLQ4" s="61"/>
      <c r="PLR4" s="61"/>
      <c r="PLS4" s="61"/>
      <c r="PLT4" s="61"/>
      <c r="PLU4" s="61"/>
      <c r="PLV4" s="61"/>
      <c r="PLW4" s="61"/>
      <c r="PLX4" s="61"/>
      <c r="PLY4" s="61"/>
      <c r="PLZ4" s="61"/>
      <c r="PMA4" s="61"/>
      <c r="PMB4" s="61"/>
      <c r="PMC4" s="61"/>
      <c r="PMD4" s="61"/>
      <c r="PME4" s="61"/>
      <c r="PMF4" s="61"/>
      <c r="PMG4" s="61"/>
      <c r="PMH4" s="61"/>
      <c r="PMI4" s="61"/>
      <c r="PMJ4" s="61"/>
      <c r="PMK4" s="61"/>
      <c r="PML4" s="61"/>
      <c r="PMM4" s="61"/>
      <c r="PMN4" s="61"/>
      <c r="PMO4" s="61"/>
      <c r="PMP4" s="61"/>
      <c r="PMQ4" s="61"/>
      <c r="PMR4" s="61"/>
      <c r="PMS4" s="61"/>
      <c r="PMT4" s="61"/>
      <c r="PMU4" s="61"/>
      <c r="PMV4" s="61"/>
      <c r="PMW4" s="61"/>
      <c r="PMX4" s="61"/>
      <c r="PMY4" s="61"/>
      <c r="PMZ4" s="61"/>
      <c r="PNA4" s="61"/>
      <c r="PNB4" s="61"/>
      <c r="PNC4" s="61"/>
      <c r="PND4" s="61"/>
      <c r="PNE4" s="61"/>
      <c r="PNF4" s="61"/>
      <c r="PNG4" s="61"/>
      <c r="PNH4" s="61"/>
      <c r="PNI4" s="61"/>
      <c r="PNJ4" s="61"/>
      <c r="PNK4" s="61"/>
      <c r="PNL4" s="61"/>
      <c r="PNM4" s="61"/>
      <c r="PNN4" s="61"/>
      <c r="PNO4" s="61"/>
      <c r="PNP4" s="61"/>
      <c r="PNQ4" s="61"/>
      <c r="PNR4" s="61"/>
      <c r="PNS4" s="61"/>
      <c r="PNT4" s="61"/>
      <c r="PNU4" s="61"/>
      <c r="PNV4" s="61"/>
      <c r="PNW4" s="61"/>
      <c r="PNX4" s="61"/>
      <c r="PNY4" s="61"/>
      <c r="PNZ4" s="61"/>
      <c r="POA4" s="61"/>
      <c r="POB4" s="61"/>
      <c r="POC4" s="61"/>
      <c r="POD4" s="61"/>
      <c r="POE4" s="61"/>
      <c r="POF4" s="61"/>
      <c r="POG4" s="61"/>
      <c r="POH4" s="61"/>
      <c r="POI4" s="61"/>
      <c r="POJ4" s="61"/>
      <c r="POK4" s="61"/>
      <c r="POL4" s="61"/>
      <c r="POM4" s="61"/>
      <c r="PON4" s="61"/>
      <c r="POO4" s="61"/>
      <c r="POP4" s="61"/>
      <c r="POQ4" s="61"/>
      <c r="POR4" s="61"/>
      <c r="POS4" s="61"/>
      <c r="POT4" s="61"/>
      <c r="POU4" s="61"/>
      <c r="POV4" s="61"/>
      <c r="POW4" s="61"/>
      <c r="POX4" s="61"/>
      <c r="POY4" s="61"/>
      <c r="POZ4" s="61"/>
      <c r="PPA4" s="61"/>
      <c r="PPB4" s="61"/>
      <c r="PPC4" s="61"/>
      <c r="PPD4" s="61"/>
      <c r="PPE4" s="61"/>
      <c r="PPF4" s="61"/>
      <c r="PPG4" s="61"/>
      <c r="PPH4" s="61"/>
      <c r="PPI4" s="61"/>
      <c r="PPJ4" s="61"/>
      <c r="PPK4" s="61"/>
      <c r="PPL4" s="61"/>
      <c r="PPM4" s="61"/>
      <c r="PPN4" s="61"/>
      <c r="PPO4" s="61"/>
      <c r="PPP4" s="61"/>
      <c r="PPQ4" s="61"/>
      <c r="PPR4" s="61"/>
      <c r="PPS4" s="61"/>
      <c r="PPT4" s="61"/>
      <c r="PPU4" s="61"/>
      <c r="PPV4" s="61"/>
      <c r="PPW4" s="61"/>
      <c r="PPX4" s="61"/>
      <c r="PPY4" s="61"/>
      <c r="PPZ4" s="61"/>
      <c r="PQA4" s="61"/>
      <c r="PQB4" s="61"/>
      <c r="PQC4" s="61"/>
      <c r="PQD4" s="61"/>
      <c r="PQE4" s="61"/>
      <c r="PQF4" s="61"/>
      <c r="PQG4" s="61"/>
      <c r="PQH4" s="61"/>
      <c r="PQI4" s="61"/>
      <c r="PQJ4" s="61"/>
      <c r="PQK4" s="61"/>
      <c r="PQL4" s="61"/>
      <c r="PQM4" s="61"/>
      <c r="PQN4" s="61"/>
      <c r="PQO4" s="61"/>
      <c r="PQP4" s="61"/>
      <c r="PQQ4" s="61"/>
      <c r="PQR4" s="61"/>
      <c r="PQS4" s="61"/>
      <c r="PQT4" s="61"/>
      <c r="PQU4" s="61"/>
      <c r="PQV4" s="61"/>
      <c r="PQW4" s="61"/>
      <c r="PQX4" s="61"/>
      <c r="PQY4" s="61"/>
      <c r="PQZ4" s="61"/>
      <c r="PRA4" s="61"/>
      <c r="PRB4" s="61"/>
      <c r="PRC4" s="61"/>
      <c r="PRD4" s="61"/>
      <c r="PRE4" s="61"/>
      <c r="PRF4" s="61"/>
      <c r="PRG4" s="61"/>
      <c r="PRH4" s="61"/>
      <c r="PRI4" s="61"/>
      <c r="PRJ4" s="61"/>
      <c r="PRK4" s="61"/>
      <c r="PRL4" s="61"/>
      <c r="PRM4" s="61"/>
      <c r="PRN4" s="61"/>
      <c r="PRO4" s="61"/>
      <c r="PRP4" s="61"/>
      <c r="PRQ4" s="61"/>
      <c r="PRR4" s="61"/>
      <c r="PRS4" s="61"/>
      <c r="PRT4" s="61"/>
      <c r="PRU4" s="61"/>
      <c r="PRV4" s="61"/>
      <c r="PRW4" s="61"/>
      <c r="PRX4" s="61"/>
      <c r="PRY4" s="61"/>
      <c r="PRZ4" s="61"/>
      <c r="PSA4" s="61"/>
      <c r="PSB4" s="61"/>
      <c r="PSC4" s="61"/>
      <c r="PSD4" s="61"/>
      <c r="PSE4" s="61"/>
      <c r="PSF4" s="61"/>
      <c r="PSG4" s="61"/>
      <c r="PSH4" s="61"/>
      <c r="PSI4" s="61"/>
      <c r="PSJ4" s="61"/>
      <c r="PSK4" s="61"/>
      <c r="PSL4" s="61"/>
      <c r="PSM4" s="61"/>
      <c r="PSN4" s="61"/>
      <c r="PSO4" s="61"/>
      <c r="PSP4" s="61"/>
      <c r="PSQ4" s="61"/>
      <c r="PSR4" s="61"/>
      <c r="PSS4" s="61"/>
      <c r="PST4" s="61"/>
      <c r="PSU4" s="61"/>
      <c r="PSV4" s="61"/>
      <c r="PSW4" s="61"/>
      <c r="PSX4" s="61"/>
      <c r="PSY4" s="61"/>
      <c r="PSZ4" s="61"/>
      <c r="PTA4" s="61"/>
      <c r="PTB4" s="61"/>
      <c r="PTC4" s="61"/>
      <c r="PTD4" s="61"/>
      <c r="PTE4" s="61"/>
      <c r="PTF4" s="61"/>
      <c r="PTG4" s="61"/>
      <c r="PTH4" s="61"/>
      <c r="PTI4" s="61"/>
      <c r="PTJ4" s="61"/>
      <c r="PTK4" s="61"/>
      <c r="PTL4" s="61"/>
      <c r="PTM4" s="61"/>
      <c r="PTN4" s="61"/>
      <c r="PTO4" s="61"/>
      <c r="PTP4" s="61"/>
      <c r="PTQ4" s="61"/>
      <c r="PTR4" s="61"/>
      <c r="PTS4" s="61"/>
      <c r="PTT4" s="61"/>
      <c r="PTU4" s="61"/>
      <c r="PTV4" s="61"/>
      <c r="PTW4" s="61"/>
      <c r="PTX4" s="61"/>
      <c r="PTY4" s="61"/>
      <c r="PTZ4" s="61"/>
      <c r="PUA4" s="61"/>
      <c r="PUB4" s="61"/>
      <c r="PUC4" s="61"/>
      <c r="PUD4" s="61"/>
      <c r="PUE4" s="61"/>
      <c r="PUF4" s="61"/>
      <c r="PUG4" s="61"/>
      <c r="PUH4" s="61"/>
      <c r="PUI4" s="61"/>
      <c r="PUJ4" s="61"/>
      <c r="PUK4" s="61"/>
      <c r="PUL4" s="61"/>
      <c r="PUM4" s="61"/>
      <c r="PUN4" s="61"/>
      <c r="PUO4" s="61"/>
      <c r="PUP4" s="61"/>
      <c r="PUQ4" s="61"/>
      <c r="PUR4" s="61"/>
      <c r="PUS4" s="61"/>
      <c r="PUT4" s="61"/>
      <c r="PUU4" s="61"/>
      <c r="PUV4" s="61"/>
      <c r="PUW4" s="61"/>
      <c r="PUX4" s="61"/>
      <c r="PUY4" s="61"/>
      <c r="PUZ4" s="61"/>
      <c r="PVA4" s="61"/>
      <c r="PVB4" s="61"/>
      <c r="PVC4" s="61"/>
      <c r="PVD4" s="61"/>
      <c r="PVE4" s="61"/>
      <c r="PVF4" s="61"/>
      <c r="PVG4" s="61"/>
      <c r="PVH4" s="61"/>
      <c r="PVI4" s="61"/>
      <c r="PVJ4" s="61"/>
      <c r="PVK4" s="61"/>
      <c r="PVL4" s="61"/>
      <c r="PVM4" s="61"/>
      <c r="PVN4" s="61"/>
      <c r="PVO4" s="61"/>
      <c r="PVP4" s="61"/>
      <c r="PVQ4" s="61"/>
      <c r="PVR4" s="61"/>
      <c r="PVS4" s="61"/>
      <c r="PVT4" s="61"/>
      <c r="PVU4" s="61"/>
      <c r="PVV4" s="61"/>
      <c r="PVW4" s="61"/>
      <c r="PVX4" s="61"/>
      <c r="PVY4" s="61"/>
      <c r="PVZ4" s="61"/>
      <c r="PWA4" s="61"/>
      <c r="PWB4" s="61"/>
      <c r="PWC4" s="61"/>
      <c r="PWD4" s="61"/>
      <c r="PWE4" s="61"/>
      <c r="PWF4" s="61"/>
      <c r="PWG4" s="61"/>
      <c r="PWH4" s="61"/>
      <c r="PWI4" s="61"/>
      <c r="PWJ4" s="61"/>
      <c r="PWK4" s="61"/>
      <c r="PWL4" s="61"/>
      <c r="PWM4" s="61"/>
      <c r="PWN4" s="61"/>
      <c r="PWO4" s="61"/>
      <c r="PWP4" s="61"/>
      <c r="PWQ4" s="61"/>
      <c r="PWR4" s="61"/>
      <c r="PWS4" s="61"/>
      <c r="PWT4" s="61"/>
      <c r="PWU4" s="61"/>
      <c r="PWV4" s="61"/>
      <c r="PWW4" s="61"/>
      <c r="PWX4" s="61"/>
      <c r="PWY4" s="61"/>
      <c r="PWZ4" s="61"/>
      <c r="PXA4" s="61"/>
      <c r="PXB4" s="61"/>
      <c r="PXC4" s="61"/>
      <c r="PXD4" s="61"/>
      <c r="PXE4" s="61"/>
      <c r="PXF4" s="61"/>
      <c r="PXG4" s="61"/>
      <c r="PXH4" s="61"/>
      <c r="PXI4" s="61"/>
      <c r="PXJ4" s="61"/>
      <c r="PXK4" s="61"/>
      <c r="PXL4" s="61"/>
      <c r="PXM4" s="61"/>
      <c r="PXN4" s="61"/>
      <c r="PXO4" s="61"/>
      <c r="PXP4" s="61"/>
      <c r="PXQ4" s="61"/>
      <c r="PXR4" s="61"/>
      <c r="PXS4" s="61"/>
      <c r="PXT4" s="61"/>
      <c r="PXU4" s="61"/>
      <c r="PXV4" s="61"/>
      <c r="PXW4" s="61"/>
      <c r="PXX4" s="61"/>
      <c r="PXY4" s="61"/>
      <c r="PXZ4" s="61"/>
      <c r="PYA4" s="61"/>
      <c r="PYB4" s="61"/>
      <c r="PYC4" s="61"/>
      <c r="PYD4" s="61"/>
      <c r="PYE4" s="61"/>
      <c r="PYF4" s="61"/>
      <c r="PYG4" s="61"/>
      <c r="PYH4" s="61"/>
      <c r="PYI4" s="61"/>
      <c r="PYJ4" s="61"/>
      <c r="PYK4" s="61"/>
      <c r="PYL4" s="61"/>
      <c r="PYM4" s="61"/>
      <c r="PYN4" s="61"/>
      <c r="PYO4" s="61"/>
      <c r="PYP4" s="61"/>
      <c r="PYQ4" s="61"/>
      <c r="PYR4" s="61"/>
      <c r="PYS4" s="61"/>
      <c r="PYT4" s="61"/>
      <c r="PYU4" s="61"/>
      <c r="PYV4" s="61"/>
      <c r="PYW4" s="61"/>
      <c r="PYX4" s="61"/>
      <c r="PYY4" s="61"/>
      <c r="PYZ4" s="61"/>
      <c r="PZA4" s="61"/>
      <c r="PZB4" s="61"/>
      <c r="PZC4" s="61"/>
      <c r="PZD4" s="61"/>
      <c r="PZE4" s="61"/>
      <c r="PZF4" s="61"/>
      <c r="PZG4" s="61"/>
      <c r="PZH4" s="61"/>
      <c r="PZI4" s="61"/>
      <c r="PZJ4" s="61"/>
      <c r="PZK4" s="61"/>
      <c r="PZL4" s="61"/>
      <c r="PZM4" s="61"/>
      <c r="PZN4" s="61"/>
      <c r="PZO4" s="61"/>
      <c r="PZP4" s="61"/>
      <c r="PZQ4" s="61"/>
      <c r="PZR4" s="61"/>
      <c r="PZS4" s="61"/>
      <c r="PZT4" s="61"/>
      <c r="PZU4" s="61"/>
      <c r="PZV4" s="61"/>
      <c r="PZW4" s="61"/>
      <c r="PZX4" s="61"/>
      <c r="PZY4" s="61"/>
      <c r="PZZ4" s="61"/>
      <c r="QAA4" s="61"/>
      <c r="QAB4" s="61"/>
      <c r="QAC4" s="61"/>
      <c r="QAD4" s="61"/>
      <c r="QAE4" s="61"/>
      <c r="QAF4" s="61"/>
      <c r="QAG4" s="61"/>
      <c r="QAH4" s="61"/>
      <c r="QAI4" s="61"/>
      <c r="QAJ4" s="61"/>
      <c r="QAK4" s="61"/>
      <c r="QAL4" s="61"/>
      <c r="QAM4" s="61"/>
      <c r="QAN4" s="61"/>
      <c r="QAO4" s="61"/>
      <c r="QAP4" s="61"/>
      <c r="QAQ4" s="61"/>
      <c r="QAR4" s="61"/>
      <c r="QAS4" s="61"/>
      <c r="QAT4" s="61"/>
      <c r="QAU4" s="61"/>
      <c r="QAV4" s="61"/>
      <c r="QAW4" s="61"/>
      <c r="QAX4" s="61"/>
      <c r="QAY4" s="61"/>
      <c r="QAZ4" s="61"/>
      <c r="QBA4" s="61"/>
      <c r="QBB4" s="61"/>
      <c r="QBC4" s="61"/>
      <c r="QBD4" s="61"/>
      <c r="QBE4" s="61"/>
      <c r="QBF4" s="61"/>
      <c r="QBG4" s="61"/>
      <c r="QBH4" s="61"/>
      <c r="QBI4" s="61"/>
      <c r="QBJ4" s="61"/>
      <c r="QBK4" s="61"/>
      <c r="QBL4" s="61"/>
      <c r="QBM4" s="61"/>
      <c r="QBN4" s="61"/>
      <c r="QBO4" s="61"/>
      <c r="QBP4" s="61"/>
      <c r="QBQ4" s="61"/>
      <c r="QBR4" s="61"/>
      <c r="QBS4" s="61"/>
      <c r="QBT4" s="61"/>
      <c r="QBU4" s="61"/>
      <c r="QBV4" s="61"/>
      <c r="QBW4" s="61"/>
      <c r="QBX4" s="61"/>
      <c r="QBY4" s="61"/>
      <c r="QBZ4" s="61"/>
      <c r="QCA4" s="61"/>
      <c r="QCB4" s="61"/>
      <c r="QCC4" s="61"/>
      <c r="QCD4" s="61"/>
      <c r="QCE4" s="61"/>
      <c r="QCF4" s="61"/>
      <c r="QCG4" s="61"/>
      <c r="QCH4" s="61"/>
      <c r="QCI4" s="61"/>
      <c r="QCJ4" s="61"/>
      <c r="QCK4" s="61"/>
      <c r="QCL4" s="61"/>
      <c r="QCM4" s="61"/>
      <c r="QCN4" s="61"/>
      <c r="QCO4" s="61"/>
      <c r="QCP4" s="61"/>
      <c r="QCQ4" s="61"/>
      <c r="QCR4" s="61"/>
      <c r="QCS4" s="61"/>
      <c r="QCT4" s="61"/>
      <c r="QCU4" s="61"/>
      <c r="QCV4" s="61"/>
      <c r="QCW4" s="61"/>
      <c r="QCX4" s="61"/>
      <c r="QCY4" s="61"/>
      <c r="QCZ4" s="61"/>
      <c r="QDA4" s="61"/>
      <c r="QDB4" s="61"/>
      <c r="QDC4" s="61"/>
      <c r="QDD4" s="61"/>
      <c r="QDE4" s="61"/>
      <c r="QDF4" s="61"/>
      <c r="QDG4" s="61"/>
      <c r="QDH4" s="61"/>
      <c r="QDI4" s="61"/>
      <c r="QDJ4" s="61"/>
      <c r="QDK4" s="61"/>
      <c r="QDL4" s="61"/>
      <c r="QDM4" s="61"/>
      <c r="QDN4" s="61"/>
      <c r="QDO4" s="61"/>
      <c r="QDP4" s="61"/>
      <c r="QDQ4" s="61"/>
      <c r="QDR4" s="61"/>
      <c r="QDS4" s="61"/>
      <c r="QDT4" s="61"/>
      <c r="QDU4" s="61"/>
      <c r="QDV4" s="61"/>
      <c r="QDW4" s="61"/>
      <c r="QDX4" s="61"/>
      <c r="QDY4" s="61"/>
      <c r="QDZ4" s="61"/>
      <c r="QEA4" s="61"/>
      <c r="QEB4" s="61"/>
      <c r="QEC4" s="61"/>
      <c r="QED4" s="61"/>
      <c r="QEE4" s="61"/>
      <c r="QEF4" s="61"/>
      <c r="QEG4" s="61"/>
      <c r="QEH4" s="61"/>
      <c r="QEI4" s="61"/>
      <c r="QEJ4" s="61"/>
      <c r="QEK4" s="61"/>
      <c r="QEL4" s="61"/>
      <c r="QEM4" s="61"/>
      <c r="QEN4" s="61"/>
      <c r="QEO4" s="61"/>
      <c r="QEP4" s="61"/>
      <c r="QEQ4" s="61"/>
      <c r="QER4" s="61"/>
      <c r="QES4" s="61"/>
      <c r="QET4" s="61"/>
      <c r="QEU4" s="61"/>
      <c r="QEV4" s="61"/>
      <c r="QEW4" s="61"/>
      <c r="QEX4" s="61"/>
      <c r="QEY4" s="61"/>
      <c r="QEZ4" s="61"/>
      <c r="QFA4" s="61"/>
      <c r="QFB4" s="61"/>
      <c r="QFC4" s="61"/>
      <c r="QFD4" s="61"/>
      <c r="QFE4" s="61"/>
      <c r="QFF4" s="61"/>
      <c r="QFG4" s="61"/>
      <c r="QFH4" s="61"/>
      <c r="QFI4" s="61"/>
      <c r="QFJ4" s="61"/>
      <c r="QFK4" s="61"/>
      <c r="QFL4" s="61"/>
      <c r="QFM4" s="61"/>
      <c r="QFN4" s="61"/>
      <c r="QFO4" s="61"/>
      <c r="QFP4" s="61"/>
      <c r="QFQ4" s="61"/>
      <c r="QFR4" s="61"/>
      <c r="QFS4" s="61"/>
      <c r="QFT4" s="61"/>
      <c r="QFU4" s="61"/>
      <c r="QFV4" s="61"/>
      <c r="QFW4" s="61"/>
      <c r="QFX4" s="61"/>
      <c r="QFY4" s="61"/>
      <c r="QFZ4" s="61"/>
      <c r="QGA4" s="61"/>
      <c r="QGB4" s="61"/>
      <c r="QGC4" s="61"/>
      <c r="QGD4" s="61"/>
      <c r="QGE4" s="61"/>
      <c r="QGF4" s="61"/>
      <c r="QGG4" s="61"/>
      <c r="QGH4" s="61"/>
      <c r="QGI4" s="61"/>
      <c r="QGJ4" s="61"/>
      <c r="QGK4" s="61"/>
      <c r="QGL4" s="61"/>
      <c r="QGM4" s="61"/>
      <c r="QGN4" s="61"/>
      <c r="QGO4" s="61"/>
      <c r="QGP4" s="61"/>
      <c r="QGQ4" s="61"/>
      <c r="QGR4" s="61"/>
      <c r="QGS4" s="61"/>
      <c r="QGT4" s="61"/>
      <c r="QGU4" s="61"/>
      <c r="QGV4" s="61"/>
      <c r="QGW4" s="61"/>
      <c r="QGX4" s="61"/>
      <c r="QGY4" s="61"/>
      <c r="QGZ4" s="61"/>
      <c r="QHA4" s="61"/>
      <c r="QHB4" s="61"/>
      <c r="QHC4" s="61"/>
      <c r="QHD4" s="61"/>
      <c r="QHE4" s="61"/>
      <c r="QHF4" s="61"/>
      <c r="QHG4" s="61"/>
      <c r="QHH4" s="61"/>
      <c r="QHI4" s="61"/>
      <c r="QHJ4" s="61"/>
      <c r="QHK4" s="61"/>
      <c r="QHL4" s="61"/>
      <c r="QHM4" s="61"/>
      <c r="QHN4" s="61"/>
      <c r="QHO4" s="61"/>
      <c r="QHP4" s="61"/>
      <c r="QHQ4" s="61"/>
      <c r="QHR4" s="61"/>
      <c r="QHS4" s="61"/>
      <c r="QHT4" s="61"/>
      <c r="QHU4" s="61"/>
      <c r="QHV4" s="61"/>
      <c r="QHW4" s="61"/>
      <c r="QHX4" s="61"/>
      <c r="QHY4" s="61"/>
      <c r="QHZ4" s="61"/>
      <c r="QIA4" s="61"/>
      <c r="QIB4" s="61"/>
      <c r="QIC4" s="61"/>
      <c r="QID4" s="61"/>
      <c r="QIE4" s="61"/>
      <c r="QIF4" s="61"/>
      <c r="QIG4" s="61"/>
      <c r="QIH4" s="61"/>
      <c r="QII4" s="61"/>
      <c r="QIJ4" s="61"/>
      <c r="QIK4" s="61"/>
      <c r="QIL4" s="61"/>
      <c r="QIM4" s="61"/>
      <c r="QIN4" s="61"/>
      <c r="QIO4" s="61"/>
      <c r="QIP4" s="61"/>
      <c r="QIQ4" s="61"/>
      <c r="QIR4" s="61"/>
      <c r="QIS4" s="61"/>
      <c r="QIT4" s="61"/>
      <c r="QIU4" s="61"/>
      <c r="QIV4" s="61"/>
      <c r="QIW4" s="61"/>
      <c r="QIX4" s="61"/>
      <c r="QIY4" s="61"/>
      <c r="QIZ4" s="61"/>
      <c r="QJA4" s="61"/>
      <c r="QJB4" s="61"/>
      <c r="QJC4" s="61"/>
      <c r="QJD4" s="61"/>
      <c r="QJE4" s="61"/>
      <c r="QJF4" s="61"/>
      <c r="QJG4" s="61"/>
      <c r="QJH4" s="61"/>
      <c r="QJI4" s="61"/>
      <c r="QJJ4" s="61"/>
      <c r="QJK4" s="61"/>
      <c r="QJL4" s="61"/>
      <c r="QJM4" s="61"/>
      <c r="QJN4" s="61"/>
      <c r="QJO4" s="61"/>
      <c r="QJP4" s="61"/>
      <c r="QJQ4" s="61"/>
      <c r="QJR4" s="61"/>
      <c r="QJS4" s="61"/>
      <c r="QJT4" s="61"/>
      <c r="QJU4" s="61"/>
      <c r="QJV4" s="61"/>
      <c r="QJW4" s="61"/>
      <c r="QJX4" s="61"/>
      <c r="QJY4" s="61"/>
      <c r="QJZ4" s="61"/>
      <c r="QKA4" s="61"/>
      <c r="QKB4" s="61"/>
      <c r="QKC4" s="61"/>
      <c r="QKD4" s="61"/>
      <c r="QKE4" s="61"/>
      <c r="QKF4" s="61"/>
      <c r="QKG4" s="61"/>
      <c r="QKH4" s="61"/>
      <c r="QKI4" s="61"/>
      <c r="QKJ4" s="61"/>
      <c r="QKK4" s="61"/>
      <c r="QKL4" s="61"/>
      <c r="QKM4" s="61"/>
      <c r="QKN4" s="61"/>
      <c r="QKO4" s="61"/>
      <c r="QKP4" s="61"/>
      <c r="QKQ4" s="61"/>
      <c r="QKR4" s="61"/>
      <c r="QKS4" s="61"/>
      <c r="QKT4" s="61"/>
      <c r="QKU4" s="61"/>
      <c r="QKV4" s="61"/>
      <c r="QKW4" s="61"/>
      <c r="QKX4" s="61"/>
      <c r="QKY4" s="61"/>
      <c r="QKZ4" s="61"/>
      <c r="QLA4" s="61"/>
      <c r="QLB4" s="61"/>
      <c r="QLC4" s="61"/>
      <c r="QLD4" s="61"/>
      <c r="QLE4" s="61"/>
      <c r="QLF4" s="61"/>
      <c r="QLG4" s="61"/>
      <c r="QLH4" s="61"/>
      <c r="QLI4" s="61"/>
      <c r="QLJ4" s="61"/>
      <c r="QLK4" s="61"/>
      <c r="QLL4" s="61"/>
      <c r="QLM4" s="61"/>
      <c r="QLN4" s="61"/>
      <c r="QLO4" s="61"/>
      <c r="QLP4" s="61"/>
      <c r="QLQ4" s="61"/>
      <c r="QLR4" s="61"/>
      <c r="QLS4" s="61"/>
      <c r="QLT4" s="61"/>
      <c r="QLU4" s="61"/>
      <c r="QLV4" s="61"/>
      <c r="QLW4" s="61"/>
      <c r="QLX4" s="61"/>
      <c r="QLY4" s="61"/>
      <c r="QLZ4" s="61"/>
      <c r="QMA4" s="61"/>
      <c r="QMB4" s="61"/>
      <c r="QMC4" s="61"/>
      <c r="QMD4" s="61"/>
      <c r="QME4" s="61"/>
      <c r="QMF4" s="61"/>
      <c r="QMG4" s="61"/>
      <c r="QMH4" s="61"/>
      <c r="QMI4" s="61"/>
      <c r="QMJ4" s="61"/>
      <c r="QMK4" s="61"/>
      <c r="QML4" s="61"/>
      <c r="QMM4" s="61"/>
      <c r="QMN4" s="61"/>
      <c r="QMO4" s="61"/>
      <c r="QMP4" s="61"/>
      <c r="QMQ4" s="61"/>
      <c r="QMR4" s="61"/>
      <c r="QMS4" s="61"/>
      <c r="QMT4" s="61"/>
      <c r="QMU4" s="61"/>
      <c r="QMV4" s="61"/>
      <c r="QMW4" s="61"/>
      <c r="QMX4" s="61"/>
      <c r="QMY4" s="61"/>
      <c r="QMZ4" s="61"/>
      <c r="QNA4" s="61"/>
      <c r="QNB4" s="61"/>
      <c r="QNC4" s="61"/>
      <c r="QND4" s="61"/>
      <c r="QNE4" s="61"/>
      <c r="QNF4" s="61"/>
      <c r="QNG4" s="61"/>
      <c r="QNH4" s="61"/>
      <c r="QNI4" s="61"/>
      <c r="QNJ4" s="61"/>
      <c r="QNK4" s="61"/>
      <c r="QNL4" s="61"/>
      <c r="QNM4" s="61"/>
      <c r="QNN4" s="61"/>
      <c r="QNO4" s="61"/>
      <c r="QNP4" s="61"/>
      <c r="QNQ4" s="61"/>
      <c r="QNR4" s="61"/>
      <c r="QNS4" s="61"/>
      <c r="QNT4" s="61"/>
      <c r="QNU4" s="61"/>
      <c r="QNV4" s="61"/>
      <c r="QNW4" s="61"/>
      <c r="QNX4" s="61"/>
      <c r="QNY4" s="61"/>
      <c r="QNZ4" s="61"/>
      <c r="QOA4" s="61"/>
      <c r="QOB4" s="61"/>
      <c r="QOC4" s="61"/>
      <c r="QOD4" s="61"/>
      <c r="QOE4" s="61"/>
      <c r="QOF4" s="61"/>
      <c r="QOG4" s="61"/>
      <c r="QOH4" s="61"/>
      <c r="QOI4" s="61"/>
      <c r="QOJ4" s="61"/>
      <c r="QOK4" s="61"/>
      <c r="QOL4" s="61"/>
      <c r="QOM4" s="61"/>
      <c r="QON4" s="61"/>
      <c r="QOO4" s="61"/>
      <c r="QOP4" s="61"/>
      <c r="QOQ4" s="61"/>
      <c r="QOR4" s="61"/>
      <c r="QOS4" s="61"/>
      <c r="QOT4" s="61"/>
      <c r="QOU4" s="61"/>
      <c r="QOV4" s="61"/>
      <c r="QOW4" s="61"/>
      <c r="QOX4" s="61"/>
      <c r="QOY4" s="61"/>
      <c r="QOZ4" s="61"/>
      <c r="QPA4" s="61"/>
      <c r="QPB4" s="61"/>
      <c r="QPC4" s="61"/>
      <c r="QPD4" s="61"/>
      <c r="QPE4" s="61"/>
      <c r="QPF4" s="61"/>
      <c r="QPG4" s="61"/>
      <c r="QPH4" s="61"/>
      <c r="QPI4" s="61"/>
      <c r="QPJ4" s="61"/>
      <c r="QPK4" s="61"/>
      <c r="QPL4" s="61"/>
      <c r="QPM4" s="61"/>
      <c r="QPN4" s="61"/>
      <c r="QPO4" s="61"/>
      <c r="QPP4" s="61"/>
      <c r="QPQ4" s="61"/>
      <c r="QPR4" s="61"/>
      <c r="QPS4" s="61"/>
      <c r="QPT4" s="61"/>
      <c r="QPU4" s="61"/>
      <c r="QPV4" s="61"/>
      <c r="QPW4" s="61"/>
      <c r="QPX4" s="61"/>
      <c r="QPY4" s="61"/>
      <c r="QPZ4" s="61"/>
      <c r="QQA4" s="61"/>
      <c r="QQB4" s="61"/>
      <c r="QQC4" s="61"/>
      <c r="QQD4" s="61"/>
      <c r="QQE4" s="61"/>
      <c r="QQF4" s="61"/>
      <c r="QQG4" s="61"/>
      <c r="QQH4" s="61"/>
      <c r="QQI4" s="61"/>
      <c r="QQJ4" s="61"/>
      <c r="QQK4" s="61"/>
      <c r="QQL4" s="61"/>
      <c r="QQM4" s="61"/>
      <c r="QQN4" s="61"/>
      <c r="QQO4" s="61"/>
      <c r="QQP4" s="61"/>
      <c r="QQQ4" s="61"/>
      <c r="QQR4" s="61"/>
      <c r="QQS4" s="61"/>
      <c r="QQT4" s="61"/>
      <c r="QQU4" s="61"/>
      <c r="QQV4" s="61"/>
      <c r="QQW4" s="61"/>
      <c r="QQX4" s="61"/>
      <c r="QQY4" s="61"/>
      <c r="QQZ4" s="61"/>
      <c r="QRA4" s="61"/>
      <c r="QRB4" s="61"/>
      <c r="QRC4" s="61"/>
      <c r="QRD4" s="61"/>
      <c r="QRE4" s="61"/>
      <c r="QRF4" s="61"/>
      <c r="QRG4" s="61"/>
      <c r="QRH4" s="61"/>
      <c r="QRI4" s="61"/>
      <c r="QRJ4" s="61"/>
      <c r="QRK4" s="61"/>
      <c r="QRL4" s="61"/>
      <c r="QRM4" s="61"/>
      <c r="QRN4" s="61"/>
      <c r="QRO4" s="61"/>
      <c r="QRP4" s="61"/>
      <c r="QRQ4" s="61"/>
      <c r="QRR4" s="61"/>
      <c r="QRS4" s="61"/>
      <c r="QRT4" s="61"/>
      <c r="QRU4" s="61"/>
      <c r="QRV4" s="61"/>
      <c r="QRW4" s="61"/>
      <c r="QRX4" s="61"/>
      <c r="QRY4" s="61"/>
      <c r="QRZ4" s="61"/>
      <c r="QSA4" s="61"/>
      <c r="QSB4" s="61"/>
      <c r="QSC4" s="61"/>
      <c r="QSD4" s="61"/>
      <c r="QSE4" s="61"/>
      <c r="QSF4" s="61"/>
      <c r="QSG4" s="61"/>
      <c r="QSH4" s="61"/>
      <c r="QSI4" s="61"/>
      <c r="QSJ4" s="61"/>
      <c r="QSK4" s="61"/>
      <c r="QSL4" s="61"/>
      <c r="QSM4" s="61"/>
      <c r="QSN4" s="61"/>
      <c r="QSO4" s="61"/>
      <c r="QSP4" s="61"/>
      <c r="QSQ4" s="61"/>
      <c r="QSR4" s="61"/>
      <c r="QSS4" s="61"/>
      <c r="QST4" s="61"/>
      <c r="QSU4" s="61"/>
      <c r="QSV4" s="61"/>
      <c r="QSW4" s="61"/>
      <c r="QSX4" s="61"/>
      <c r="QSY4" s="61"/>
      <c r="QSZ4" s="61"/>
      <c r="QTA4" s="61"/>
      <c r="QTB4" s="61"/>
      <c r="QTC4" s="61"/>
      <c r="QTD4" s="61"/>
      <c r="QTE4" s="61"/>
      <c r="QTF4" s="61"/>
      <c r="QTG4" s="61"/>
      <c r="QTH4" s="61"/>
      <c r="QTI4" s="61"/>
      <c r="QTJ4" s="61"/>
      <c r="QTK4" s="61"/>
      <c r="QTL4" s="61"/>
      <c r="QTM4" s="61"/>
      <c r="QTN4" s="61"/>
      <c r="QTO4" s="61"/>
      <c r="QTP4" s="61"/>
      <c r="QTQ4" s="61"/>
      <c r="QTR4" s="61"/>
      <c r="QTS4" s="61"/>
      <c r="QTT4" s="61"/>
      <c r="QTU4" s="61"/>
      <c r="QTV4" s="61"/>
      <c r="QTW4" s="61"/>
      <c r="QTX4" s="61"/>
      <c r="QTY4" s="61"/>
      <c r="QTZ4" s="61"/>
      <c r="QUA4" s="61"/>
      <c r="QUB4" s="61"/>
      <c r="QUC4" s="61"/>
      <c r="QUD4" s="61"/>
      <c r="QUE4" s="61"/>
      <c r="QUF4" s="61"/>
      <c r="QUG4" s="61"/>
      <c r="QUH4" s="61"/>
      <c r="QUI4" s="61"/>
      <c r="QUJ4" s="61"/>
      <c r="QUK4" s="61"/>
      <c r="QUL4" s="61"/>
      <c r="QUM4" s="61"/>
      <c r="QUN4" s="61"/>
      <c r="QUO4" s="61"/>
      <c r="QUP4" s="61"/>
      <c r="QUQ4" s="61"/>
      <c r="QUR4" s="61"/>
      <c r="QUS4" s="61"/>
      <c r="QUT4" s="61"/>
      <c r="QUU4" s="61"/>
      <c r="QUV4" s="61"/>
      <c r="QUW4" s="61"/>
      <c r="QUX4" s="61"/>
      <c r="QUY4" s="61"/>
      <c r="QUZ4" s="61"/>
      <c r="QVA4" s="61"/>
      <c r="QVB4" s="61"/>
      <c r="QVC4" s="61"/>
      <c r="QVD4" s="61"/>
      <c r="QVE4" s="61"/>
      <c r="QVF4" s="61"/>
      <c r="QVG4" s="61"/>
      <c r="QVH4" s="61"/>
      <c r="QVI4" s="61"/>
      <c r="QVJ4" s="61"/>
      <c r="QVK4" s="61"/>
      <c r="QVL4" s="61"/>
      <c r="QVM4" s="61"/>
      <c r="QVN4" s="61"/>
      <c r="QVO4" s="61"/>
      <c r="QVP4" s="61"/>
      <c r="QVQ4" s="61"/>
      <c r="QVR4" s="61"/>
      <c r="QVS4" s="61"/>
      <c r="QVT4" s="61"/>
      <c r="QVU4" s="61"/>
      <c r="QVV4" s="61"/>
      <c r="QVW4" s="61"/>
      <c r="QVX4" s="61"/>
      <c r="QVY4" s="61"/>
      <c r="QVZ4" s="61"/>
      <c r="QWA4" s="61"/>
      <c r="QWB4" s="61"/>
      <c r="QWC4" s="61"/>
      <c r="QWD4" s="61"/>
      <c r="QWE4" s="61"/>
      <c r="QWF4" s="61"/>
      <c r="QWG4" s="61"/>
      <c r="QWH4" s="61"/>
      <c r="QWI4" s="61"/>
      <c r="QWJ4" s="61"/>
      <c r="QWK4" s="61"/>
      <c r="QWL4" s="61"/>
      <c r="QWM4" s="61"/>
      <c r="QWN4" s="61"/>
      <c r="QWO4" s="61"/>
      <c r="QWP4" s="61"/>
      <c r="QWQ4" s="61"/>
      <c r="QWR4" s="61"/>
      <c r="QWS4" s="61"/>
      <c r="QWT4" s="61"/>
      <c r="QWU4" s="61"/>
      <c r="QWV4" s="61"/>
      <c r="QWW4" s="61"/>
      <c r="QWX4" s="61"/>
      <c r="QWY4" s="61"/>
      <c r="QWZ4" s="61"/>
      <c r="QXA4" s="61"/>
      <c r="QXB4" s="61"/>
      <c r="QXC4" s="61"/>
      <c r="QXD4" s="61"/>
      <c r="QXE4" s="61"/>
      <c r="QXF4" s="61"/>
      <c r="QXG4" s="61"/>
      <c r="QXH4" s="61"/>
      <c r="QXI4" s="61"/>
      <c r="QXJ4" s="61"/>
      <c r="QXK4" s="61"/>
      <c r="QXL4" s="61"/>
      <c r="QXM4" s="61"/>
      <c r="QXN4" s="61"/>
      <c r="QXO4" s="61"/>
      <c r="QXP4" s="61"/>
      <c r="QXQ4" s="61"/>
      <c r="QXR4" s="61"/>
      <c r="QXS4" s="61"/>
      <c r="QXT4" s="61"/>
      <c r="QXU4" s="61"/>
      <c r="QXV4" s="61"/>
      <c r="QXW4" s="61"/>
      <c r="QXX4" s="61"/>
      <c r="QXY4" s="61"/>
      <c r="QXZ4" s="61"/>
      <c r="QYA4" s="61"/>
      <c r="QYB4" s="61"/>
      <c r="QYC4" s="61"/>
      <c r="QYD4" s="61"/>
      <c r="QYE4" s="61"/>
      <c r="QYF4" s="61"/>
      <c r="QYG4" s="61"/>
      <c r="QYH4" s="61"/>
      <c r="QYI4" s="61"/>
      <c r="QYJ4" s="61"/>
      <c r="QYK4" s="61"/>
      <c r="QYL4" s="61"/>
      <c r="QYM4" s="61"/>
      <c r="QYN4" s="61"/>
      <c r="QYO4" s="61"/>
      <c r="QYP4" s="61"/>
      <c r="QYQ4" s="61"/>
      <c r="QYR4" s="61"/>
      <c r="QYS4" s="61"/>
      <c r="QYT4" s="61"/>
      <c r="QYU4" s="61"/>
      <c r="QYV4" s="61"/>
      <c r="QYW4" s="61"/>
      <c r="QYX4" s="61"/>
      <c r="QYY4" s="61"/>
      <c r="QYZ4" s="61"/>
      <c r="QZA4" s="61"/>
      <c r="QZB4" s="61"/>
      <c r="QZC4" s="61"/>
      <c r="QZD4" s="61"/>
      <c r="QZE4" s="61"/>
      <c r="QZF4" s="61"/>
      <c r="QZG4" s="61"/>
      <c r="QZH4" s="61"/>
      <c r="QZI4" s="61"/>
      <c r="QZJ4" s="61"/>
      <c r="QZK4" s="61"/>
      <c r="QZL4" s="61"/>
      <c r="QZM4" s="61"/>
      <c r="QZN4" s="61"/>
      <c r="QZO4" s="61"/>
      <c r="QZP4" s="61"/>
      <c r="QZQ4" s="61"/>
      <c r="QZR4" s="61"/>
      <c r="QZS4" s="61"/>
      <c r="QZT4" s="61"/>
      <c r="QZU4" s="61"/>
      <c r="QZV4" s="61"/>
      <c r="QZW4" s="61"/>
      <c r="QZX4" s="61"/>
      <c r="QZY4" s="61"/>
      <c r="QZZ4" s="61"/>
      <c r="RAA4" s="61"/>
      <c r="RAB4" s="61"/>
      <c r="RAC4" s="61"/>
      <c r="RAD4" s="61"/>
      <c r="RAE4" s="61"/>
      <c r="RAF4" s="61"/>
      <c r="RAG4" s="61"/>
      <c r="RAH4" s="61"/>
      <c r="RAI4" s="61"/>
      <c r="RAJ4" s="61"/>
      <c r="RAK4" s="61"/>
      <c r="RAL4" s="61"/>
      <c r="RAM4" s="61"/>
      <c r="RAN4" s="61"/>
      <c r="RAO4" s="61"/>
      <c r="RAP4" s="61"/>
      <c r="RAQ4" s="61"/>
      <c r="RAR4" s="61"/>
      <c r="RAS4" s="61"/>
      <c r="RAT4" s="61"/>
      <c r="RAU4" s="61"/>
      <c r="RAV4" s="61"/>
      <c r="RAW4" s="61"/>
      <c r="RAX4" s="61"/>
      <c r="RAY4" s="61"/>
      <c r="RAZ4" s="61"/>
      <c r="RBA4" s="61"/>
      <c r="RBB4" s="61"/>
      <c r="RBC4" s="61"/>
      <c r="RBD4" s="61"/>
      <c r="RBE4" s="61"/>
      <c r="RBF4" s="61"/>
      <c r="RBG4" s="61"/>
      <c r="RBH4" s="61"/>
      <c r="RBI4" s="61"/>
      <c r="RBJ4" s="61"/>
      <c r="RBK4" s="61"/>
      <c r="RBL4" s="61"/>
      <c r="RBM4" s="61"/>
      <c r="RBN4" s="61"/>
      <c r="RBO4" s="61"/>
      <c r="RBP4" s="61"/>
      <c r="RBQ4" s="61"/>
      <c r="RBR4" s="61"/>
      <c r="RBS4" s="61"/>
      <c r="RBT4" s="61"/>
      <c r="RBU4" s="61"/>
      <c r="RBV4" s="61"/>
      <c r="RBW4" s="61"/>
      <c r="RBX4" s="61"/>
      <c r="RBY4" s="61"/>
      <c r="RBZ4" s="61"/>
      <c r="RCA4" s="61"/>
      <c r="RCB4" s="61"/>
      <c r="RCC4" s="61"/>
      <c r="RCD4" s="61"/>
      <c r="RCE4" s="61"/>
      <c r="RCF4" s="61"/>
      <c r="RCG4" s="61"/>
      <c r="RCH4" s="61"/>
      <c r="RCI4" s="61"/>
      <c r="RCJ4" s="61"/>
      <c r="RCK4" s="61"/>
      <c r="RCL4" s="61"/>
      <c r="RCM4" s="61"/>
      <c r="RCN4" s="61"/>
      <c r="RCO4" s="61"/>
      <c r="RCP4" s="61"/>
      <c r="RCQ4" s="61"/>
      <c r="RCR4" s="61"/>
      <c r="RCS4" s="61"/>
      <c r="RCT4" s="61"/>
      <c r="RCU4" s="61"/>
      <c r="RCV4" s="61"/>
      <c r="RCW4" s="61"/>
      <c r="RCX4" s="61"/>
      <c r="RCY4" s="61"/>
      <c r="RCZ4" s="61"/>
      <c r="RDA4" s="61"/>
      <c r="RDB4" s="61"/>
      <c r="RDC4" s="61"/>
      <c r="RDD4" s="61"/>
      <c r="RDE4" s="61"/>
      <c r="RDF4" s="61"/>
      <c r="RDG4" s="61"/>
      <c r="RDH4" s="61"/>
      <c r="RDI4" s="61"/>
      <c r="RDJ4" s="61"/>
      <c r="RDK4" s="61"/>
      <c r="RDL4" s="61"/>
      <c r="RDM4" s="61"/>
      <c r="RDN4" s="61"/>
      <c r="RDO4" s="61"/>
      <c r="RDP4" s="61"/>
      <c r="RDQ4" s="61"/>
      <c r="RDR4" s="61"/>
      <c r="RDS4" s="61"/>
      <c r="RDT4" s="61"/>
      <c r="RDU4" s="61"/>
      <c r="RDV4" s="61"/>
      <c r="RDW4" s="61"/>
      <c r="RDX4" s="61"/>
      <c r="RDY4" s="61"/>
      <c r="RDZ4" s="61"/>
      <c r="REA4" s="61"/>
      <c r="REB4" s="61"/>
      <c r="REC4" s="61"/>
      <c r="RED4" s="61"/>
      <c r="REE4" s="61"/>
      <c r="REF4" s="61"/>
      <c r="REG4" s="61"/>
      <c r="REH4" s="61"/>
      <c r="REI4" s="61"/>
      <c r="REJ4" s="61"/>
      <c r="REK4" s="61"/>
      <c r="REL4" s="61"/>
      <c r="REM4" s="61"/>
      <c r="REN4" s="61"/>
      <c r="REO4" s="61"/>
      <c r="REP4" s="61"/>
      <c r="REQ4" s="61"/>
      <c r="RER4" s="61"/>
      <c r="RES4" s="61"/>
      <c r="RET4" s="61"/>
      <c r="REU4" s="61"/>
      <c r="REV4" s="61"/>
      <c r="REW4" s="61"/>
      <c r="REX4" s="61"/>
      <c r="REY4" s="61"/>
      <c r="REZ4" s="61"/>
      <c r="RFA4" s="61"/>
      <c r="RFB4" s="61"/>
      <c r="RFC4" s="61"/>
      <c r="RFD4" s="61"/>
      <c r="RFE4" s="61"/>
      <c r="RFF4" s="61"/>
      <c r="RFG4" s="61"/>
      <c r="RFH4" s="61"/>
      <c r="RFI4" s="61"/>
      <c r="RFJ4" s="61"/>
      <c r="RFK4" s="61"/>
      <c r="RFL4" s="61"/>
      <c r="RFM4" s="61"/>
      <c r="RFN4" s="61"/>
      <c r="RFO4" s="61"/>
      <c r="RFP4" s="61"/>
      <c r="RFQ4" s="61"/>
      <c r="RFR4" s="61"/>
      <c r="RFS4" s="61"/>
      <c r="RFT4" s="61"/>
      <c r="RFU4" s="61"/>
      <c r="RFV4" s="61"/>
      <c r="RFW4" s="61"/>
      <c r="RFX4" s="61"/>
      <c r="RFY4" s="61"/>
      <c r="RFZ4" s="61"/>
      <c r="RGA4" s="61"/>
      <c r="RGB4" s="61"/>
      <c r="RGC4" s="61"/>
      <c r="RGD4" s="61"/>
      <c r="RGE4" s="61"/>
      <c r="RGF4" s="61"/>
      <c r="RGG4" s="61"/>
      <c r="RGH4" s="61"/>
      <c r="RGI4" s="61"/>
      <c r="RGJ4" s="61"/>
      <c r="RGK4" s="61"/>
      <c r="RGL4" s="61"/>
      <c r="RGM4" s="61"/>
      <c r="RGN4" s="61"/>
      <c r="RGO4" s="61"/>
      <c r="RGP4" s="61"/>
      <c r="RGQ4" s="61"/>
      <c r="RGR4" s="61"/>
      <c r="RGS4" s="61"/>
      <c r="RGT4" s="61"/>
      <c r="RGU4" s="61"/>
      <c r="RGV4" s="61"/>
      <c r="RGW4" s="61"/>
      <c r="RGX4" s="61"/>
      <c r="RGY4" s="61"/>
      <c r="RGZ4" s="61"/>
      <c r="RHA4" s="61"/>
      <c r="RHB4" s="61"/>
      <c r="RHC4" s="61"/>
      <c r="RHD4" s="61"/>
      <c r="RHE4" s="61"/>
      <c r="RHF4" s="61"/>
      <c r="RHG4" s="61"/>
      <c r="RHH4" s="61"/>
      <c r="RHI4" s="61"/>
      <c r="RHJ4" s="61"/>
      <c r="RHK4" s="61"/>
      <c r="RHL4" s="61"/>
      <c r="RHM4" s="61"/>
      <c r="RHN4" s="61"/>
      <c r="RHO4" s="61"/>
      <c r="RHP4" s="61"/>
      <c r="RHQ4" s="61"/>
      <c r="RHR4" s="61"/>
      <c r="RHS4" s="61"/>
      <c r="RHT4" s="61"/>
      <c r="RHU4" s="61"/>
      <c r="RHV4" s="61"/>
      <c r="RHW4" s="61"/>
      <c r="RHX4" s="61"/>
      <c r="RHY4" s="61"/>
      <c r="RHZ4" s="61"/>
      <c r="RIA4" s="61"/>
      <c r="RIB4" s="61"/>
      <c r="RIC4" s="61"/>
      <c r="RID4" s="61"/>
      <c r="RIE4" s="61"/>
      <c r="RIF4" s="61"/>
      <c r="RIG4" s="61"/>
      <c r="RIH4" s="61"/>
      <c r="RII4" s="61"/>
      <c r="RIJ4" s="61"/>
      <c r="RIK4" s="61"/>
      <c r="RIL4" s="61"/>
      <c r="RIM4" s="61"/>
      <c r="RIN4" s="61"/>
      <c r="RIO4" s="61"/>
      <c r="RIP4" s="61"/>
      <c r="RIQ4" s="61"/>
      <c r="RIR4" s="61"/>
      <c r="RIS4" s="61"/>
      <c r="RIT4" s="61"/>
      <c r="RIU4" s="61"/>
      <c r="RIV4" s="61"/>
      <c r="RIW4" s="61"/>
      <c r="RIX4" s="61"/>
      <c r="RIY4" s="61"/>
      <c r="RIZ4" s="61"/>
      <c r="RJA4" s="61"/>
      <c r="RJB4" s="61"/>
      <c r="RJC4" s="61"/>
      <c r="RJD4" s="61"/>
      <c r="RJE4" s="61"/>
      <c r="RJF4" s="61"/>
      <c r="RJG4" s="61"/>
      <c r="RJH4" s="61"/>
      <c r="RJI4" s="61"/>
      <c r="RJJ4" s="61"/>
      <c r="RJK4" s="61"/>
      <c r="RJL4" s="61"/>
      <c r="RJM4" s="61"/>
      <c r="RJN4" s="61"/>
      <c r="RJO4" s="61"/>
      <c r="RJP4" s="61"/>
      <c r="RJQ4" s="61"/>
      <c r="RJR4" s="61"/>
      <c r="RJS4" s="61"/>
      <c r="RJT4" s="61"/>
      <c r="RJU4" s="61"/>
      <c r="RJV4" s="61"/>
      <c r="RJW4" s="61"/>
      <c r="RJX4" s="61"/>
      <c r="RJY4" s="61"/>
      <c r="RJZ4" s="61"/>
      <c r="RKA4" s="61"/>
      <c r="RKB4" s="61"/>
      <c r="RKC4" s="61"/>
      <c r="RKD4" s="61"/>
      <c r="RKE4" s="61"/>
      <c r="RKF4" s="61"/>
      <c r="RKG4" s="61"/>
      <c r="RKH4" s="61"/>
      <c r="RKI4" s="61"/>
      <c r="RKJ4" s="61"/>
      <c r="RKK4" s="61"/>
      <c r="RKL4" s="61"/>
      <c r="RKM4" s="61"/>
      <c r="RKN4" s="61"/>
      <c r="RKO4" s="61"/>
      <c r="RKP4" s="61"/>
      <c r="RKQ4" s="61"/>
      <c r="RKR4" s="61"/>
      <c r="RKS4" s="61"/>
      <c r="RKT4" s="61"/>
      <c r="RKU4" s="61"/>
      <c r="RKV4" s="61"/>
      <c r="RKW4" s="61"/>
      <c r="RKX4" s="61"/>
      <c r="RKY4" s="61"/>
      <c r="RKZ4" s="61"/>
      <c r="RLA4" s="61"/>
      <c r="RLB4" s="61"/>
      <c r="RLC4" s="61"/>
      <c r="RLD4" s="61"/>
      <c r="RLE4" s="61"/>
      <c r="RLF4" s="61"/>
      <c r="RLG4" s="61"/>
      <c r="RLH4" s="61"/>
      <c r="RLI4" s="61"/>
      <c r="RLJ4" s="61"/>
      <c r="RLK4" s="61"/>
      <c r="RLL4" s="61"/>
      <c r="RLM4" s="61"/>
      <c r="RLN4" s="61"/>
      <c r="RLO4" s="61"/>
      <c r="RLP4" s="61"/>
      <c r="RLQ4" s="61"/>
      <c r="RLR4" s="61"/>
      <c r="RLS4" s="61"/>
      <c r="RLT4" s="61"/>
      <c r="RLU4" s="61"/>
      <c r="RLV4" s="61"/>
      <c r="RLW4" s="61"/>
      <c r="RLX4" s="61"/>
      <c r="RLY4" s="61"/>
      <c r="RLZ4" s="61"/>
      <c r="RMA4" s="61"/>
      <c r="RMB4" s="61"/>
      <c r="RMC4" s="61"/>
      <c r="RMD4" s="61"/>
      <c r="RME4" s="61"/>
      <c r="RMF4" s="61"/>
      <c r="RMG4" s="61"/>
      <c r="RMH4" s="61"/>
      <c r="RMI4" s="61"/>
      <c r="RMJ4" s="61"/>
      <c r="RMK4" s="61"/>
      <c r="RML4" s="61"/>
      <c r="RMM4" s="61"/>
      <c r="RMN4" s="61"/>
      <c r="RMO4" s="61"/>
      <c r="RMP4" s="61"/>
      <c r="RMQ4" s="61"/>
      <c r="RMR4" s="61"/>
      <c r="RMS4" s="61"/>
      <c r="RMT4" s="61"/>
      <c r="RMU4" s="61"/>
      <c r="RMV4" s="61"/>
      <c r="RMW4" s="61"/>
      <c r="RMX4" s="61"/>
      <c r="RMY4" s="61"/>
      <c r="RMZ4" s="61"/>
      <c r="RNA4" s="61"/>
      <c r="RNB4" s="61"/>
      <c r="RNC4" s="61"/>
      <c r="RND4" s="61"/>
      <c r="RNE4" s="61"/>
      <c r="RNF4" s="61"/>
      <c r="RNG4" s="61"/>
      <c r="RNH4" s="61"/>
      <c r="RNI4" s="61"/>
      <c r="RNJ4" s="61"/>
      <c r="RNK4" s="61"/>
      <c r="RNL4" s="61"/>
      <c r="RNM4" s="61"/>
      <c r="RNN4" s="61"/>
      <c r="RNO4" s="61"/>
      <c r="RNP4" s="61"/>
      <c r="RNQ4" s="61"/>
      <c r="RNR4" s="61"/>
      <c r="RNS4" s="61"/>
      <c r="RNT4" s="61"/>
      <c r="RNU4" s="61"/>
      <c r="RNV4" s="61"/>
      <c r="RNW4" s="61"/>
      <c r="RNX4" s="61"/>
      <c r="RNY4" s="61"/>
      <c r="RNZ4" s="61"/>
      <c r="ROA4" s="61"/>
      <c r="ROB4" s="61"/>
      <c r="ROC4" s="61"/>
      <c r="ROD4" s="61"/>
      <c r="ROE4" s="61"/>
      <c r="ROF4" s="61"/>
      <c r="ROG4" s="61"/>
      <c r="ROH4" s="61"/>
      <c r="ROI4" s="61"/>
      <c r="ROJ4" s="61"/>
      <c r="ROK4" s="61"/>
      <c r="ROL4" s="61"/>
      <c r="ROM4" s="61"/>
      <c r="RON4" s="61"/>
      <c r="ROO4" s="61"/>
      <c r="ROP4" s="61"/>
      <c r="ROQ4" s="61"/>
      <c r="ROR4" s="61"/>
      <c r="ROS4" s="61"/>
      <c r="ROT4" s="61"/>
      <c r="ROU4" s="61"/>
      <c r="ROV4" s="61"/>
      <c r="ROW4" s="61"/>
      <c r="ROX4" s="61"/>
      <c r="ROY4" s="61"/>
      <c r="ROZ4" s="61"/>
      <c r="RPA4" s="61"/>
      <c r="RPB4" s="61"/>
      <c r="RPC4" s="61"/>
      <c r="RPD4" s="61"/>
      <c r="RPE4" s="61"/>
      <c r="RPF4" s="61"/>
      <c r="RPG4" s="61"/>
      <c r="RPH4" s="61"/>
      <c r="RPI4" s="61"/>
      <c r="RPJ4" s="61"/>
      <c r="RPK4" s="61"/>
      <c r="RPL4" s="61"/>
      <c r="RPM4" s="61"/>
      <c r="RPN4" s="61"/>
      <c r="RPO4" s="61"/>
      <c r="RPP4" s="61"/>
      <c r="RPQ4" s="61"/>
      <c r="RPR4" s="61"/>
      <c r="RPS4" s="61"/>
      <c r="RPT4" s="61"/>
      <c r="RPU4" s="61"/>
      <c r="RPV4" s="61"/>
      <c r="RPW4" s="61"/>
      <c r="RPX4" s="61"/>
      <c r="RPY4" s="61"/>
      <c r="RPZ4" s="61"/>
      <c r="RQA4" s="61"/>
      <c r="RQB4" s="61"/>
      <c r="RQC4" s="61"/>
      <c r="RQD4" s="61"/>
      <c r="RQE4" s="61"/>
      <c r="RQF4" s="61"/>
      <c r="RQG4" s="61"/>
      <c r="RQH4" s="61"/>
      <c r="RQI4" s="61"/>
      <c r="RQJ4" s="61"/>
      <c r="RQK4" s="61"/>
      <c r="RQL4" s="61"/>
      <c r="RQM4" s="61"/>
      <c r="RQN4" s="61"/>
      <c r="RQO4" s="61"/>
      <c r="RQP4" s="61"/>
      <c r="RQQ4" s="61"/>
      <c r="RQR4" s="61"/>
      <c r="RQS4" s="61"/>
      <c r="RQT4" s="61"/>
      <c r="RQU4" s="61"/>
      <c r="RQV4" s="61"/>
      <c r="RQW4" s="61"/>
      <c r="RQX4" s="61"/>
      <c r="RQY4" s="61"/>
      <c r="RQZ4" s="61"/>
      <c r="RRA4" s="61"/>
      <c r="RRB4" s="61"/>
      <c r="RRC4" s="61"/>
      <c r="RRD4" s="61"/>
      <c r="RRE4" s="61"/>
      <c r="RRF4" s="61"/>
      <c r="RRG4" s="61"/>
      <c r="RRH4" s="61"/>
      <c r="RRI4" s="61"/>
      <c r="RRJ4" s="61"/>
      <c r="RRK4" s="61"/>
      <c r="RRL4" s="61"/>
      <c r="RRM4" s="61"/>
      <c r="RRN4" s="61"/>
      <c r="RRO4" s="61"/>
      <c r="RRP4" s="61"/>
      <c r="RRQ4" s="61"/>
      <c r="RRR4" s="61"/>
      <c r="RRS4" s="61"/>
      <c r="RRT4" s="61"/>
      <c r="RRU4" s="61"/>
      <c r="RRV4" s="61"/>
      <c r="RRW4" s="61"/>
      <c r="RRX4" s="61"/>
      <c r="RRY4" s="61"/>
      <c r="RRZ4" s="61"/>
      <c r="RSA4" s="61"/>
      <c r="RSB4" s="61"/>
      <c r="RSC4" s="61"/>
      <c r="RSD4" s="61"/>
      <c r="RSE4" s="61"/>
      <c r="RSF4" s="61"/>
      <c r="RSG4" s="61"/>
      <c r="RSH4" s="61"/>
      <c r="RSI4" s="61"/>
      <c r="RSJ4" s="61"/>
      <c r="RSK4" s="61"/>
      <c r="RSL4" s="61"/>
      <c r="RSM4" s="61"/>
      <c r="RSN4" s="61"/>
      <c r="RSO4" s="61"/>
      <c r="RSP4" s="61"/>
      <c r="RSQ4" s="61"/>
      <c r="RSR4" s="61"/>
      <c r="RSS4" s="61"/>
      <c r="RST4" s="61"/>
      <c r="RSU4" s="61"/>
      <c r="RSV4" s="61"/>
      <c r="RSW4" s="61"/>
      <c r="RSX4" s="61"/>
      <c r="RSY4" s="61"/>
      <c r="RSZ4" s="61"/>
      <c r="RTA4" s="61"/>
      <c r="RTB4" s="61"/>
      <c r="RTC4" s="61"/>
      <c r="RTD4" s="61"/>
      <c r="RTE4" s="61"/>
      <c r="RTF4" s="61"/>
      <c r="RTG4" s="61"/>
      <c r="RTH4" s="61"/>
      <c r="RTI4" s="61"/>
      <c r="RTJ4" s="61"/>
      <c r="RTK4" s="61"/>
      <c r="RTL4" s="61"/>
      <c r="RTM4" s="61"/>
      <c r="RTN4" s="61"/>
      <c r="RTO4" s="61"/>
      <c r="RTP4" s="61"/>
      <c r="RTQ4" s="61"/>
      <c r="RTR4" s="61"/>
      <c r="RTS4" s="61"/>
      <c r="RTT4" s="61"/>
      <c r="RTU4" s="61"/>
      <c r="RTV4" s="61"/>
      <c r="RTW4" s="61"/>
      <c r="RTX4" s="61"/>
      <c r="RTY4" s="61"/>
      <c r="RTZ4" s="61"/>
      <c r="RUA4" s="61"/>
      <c r="RUB4" s="61"/>
      <c r="RUC4" s="61"/>
      <c r="RUD4" s="61"/>
      <c r="RUE4" s="61"/>
      <c r="RUF4" s="61"/>
      <c r="RUG4" s="61"/>
      <c r="RUH4" s="61"/>
      <c r="RUI4" s="61"/>
      <c r="RUJ4" s="61"/>
      <c r="RUK4" s="61"/>
      <c r="RUL4" s="61"/>
      <c r="RUM4" s="61"/>
      <c r="RUN4" s="61"/>
      <c r="RUO4" s="61"/>
      <c r="RUP4" s="61"/>
      <c r="RUQ4" s="61"/>
      <c r="RUR4" s="61"/>
      <c r="RUS4" s="61"/>
      <c r="RUT4" s="61"/>
      <c r="RUU4" s="61"/>
      <c r="RUV4" s="61"/>
      <c r="RUW4" s="61"/>
      <c r="RUX4" s="61"/>
      <c r="RUY4" s="61"/>
      <c r="RUZ4" s="61"/>
      <c r="RVA4" s="61"/>
      <c r="RVB4" s="61"/>
      <c r="RVC4" s="61"/>
      <c r="RVD4" s="61"/>
      <c r="RVE4" s="61"/>
      <c r="RVF4" s="61"/>
      <c r="RVG4" s="61"/>
      <c r="RVH4" s="61"/>
      <c r="RVI4" s="61"/>
      <c r="RVJ4" s="61"/>
      <c r="RVK4" s="61"/>
      <c r="RVL4" s="61"/>
      <c r="RVM4" s="61"/>
      <c r="RVN4" s="61"/>
      <c r="RVO4" s="61"/>
      <c r="RVP4" s="61"/>
      <c r="RVQ4" s="61"/>
      <c r="RVR4" s="61"/>
      <c r="RVS4" s="61"/>
      <c r="RVT4" s="61"/>
      <c r="RVU4" s="61"/>
      <c r="RVV4" s="61"/>
      <c r="RVW4" s="61"/>
      <c r="RVX4" s="61"/>
      <c r="RVY4" s="61"/>
      <c r="RVZ4" s="61"/>
      <c r="RWA4" s="61"/>
      <c r="RWB4" s="61"/>
      <c r="RWC4" s="61"/>
      <c r="RWD4" s="61"/>
      <c r="RWE4" s="61"/>
      <c r="RWF4" s="61"/>
      <c r="RWG4" s="61"/>
      <c r="RWH4" s="61"/>
      <c r="RWI4" s="61"/>
      <c r="RWJ4" s="61"/>
      <c r="RWK4" s="61"/>
      <c r="RWL4" s="61"/>
      <c r="RWM4" s="61"/>
      <c r="RWN4" s="61"/>
      <c r="RWO4" s="61"/>
      <c r="RWP4" s="61"/>
      <c r="RWQ4" s="61"/>
      <c r="RWR4" s="61"/>
      <c r="RWS4" s="61"/>
      <c r="RWT4" s="61"/>
      <c r="RWU4" s="61"/>
      <c r="RWV4" s="61"/>
      <c r="RWW4" s="61"/>
      <c r="RWX4" s="61"/>
      <c r="RWY4" s="61"/>
      <c r="RWZ4" s="61"/>
      <c r="RXA4" s="61"/>
      <c r="RXB4" s="61"/>
      <c r="RXC4" s="61"/>
      <c r="RXD4" s="61"/>
      <c r="RXE4" s="61"/>
      <c r="RXF4" s="61"/>
      <c r="RXG4" s="61"/>
      <c r="RXH4" s="61"/>
      <c r="RXI4" s="61"/>
      <c r="RXJ4" s="61"/>
      <c r="RXK4" s="61"/>
      <c r="RXL4" s="61"/>
      <c r="RXM4" s="61"/>
      <c r="RXN4" s="61"/>
      <c r="RXO4" s="61"/>
      <c r="RXP4" s="61"/>
      <c r="RXQ4" s="61"/>
      <c r="RXR4" s="61"/>
      <c r="RXS4" s="61"/>
      <c r="RXT4" s="61"/>
      <c r="RXU4" s="61"/>
      <c r="RXV4" s="61"/>
      <c r="RXW4" s="61"/>
      <c r="RXX4" s="61"/>
      <c r="RXY4" s="61"/>
      <c r="RXZ4" s="61"/>
      <c r="RYA4" s="61"/>
      <c r="RYB4" s="61"/>
      <c r="RYC4" s="61"/>
      <c r="RYD4" s="61"/>
      <c r="RYE4" s="61"/>
      <c r="RYF4" s="61"/>
      <c r="RYG4" s="61"/>
      <c r="RYH4" s="61"/>
      <c r="RYI4" s="61"/>
      <c r="RYJ4" s="61"/>
      <c r="RYK4" s="61"/>
      <c r="RYL4" s="61"/>
      <c r="RYM4" s="61"/>
      <c r="RYN4" s="61"/>
      <c r="RYO4" s="61"/>
      <c r="RYP4" s="61"/>
      <c r="RYQ4" s="61"/>
      <c r="RYR4" s="61"/>
      <c r="RYS4" s="61"/>
      <c r="RYT4" s="61"/>
      <c r="RYU4" s="61"/>
      <c r="RYV4" s="61"/>
      <c r="RYW4" s="61"/>
      <c r="RYX4" s="61"/>
      <c r="RYY4" s="61"/>
      <c r="RYZ4" s="61"/>
      <c r="RZA4" s="61"/>
      <c r="RZB4" s="61"/>
      <c r="RZC4" s="61"/>
      <c r="RZD4" s="61"/>
      <c r="RZE4" s="61"/>
      <c r="RZF4" s="61"/>
      <c r="RZG4" s="61"/>
      <c r="RZH4" s="61"/>
      <c r="RZI4" s="61"/>
      <c r="RZJ4" s="61"/>
      <c r="RZK4" s="61"/>
      <c r="RZL4" s="61"/>
      <c r="RZM4" s="61"/>
      <c r="RZN4" s="61"/>
      <c r="RZO4" s="61"/>
      <c r="RZP4" s="61"/>
      <c r="RZQ4" s="61"/>
      <c r="RZR4" s="61"/>
      <c r="RZS4" s="61"/>
      <c r="RZT4" s="61"/>
      <c r="RZU4" s="61"/>
      <c r="RZV4" s="61"/>
      <c r="RZW4" s="61"/>
      <c r="RZX4" s="61"/>
      <c r="RZY4" s="61"/>
      <c r="RZZ4" s="61"/>
      <c r="SAA4" s="61"/>
      <c r="SAB4" s="61"/>
      <c r="SAC4" s="61"/>
      <c r="SAD4" s="61"/>
      <c r="SAE4" s="61"/>
      <c r="SAF4" s="61"/>
      <c r="SAG4" s="61"/>
      <c r="SAH4" s="61"/>
      <c r="SAI4" s="61"/>
      <c r="SAJ4" s="61"/>
      <c r="SAK4" s="61"/>
      <c r="SAL4" s="61"/>
      <c r="SAM4" s="61"/>
      <c r="SAN4" s="61"/>
      <c r="SAO4" s="61"/>
      <c r="SAP4" s="61"/>
      <c r="SAQ4" s="61"/>
      <c r="SAR4" s="61"/>
      <c r="SAS4" s="61"/>
      <c r="SAT4" s="61"/>
      <c r="SAU4" s="61"/>
      <c r="SAV4" s="61"/>
      <c r="SAW4" s="61"/>
      <c r="SAX4" s="61"/>
      <c r="SAY4" s="61"/>
      <c r="SAZ4" s="61"/>
      <c r="SBA4" s="61"/>
      <c r="SBB4" s="61"/>
      <c r="SBC4" s="61"/>
      <c r="SBD4" s="61"/>
      <c r="SBE4" s="61"/>
      <c r="SBF4" s="61"/>
      <c r="SBG4" s="61"/>
      <c r="SBH4" s="61"/>
      <c r="SBI4" s="61"/>
      <c r="SBJ4" s="61"/>
      <c r="SBK4" s="61"/>
      <c r="SBL4" s="61"/>
      <c r="SBM4" s="61"/>
      <c r="SBN4" s="61"/>
      <c r="SBO4" s="61"/>
      <c r="SBP4" s="61"/>
      <c r="SBQ4" s="61"/>
      <c r="SBR4" s="61"/>
      <c r="SBS4" s="61"/>
      <c r="SBT4" s="61"/>
      <c r="SBU4" s="61"/>
      <c r="SBV4" s="61"/>
      <c r="SBW4" s="61"/>
      <c r="SBX4" s="61"/>
      <c r="SBY4" s="61"/>
      <c r="SBZ4" s="61"/>
      <c r="SCA4" s="61"/>
      <c r="SCB4" s="61"/>
      <c r="SCC4" s="61"/>
      <c r="SCD4" s="61"/>
      <c r="SCE4" s="61"/>
      <c r="SCF4" s="61"/>
      <c r="SCG4" s="61"/>
      <c r="SCH4" s="61"/>
      <c r="SCI4" s="61"/>
      <c r="SCJ4" s="61"/>
      <c r="SCK4" s="61"/>
      <c r="SCL4" s="61"/>
      <c r="SCM4" s="61"/>
      <c r="SCN4" s="61"/>
      <c r="SCO4" s="61"/>
      <c r="SCP4" s="61"/>
      <c r="SCQ4" s="61"/>
      <c r="SCR4" s="61"/>
      <c r="SCS4" s="61"/>
      <c r="SCT4" s="61"/>
      <c r="SCU4" s="61"/>
      <c r="SCV4" s="61"/>
      <c r="SCW4" s="61"/>
      <c r="SCX4" s="61"/>
      <c r="SCY4" s="61"/>
      <c r="SCZ4" s="61"/>
      <c r="SDA4" s="61"/>
      <c r="SDB4" s="61"/>
      <c r="SDC4" s="61"/>
      <c r="SDD4" s="61"/>
      <c r="SDE4" s="61"/>
      <c r="SDF4" s="61"/>
      <c r="SDG4" s="61"/>
      <c r="SDH4" s="61"/>
      <c r="SDI4" s="61"/>
      <c r="SDJ4" s="61"/>
      <c r="SDK4" s="61"/>
      <c r="SDL4" s="61"/>
      <c r="SDM4" s="61"/>
      <c r="SDN4" s="61"/>
      <c r="SDO4" s="61"/>
      <c r="SDP4" s="61"/>
      <c r="SDQ4" s="61"/>
      <c r="SDR4" s="61"/>
      <c r="SDS4" s="61"/>
      <c r="SDT4" s="61"/>
      <c r="SDU4" s="61"/>
      <c r="SDV4" s="61"/>
      <c r="SDW4" s="61"/>
      <c r="SDX4" s="61"/>
      <c r="SDY4" s="61"/>
      <c r="SDZ4" s="61"/>
      <c r="SEA4" s="61"/>
      <c r="SEB4" s="61"/>
      <c r="SEC4" s="61"/>
      <c r="SED4" s="61"/>
      <c r="SEE4" s="61"/>
      <c r="SEF4" s="61"/>
      <c r="SEG4" s="61"/>
      <c r="SEH4" s="61"/>
      <c r="SEI4" s="61"/>
      <c r="SEJ4" s="61"/>
      <c r="SEK4" s="61"/>
      <c r="SEL4" s="61"/>
      <c r="SEM4" s="61"/>
      <c r="SEN4" s="61"/>
      <c r="SEO4" s="61"/>
      <c r="SEP4" s="61"/>
      <c r="SEQ4" s="61"/>
      <c r="SER4" s="61"/>
      <c r="SES4" s="61"/>
      <c r="SET4" s="61"/>
      <c r="SEU4" s="61"/>
      <c r="SEV4" s="61"/>
      <c r="SEW4" s="61"/>
      <c r="SEX4" s="61"/>
      <c r="SEY4" s="61"/>
      <c r="SEZ4" s="61"/>
      <c r="SFA4" s="61"/>
      <c r="SFB4" s="61"/>
      <c r="SFC4" s="61"/>
      <c r="SFD4" s="61"/>
      <c r="SFE4" s="61"/>
      <c r="SFF4" s="61"/>
      <c r="SFG4" s="61"/>
      <c r="SFH4" s="61"/>
      <c r="SFI4" s="61"/>
      <c r="SFJ4" s="61"/>
      <c r="SFK4" s="61"/>
      <c r="SFL4" s="61"/>
      <c r="SFM4" s="61"/>
      <c r="SFN4" s="61"/>
      <c r="SFO4" s="61"/>
      <c r="SFP4" s="61"/>
      <c r="SFQ4" s="61"/>
      <c r="SFR4" s="61"/>
      <c r="SFS4" s="61"/>
      <c r="SFT4" s="61"/>
      <c r="SFU4" s="61"/>
      <c r="SFV4" s="61"/>
      <c r="SFW4" s="61"/>
      <c r="SFX4" s="61"/>
      <c r="SFY4" s="61"/>
      <c r="SFZ4" s="61"/>
      <c r="SGA4" s="61"/>
      <c r="SGB4" s="61"/>
      <c r="SGC4" s="61"/>
      <c r="SGD4" s="61"/>
      <c r="SGE4" s="61"/>
      <c r="SGF4" s="61"/>
      <c r="SGG4" s="61"/>
      <c r="SGH4" s="61"/>
      <c r="SGI4" s="61"/>
      <c r="SGJ4" s="61"/>
      <c r="SGK4" s="61"/>
      <c r="SGL4" s="61"/>
      <c r="SGM4" s="61"/>
      <c r="SGN4" s="61"/>
      <c r="SGO4" s="61"/>
      <c r="SGP4" s="61"/>
      <c r="SGQ4" s="61"/>
      <c r="SGR4" s="61"/>
      <c r="SGS4" s="61"/>
      <c r="SGT4" s="61"/>
      <c r="SGU4" s="61"/>
      <c r="SGV4" s="61"/>
      <c r="SGW4" s="61"/>
      <c r="SGX4" s="61"/>
      <c r="SGY4" s="61"/>
      <c r="SGZ4" s="61"/>
      <c r="SHA4" s="61"/>
      <c r="SHB4" s="61"/>
      <c r="SHC4" s="61"/>
      <c r="SHD4" s="61"/>
      <c r="SHE4" s="61"/>
      <c r="SHF4" s="61"/>
      <c r="SHG4" s="61"/>
      <c r="SHH4" s="61"/>
      <c r="SHI4" s="61"/>
      <c r="SHJ4" s="61"/>
      <c r="SHK4" s="61"/>
      <c r="SHL4" s="61"/>
      <c r="SHM4" s="61"/>
      <c r="SHN4" s="61"/>
      <c r="SHO4" s="61"/>
      <c r="SHP4" s="61"/>
      <c r="SHQ4" s="61"/>
      <c r="SHR4" s="61"/>
      <c r="SHS4" s="61"/>
      <c r="SHT4" s="61"/>
      <c r="SHU4" s="61"/>
      <c r="SHV4" s="61"/>
      <c r="SHW4" s="61"/>
      <c r="SHX4" s="61"/>
      <c r="SHY4" s="61"/>
      <c r="SHZ4" s="61"/>
      <c r="SIA4" s="61"/>
      <c r="SIB4" s="61"/>
      <c r="SIC4" s="61"/>
      <c r="SID4" s="61"/>
      <c r="SIE4" s="61"/>
      <c r="SIF4" s="61"/>
      <c r="SIG4" s="61"/>
      <c r="SIH4" s="61"/>
      <c r="SII4" s="61"/>
      <c r="SIJ4" s="61"/>
      <c r="SIK4" s="61"/>
      <c r="SIL4" s="61"/>
      <c r="SIM4" s="61"/>
      <c r="SIN4" s="61"/>
      <c r="SIO4" s="61"/>
      <c r="SIP4" s="61"/>
      <c r="SIQ4" s="61"/>
      <c r="SIR4" s="61"/>
      <c r="SIS4" s="61"/>
      <c r="SIT4" s="61"/>
      <c r="SIU4" s="61"/>
      <c r="SIV4" s="61"/>
      <c r="SIW4" s="61"/>
      <c r="SIX4" s="61"/>
      <c r="SIY4" s="61"/>
      <c r="SIZ4" s="61"/>
      <c r="SJA4" s="61"/>
      <c r="SJB4" s="61"/>
      <c r="SJC4" s="61"/>
      <c r="SJD4" s="61"/>
      <c r="SJE4" s="61"/>
      <c r="SJF4" s="61"/>
      <c r="SJG4" s="61"/>
      <c r="SJH4" s="61"/>
      <c r="SJI4" s="61"/>
      <c r="SJJ4" s="61"/>
      <c r="SJK4" s="61"/>
      <c r="SJL4" s="61"/>
      <c r="SJM4" s="61"/>
      <c r="SJN4" s="61"/>
      <c r="SJO4" s="61"/>
      <c r="SJP4" s="61"/>
      <c r="SJQ4" s="61"/>
      <c r="SJR4" s="61"/>
      <c r="SJS4" s="61"/>
      <c r="SJT4" s="61"/>
      <c r="SJU4" s="61"/>
      <c r="SJV4" s="61"/>
      <c r="SJW4" s="61"/>
      <c r="SJX4" s="61"/>
      <c r="SJY4" s="61"/>
      <c r="SJZ4" s="61"/>
      <c r="SKA4" s="61"/>
      <c r="SKB4" s="61"/>
      <c r="SKC4" s="61"/>
      <c r="SKD4" s="61"/>
      <c r="SKE4" s="61"/>
      <c r="SKF4" s="61"/>
      <c r="SKG4" s="61"/>
      <c r="SKH4" s="61"/>
      <c r="SKI4" s="61"/>
      <c r="SKJ4" s="61"/>
      <c r="SKK4" s="61"/>
      <c r="SKL4" s="61"/>
      <c r="SKM4" s="61"/>
      <c r="SKN4" s="61"/>
      <c r="SKO4" s="61"/>
      <c r="SKP4" s="61"/>
      <c r="SKQ4" s="61"/>
      <c r="SKR4" s="61"/>
      <c r="SKS4" s="61"/>
      <c r="SKT4" s="61"/>
      <c r="SKU4" s="61"/>
      <c r="SKV4" s="61"/>
      <c r="SKW4" s="61"/>
      <c r="SKX4" s="61"/>
      <c r="SKY4" s="61"/>
      <c r="SKZ4" s="61"/>
      <c r="SLA4" s="61"/>
      <c r="SLB4" s="61"/>
      <c r="SLC4" s="61"/>
      <c r="SLD4" s="61"/>
      <c r="SLE4" s="61"/>
      <c r="SLF4" s="61"/>
      <c r="SLG4" s="61"/>
      <c r="SLH4" s="61"/>
      <c r="SLI4" s="61"/>
      <c r="SLJ4" s="61"/>
      <c r="SLK4" s="61"/>
      <c r="SLL4" s="61"/>
      <c r="SLM4" s="61"/>
      <c r="SLN4" s="61"/>
      <c r="SLO4" s="61"/>
      <c r="SLP4" s="61"/>
      <c r="SLQ4" s="61"/>
      <c r="SLR4" s="61"/>
      <c r="SLS4" s="61"/>
      <c r="SLT4" s="61"/>
      <c r="SLU4" s="61"/>
      <c r="SLV4" s="61"/>
      <c r="SLW4" s="61"/>
      <c r="SLX4" s="61"/>
      <c r="SLY4" s="61"/>
      <c r="SLZ4" s="61"/>
      <c r="SMA4" s="61"/>
      <c r="SMB4" s="61"/>
      <c r="SMC4" s="61"/>
      <c r="SMD4" s="61"/>
      <c r="SME4" s="61"/>
      <c r="SMF4" s="61"/>
      <c r="SMG4" s="61"/>
      <c r="SMH4" s="61"/>
      <c r="SMI4" s="61"/>
      <c r="SMJ4" s="61"/>
      <c r="SMK4" s="61"/>
      <c r="SML4" s="61"/>
      <c r="SMM4" s="61"/>
      <c r="SMN4" s="61"/>
      <c r="SMO4" s="61"/>
      <c r="SMP4" s="61"/>
      <c r="SMQ4" s="61"/>
      <c r="SMR4" s="61"/>
      <c r="SMS4" s="61"/>
      <c r="SMT4" s="61"/>
      <c r="SMU4" s="61"/>
      <c r="SMV4" s="61"/>
      <c r="SMW4" s="61"/>
      <c r="SMX4" s="61"/>
      <c r="SMY4" s="61"/>
      <c r="SMZ4" s="61"/>
      <c r="SNA4" s="61"/>
      <c r="SNB4" s="61"/>
      <c r="SNC4" s="61"/>
      <c r="SND4" s="61"/>
      <c r="SNE4" s="61"/>
      <c r="SNF4" s="61"/>
      <c r="SNG4" s="61"/>
      <c r="SNH4" s="61"/>
      <c r="SNI4" s="61"/>
      <c r="SNJ4" s="61"/>
      <c r="SNK4" s="61"/>
      <c r="SNL4" s="61"/>
      <c r="SNM4" s="61"/>
      <c r="SNN4" s="61"/>
      <c r="SNO4" s="61"/>
      <c r="SNP4" s="61"/>
      <c r="SNQ4" s="61"/>
      <c r="SNR4" s="61"/>
      <c r="SNS4" s="61"/>
      <c r="SNT4" s="61"/>
      <c r="SNU4" s="61"/>
      <c r="SNV4" s="61"/>
      <c r="SNW4" s="61"/>
      <c r="SNX4" s="61"/>
      <c r="SNY4" s="61"/>
      <c r="SNZ4" s="61"/>
      <c r="SOA4" s="61"/>
      <c r="SOB4" s="61"/>
      <c r="SOC4" s="61"/>
      <c r="SOD4" s="61"/>
      <c r="SOE4" s="61"/>
      <c r="SOF4" s="61"/>
      <c r="SOG4" s="61"/>
      <c r="SOH4" s="61"/>
      <c r="SOI4" s="61"/>
      <c r="SOJ4" s="61"/>
      <c r="SOK4" s="61"/>
      <c r="SOL4" s="61"/>
      <c r="SOM4" s="61"/>
      <c r="SON4" s="61"/>
      <c r="SOO4" s="61"/>
      <c r="SOP4" s="61"/>
      <c r="SOQ4" s="61"/>
      <c r="SOR4" s="61"/>
      <c r="SOS4" s="61"/>
      <c r="SOT4" s="61"/>
      <c r="SOU4" s="61"/>
      <c r="SOV4" s="61"/>
      <c r="SOW4" s="61"/>
      <c r="SOX4" s="61"/>
      <c r="SOY4" s="61"/>
      <c r="SOZ4" s="61"/>
      <c r="SPA4" s="61"/>
      <c r="SPB4" s="61"/>
      <c r="SPC4" s="61"/>
      <c r="SPD4" s="61"/>
      <c r="SPE4" s="61"/>
      <c r="SPF4" s="61"/>
      <c r="SPG4" s="61"/>
      <c r="SPH4" s="61"/>
      <c r="SPI4" s="61"/>
      <c r="SPJ4" s="61"/>
      <c r="SPK4" s="61"/>
      <c r="SPL4" s="61"/>
      <c r="SPM4" s="61"/>
      <c r="SPN4" s="61"/>
      <c r="SPO4" s="61"/>
      <c r="SPP4" s="61"/>
      <c r="SPQ4" s="61"/>
      <c r="SPR4" s="61"/>
      <c r="SPS4" s="61"/>
      <c r="SPT4" s="61"/>
      <c r="SPU4" s="61"/>
      <c r="SPV4" s="61"/>
      <c r="SPW4" s="61"/>
      <c r="SPX4" s="61"/>
      <c r="SPY4" s="61"/>
      <c r="SPZ4" s="61"/>
      <c r="SQA4" s="61"/>
      <c r="SQB4" s="61"/>
      <c r="SQC4" s="61"/>
      <c r="SQD4" s="61"/>
      <c r="SQE4" s="61"/>
      <c r="SQF4" s="61"/>
      <c r="SQG4" s="61"/>
      <c r="SQH4" s="61"/>
      <c r="SQI4" s="61"/>
      <c r="SQJ4" s="61"/>
      <c r="SQK4" s="61"/>
      <c r="SQL4" s="61"/>
      <c r="SQM4" s="61"/>
      <c r="SQN4" s="61"/>
      <c r="SQO4" s="61"/>
      <c r="SQP4" s="61"/>
      <c r="SQQ4" s="61"/>
      <c r="SQR4" s="61"/>
      <c r="SQS4" s="61"/>
      <c r="SQT4" s="61"/>
      <c r="SQU4" s="61"/>
      <c r="SQV4" s="61"/>
      <c r="SQW4" s="61"/>
      <c r="SQX4" s="61"/>
      <c r="SQY4" s="61"/>
      <c r="SQZ4" s="61"/>
      <c r="SRA4" s="61"/>
      <c r="SRB4" s="61"/>
      <c r="SRC4" s="61"/>
      <c r="SRD4" s="61"/>
      <c r="SRE4" s="61"/>
      <c r="SRF4" s="61"/>
      <c r="SRG4" s="61"/>
      <c r="SRH4" s="61"/>
      <c r="SRI4" s="61"/>
      <c r="SRJ4" s="61"/>
      <c r="SRK4" s="61"/>
      <c r="SRL4" s="61"/>
      <c r="SRM4" s="61"/>
      <c r="SRN4" s="61"/>
      <c r="SRO4" s="61"/>
      <c r="SRP4" s="61"/>
      <c r="SRQ4" s="61"/>
      <c r="SRR4" s="61"/>
      <c r="SRS4" s="61"/>
      <c r="SRT4" s="61"/>
      <c r="SRU4" s="61"/>
      <c r="SRV4" s="61"/>
      <c r="SRW4" s="61"/>
      <c r="SRX4" s="61"/>
      <c r="SRY4" s="61"/>
      <c r="SRZ4" s="61"/>
      <c r="SSA4" s="61"/>
      <c r="SSB4" s="61"/>
      <c r="SSC4" s="61"/>
      <c r="SSD4" s="61"/>
      <c r="SSE4" s="61"/>
      <c r="SSF4" s="61"/>
      <c r="SSG4" s="61"/>
      <c r="SSH4" s="61"/>
      <c r="SSI4" s="61"/>
      <c r="SSJ4" s="61"/>
      <c r="SSK4" s="61"/>
      <c r="SSL4" s="61"/>
      <c r="SSM4" s="61"/>
      <c r="SSN4" s="61"/>
      <c r="SSO4" s="61"/>
      <c r="SSP4" s="61"/>
      <c r="SSQ4" s="61"/>
      <c r="SSR4" s="61"/>
      <c r="SSS4" s="61"/>
      <c r="SST4" s="61"/>
      <c r="SSU4" s="61"/>
      <c r="SSV4" s="61"/>
      <c r="SSW4" s="61"/>
      <c r="SSX4" s="61"/>
      <c r="SSY4" s="61"/>
      <c r="SSZ4" s="61"/>
      <c r="STA4" s="61"/>
      <c r="STB4" s="61"/>
      <c r="STC4" s="61"/>
      <c r="STD4" s="61"/>
      <c r="STE4" s="61"/>
      <c r="STF4" s="61"/>
      <c r="STG4" s="61"/>
      <c r="STH4" s="61"/>
      <c r="STI4" s="61"/>
      <c r="STJ4" s="61"/>
      <c r="STK4" s="61"/>
      <c r="STL4" s="61"/>
      <c r="STM4" s="61"/>
      <c r="STN4" s="61"/>
      <c r="STO4" s="61"/>
      <c r="STP4" s="61"/>
      <c r="STQ4" s="61"/>
      <c r="STR4" s="61"/>
      <c r="STS4" s="61"/>
      <c r="STT4" s="61"/>
      <c r="STU4" s="61"/>
      <c r="STV4" s="61"/>
      <c r="STW4" s="61"/>
      <c r="STX4" s="61"/>
      <c r="STY4" s="61"/>
      <c r="STZ4" s="61"/>
      <c r="SUA4" s="61"/>
      <c r="SUB4" s="61"/>
      <c r="SUC4" s="61"/>
      <c r="SUD4" s="61"/>
      <c r="SUE4" s="61"/>
      <c r="SUF4" s="61"/>
      <c r="SUG4" s="61"/>
      <c r="SUH4" s="61"/>
      <c r="SUI4" s="61"/>
      <c r="SUJ4" s="61"/>
      <c r="SUK4" s="61"/>
      <c r="SUL4" s="61"/>
      <c r="SUM4" s="61"/>
      <c r="SUN4" s="61"/>
      <c r="SUO4" s="61"/>
      <c r="SUP4" s="61"/>
      <c r="SUQ4" s="61"/>
      <c r="SUR4" s="61"/>
      <c r="SUS4" s="61"/>
      <c r="SUT4" s="61"/>
      <c r="SUU4" s="61"/>
      <c r="SUV4" s="61"/>
      <c r="SUW4" s="61"/>
      <c r="SUX4" s="61"/>
      <c r="SUY4" s="61"/>
      <c r="SUZ4" s="61"/>
      <c r="SVA4" s="61"/>
      <c r="SVB4" s="61"/>
      <c r="SVC4" s="61"/>
      <c r="SVD4" s="61"/>
      <c r="SVE4" s="61"/>
      <c r="SVF4" s="61"/>
      <c r="SVG4" s="61"/>
      <c r="SVH4" s="61"/>
      <c r="SVI4" s="61"/>
      <c r="SVJ4" s="61"/>
      <c r="SVK4" s="61"/>
      <c r="SVL4" s="61"/>
      <c r="SVM4" s="61"/>
      <c r="SVN4" s="61"/>
      <c r="SVO4" s="61"/>
      <c r="SVP4" s="61"/>
      <c r="SVQ4" s="61"/>
      <c r="SVR4" s="61"/>
      <c r="SVS4" s="61"/>
      <c r="SVT4" s="61"/>
      <c r="SVU4" s="61"/>
      <c r="SVV4" s="61"/>
      <c r="SVW4" s="61"/>
      <c r="SVX4" s="61"/>
      <c r="SVY4" s="61"/>
      <c r="SVZ4" s="61"/>
      <c r="SWA4" s="61"/>
      <c r="SWB4" s="61"/>
      <c r="SWC4" s="61"/>
      <c r="SWD4" s="61"/>
      <c r="SWE4" s="61"/>
      <c r="SWF4" s="61"/>
      <c r="SWG4" s="61"/>
      <c r="SWH4" s="61"/>
      <c r="SWI4" s="61"/>
      <c r="SWJ4" s="61"/>
      <c r="SWK4" s="61"/>
      <c r="SWL4" s="61"/>
      <c r="SWM4" s="61"/>
      <c r="SWN4" s="61"/>
      <c r="SWO4" s="61"/>
      <c r="SWP4" s="61"/>
      <c r="SWQ4" s="61"/>
      <c r="SWR4" s="61"/>
      <c r="SWS4" s="61"/>
      <c r="SWT4" s="61"/>
      <c r="SWU4" s="61"/>
      <c r="SWV4" s="61"/>
      <c r="SWW4" s="61"/>
      <c r="SWX4" s="61"/>
      <c r="SWY4" s="61"/>
      <c r="SWZ4" s="61"/>
      <c r="SXA4" s="61"/>
      <c r="SXB4" s="61"/>
      <c r="SXC4" s="61"/>
      <c r="SXD4" s="61"/>
      <c r="SXE4" s="61"/>
      <c r="SXF4" s="61"/>
      <c r="SXG4" s="61"/>
      <c r="SXH4" s="61"/>
      <c r="SXI4" s="61"/>
      <c r="SXJ4" s="61"/>
      <c r="SXK4" s="61"/>
      <c r="SXL4" s="61"/>
      <c r="SXM4" s="61"/>
      <c r="SXN4" s="61"/>
      <c r="SXO4" s="61"/>
      <c r="SXP4" s="61"/>
      <c r="SXQ4" s="61"/>
      <c r="SXR4" s="61"/>
      <c r="SXS4" s="61"/>
      <c r="SXT4" s="61"/>
      <c r="SXU4" s="61"/>
      <c r="SXV4" s="61"/>
      <c r="SXW4" s="61"/>
      <c r="SXX4" s="61"/>
      <c r="SXY4" s="61"/>
      <c r="SXZ4" s="61"/>
      <c r="SYA4" s="61"/>
      <c r="SYB4" s="61"/>
      <c r="SYC4" s="61"/>
      <c r="SYD4" s="61"/>
      <c r="SYE4" s="61"/>
      <c r="SYF4" s="61"/>
      <c r="SYG4" s="61"/>
      <c r="SYH4" s="61"/>
      <c r="SYI4" s="61"/>
      <c r="SYJ4" s="61"/>
      <c r="SYK4" s="61"/>
      <c r="SYL4" s="61"/>
      <c r="SYM4" s="61"/>
      <c r="SYN4" s="61"/>
      <c r="SYO4" s="61"/>
      <c r="SYP4" s="61"/>
      <c r="SYQ4" s="61"/>
      <c r="SYR4" s="61"/>
      <c r="SYS4" s="61"/>
      <c r="SYT4" s="61"/>
      <c r="SYU4" s="61"/>
      <c r="SYV4" s="61"/>
      <c r="SYW4" s="61"/>
      <c r="SYX4" s="61"/>
      <c r="SYY4" s="61"/>
      <c r="SYZ4" s="61"/>
      <c r="SZA4" s="61"/>
      <c r="SZB4" s="61"/>
      <c r="SZC4" s="61"/>
      <c r="SZD4" s="61"/>
      <c r="SZE4" s="61"/>
      <c r="SZF4" s="61"/>
      <c r="SZG4" s="61"/>
      <c r="SZH4" s="61"/>
      <c r="SZI4" s="61"/>
      <c r="SZJ4" s="61"/>
      <c r="SZK4" s="61"/>
      <c r="SZL4" s="61"/>
      <c r="SZM4" s="61"/>
      <c r="SZN4" s="61"/>
      <c r="SZO4" s="61"/>
      <c r="SZP4" s="61"/>
      <c r="SZQ4" s="61"/>
      <c r="SZR4" s="61"/>
      <c r="SZS4" s="61"/>
      <c r="SZT4" s="61"/>
      <c r="SZU4" s="61"/>
      <c r="SZV4" s="61"/>
      <c r="SZW4" s="61"/>
      <c r="SZX4" s="61"/>
      <c r="SZY4" s="61"/>
      <c r="SZZ4" s="61"/>
      <c r="TAA4" s="61"/>
      <c r="TAB4" s="61"/>
      <c r="TAC4" s="61"/>
      <c r="TAD4" s="61"/>
      <c r="TAE4" s="61"/>
      <c r="TAF4" s="61"/>
      <c r="TAG4" s="61"/>
      <c r="TAH4" s="61"/>
      <c r="TAI4" s="61"/>
      <c r="TAJ4" s="61"/>
      <c r="TAK4" s="61"/>
      <c r="TAL4" s="61"/>
      <c r="TAM4" s="61"/>
      <c r="TAN4" s="61"/>
      <c r="TAO4" s="61"/>
      <c r="TAP4" s="61"/>
      <c r="TAQ4" s="61"/>
      <c r="TAR4" s="61"/>
      <c r="TAS4" s="61"/>
      <c r="TAT4" s="61"/>
      <c r="TAU4" s="61"/>
      <c r="TAV4" s="61"/>
      <c r="TAW4" s="61"/>
      <c r="TAX4" s="61"/>
      <c r="TAY4" s="61"/>
      <c r="TAZ4" s="61"/>
      <c r="TBA4" s="61"/>
      <c r="TBB4" s="61"/>
      <c r="TBC4" s="61"/>
      <c r="TBD4" s="61"/>
      <c r="TBE4" s="61"/>
      <c r="TBF4" s="61"/>
      <c r="TBG4" s="61"/>
      <c r="TBH4" s="61"/>
      <c r="TBI4" s="61"/>
      <c r="TBJ4" s="61"/>
      <c r="TBK4" s="61"/>
      <c r="TBL4" s="61"/>
      <c r="TBM4" s="61"/>
      <c r="TBN4" s="61"/>
      <c r="TBO4" s="61"/>
      <c r="TBP4" s="61"/>
      <c r="TBQ4" s="61"/>
      <c r="TBR4" s="61"/>
      <c r="TBS4" s="61"/>
      <c r="TBT4" s="61"/>
      <c r="TBU4" s="61"/>
      <c r="TBV4" s="61"/>
      <c r="TBW4" s="61"/>
      <c r="TBX4" s="61"/>
      <c r="TBY4" s="61"/>
      <c r="TBZ4" s="61"/>
      <c r="TCA4" s="61"/>
      <c r="TCB4" s="61"/>
      <c r="TCC4" s="61"/>
      <c r="TCD4" s="61"/>
      <c r="TCE4" s="61"/>
      <c r="TCF4" s="61"/>
      <c r="TCG4" s="61"/>
      <c r="TCH4" s="61"/>
      <c r="TCI4" s="61"/>
      <c r="TCJ4" s="61"/>
      <c r="TCK4" s="61"/>
      <c r="TCL4" s="61"/>
      <c r="TCM4" s="61"/>
      <c r="TCN4" s="61"/>
      <c r="TCO4" s="61"/>
      <c r="TCP4" s="61"/>
      <c r="TCQ4" s="61"/>
      <c r="TCR4" s="61"/>
      <c r="TCS4" s="61"/>
      <c r="TCT4" s="61"/>
      <c r="TCU4" s="61"/>
      <c r="TCV4" s="61"/>
      <c r="TCW4" s="61"/>
      <c r="TCX4" s="61"/>
      <c r="TCY4" s="61"/>
      <c r="TCZ4" s="61"/>
      <c r="TDA4" s="61"/>
      <c r="TDB4" s="61"/>
      <c r="TDC4" s="61"/>
      <c r="TDD4" s="61"/>
      <c r="TDE4" s="61"/>
      <c r="TDF4" s="61"/>
      <c r="TDG4" s="61"/>
      <c r="TDH4" s="61"/>
      <c r="TDI4" s="61"/>
      <c r="TDJ4" s="61"/>
      <c r="TDK4" s="61"/>
      <c r="TDL4" s="61"/>
      <c r="TDM4" s="61"/>
      <c r="TDN4" s="61"/>
      <c r="TDO4" s="61"/>
      <c r="TDP4" s="61"/>
      <c r="TDQ4" s="61"/>
      <c r="TDR4" s="61"/>
      <c r="TDS4" s="61"/>
      <c r="TDT4" s="61"/>
      <c r="TDU4" s="61"/>
      <c r="TDV4" s="61"/>
      <c r="TDW4" s="61"/>
      <c r="TDX4" s="61"/>
      <c r="TDY4" s="61"/>
      <c r="TDZ4" s="61"/>
      <c r="TEA4" s="61"/>
      <c r="TEB4" s="61"/>
      <c r="TEC4" s="61"/>
      <c r="TED4" s="61"/>
      <c r="TEE4" s="61"/>
      <c r="TEF4" s="61"/>
      <c r="TEG4" s="61"/>
      <c r="TEH4" s="61"/>
      <c r="TEI4" s="61"/>
      <c r="TEJ4" s="61"/>
      <c r="TEK4" s="61"/>
      <c r="TEL4" s="61"/>
      <c r="TEM4" s="61"/>
      <c r="TEN4" s="61"/>
      <c r="TEO4" s="61"/>
      <c r="TEP4" s="61"/>
      <c r="TEQ4" s="61"/>
      <c r="TER4" s="61"/>
      <c r="TES4" s="61"/>
      <c r="TET4" s="61"/>
      <c r="TEU4" s="61"/>
      <c r="TEV4" s="61"/>
      <c r="TEW4" s="61"/>
      <c r="TEX4" s="61"/>
      <c r="TEY4" s="61"/>
      <c r="TEZ4" s="61"/>
      <c r="TFA4" s="61"/>
      <c r="TFB4" s="61"/>
      <c r="TFC4" s="61"/>
      <c r="TFD4" s="61"/>
      <c r="TFE4" s="61"/>
      <c r="TFF4" s="61"/>
      <c r="TFG4" s="61"/>
      <c r="TFH4" s="61"/>
      <c r="TFI4" s="61"/>
      <c r="TFJ4" s="61"/>
      <c r="TFK4" s="61"/>
      <c r="TFL4" s="61"/>
      <c r="TFM4" s="61"/>
      <c r="TFN4" s="61"/>
      <c r="TFO4" s="61"/>
      <c r="TFP4" s="61"/>
      <c r="TFQ4" s="61"/>
      <c r="TFR4" s="61"/>
      <c r="TFS4" s="61"/>
      <c r="TFT4" s="61"/>
      <c r="TFU4" s="61"/>
      <c r="TFV4" s="61"/>
      <c r="TFW4" s="61"/>
      <c r="TFX4" s="61"/>
      <c r="TFY4" s="61"/>
      <c r="TFZ4" s="61"/>
      <c r="TGA4" s="61"/>
      <c r="TGB4" s="61"/>
      <c r="TGC4" s="61"/>
      <c r="TGD4" s="61"/>
      <c r="TGE4" s="61"/>
      <c r="TGF4" s="61"/>
      <c r="TGG4" s="61"/>
      <c r="TGH4" s="61"/>
      <c r="TGI4" s="61"/>
      <c r="TGJ4" s="61"/>
      <c r="TGK4" s="61"/>
      <c r="TGL4" s="61"/>
      <c r="TGM4" s="61"/>
      <c r="TGN4" s="61"/>
      <c r="TGO4" s="61"/>
      <c r="TGP4" s="61"/>
      <c r="TGQ4" s="61"/>
      <c r="TGR4" s="61"/>
      <c r="TGS4" s="61"/>
      <c r="TGT4" s="61"/>
      <c r="TGU4" s="61"/>
      <c r="TGV4" s="61"/>
      <c r="TGW4" s="61"/>
      <c r="TGX4" s="61"/>
      <c r="TGY4" s="61"/>
      <c r="TGZ4" s="61"/>
      <c r="THA4" s="61"/>
      <c r="THB4" s="61"/>
      <c r="THC4" s="61"/>
      <c r="THD4" s="61"/>
      <c r="THE4" s="61"/>
      <c r="THF4" s="61"/>
      <c r="THG4" s="61"/>
      <c r="THH4" s="61"/>
      <c r="THI4" s="61"/>
      <c r="THJ4" s="61"/>
      <c r="THK4" s="61"/>
      <c r="THL4" s="61"/>
      <c r="THM4" s="61"/>
      <c r="THN4" s="61"/>
      <c r="THO4" s="61"/>
      <c r="THP4" s="61"/>
      <c r="THQ4" s="61"/>
      <c r="THR4" s="61"/>
      <c r="THS4" s="61"/>
      <c r="THT4" s="61"/>
      <c r="THU4" s="61"/>
      <c r="THV4" s="61"/>
      <c r="THW4" s="61"/>
      <c r="THX4" s="61"/>
      <c r="THY4" s="61"/>
      <c r="THZ4" s="61"/>
      <c r="TIA4" s="61"/>
      <c r="TIB4" s="61"/>
      <c r="TIC4" s="61"/>
      <c r="TID4" s="61"/>
      <c r="TIE4" s="61"/>
      <c r="TIF4" s="61"/>
      <c r="TIG4" s="61"/>
      <c r="TIH4" s="61"/>
      <c r="TII4" s="61"/>
      <c r="TIJ4" s="61"/>
      <c r="TIK4" s="61"/>
      <c r="TIL4" s="61"/>
      <c r="TIM4" s="61"/>
      <c r="TIN4" s="61"/>
      <c r="TIO4" s="61"/>
      <c r="TIP4" s="61"/>
      <c r="TIQ4" s="61"/>
      <c r="TIR4" s="61"/>
      <c r="TIS4" s="61"/>
      <c r="TIT4" s="61"/>
      <c r="TIU4" s="61"/>
      <c r="TIV4" s="61"/>
      <c r="TIW4" s="61"/>
      <c r="TIX4" s="61"/>
      <c r="TIY4" s="61"/>
      <c r="TIZ4" s="61"/>
      <c r="TJA4" s="61"/>
      <c r="TJB4" s="61"/>
      <c r="TJC4" s="61"/>
      <c r="TJD4" s="61"/>
      <c r="TJE4" s="61"/>
      <c r="TJF4" s="61"/>
      <c r="TJG4" s="61"/>
      <c r="TJH4" s="61"/>
      <c r="TJI4" s="61"/>
      <c r="TJJ4" s="61"/>
      <c r="TJK4" s="61"/>
      <c r="TJL4" s="61"/>
      <c r="TJM4" s="61"/>
      <c r="TJN4" s="61"/>
      <c r="TJO4" s="61"/>
      <c r="TJP4" s="61"/>
      <c r="TJQ4" s="61"/>
      <c r="TJR4" s="61"/>
      <c r="TJS4" s="61"/>
      <c r="TJT4" s="61"/>
      <c r="TJU4" s="61"/>
      <c r="TJV4" s="61"/>
      <c r="TJW4" s="61"/>
      <c r="TJX4" s="61"/>
      <c r="TJY4" s="61"/>
      <c r="TJZ4" s="61"/>
      <c r="TKA4" s="61"/>
      <c r="TKB4" s="61"/>
      <c r="TKC4" s="61"/>
      <c r="TKD4" s="61"/>
      <c r="TKE4" s="61"/>
      <c r="TKF4" s="61"/>
      <c r="TKG4" s="61"/>
      <c r="TKH4" s="61"/>
      <c r="TKI4" s="61"/>
      <c r="TKJ4" s="61"/>
      <c r="TKK4" s="61"/>
      <c r="TKL4" s="61"/>
      <c r="TKM4" s="61"/>
      <c r="TKN4" s="61"/>
      <c r="TKO4" s="61"/>
      <c r="TKP4" s="61"/>
      <c r="TKQ4" s="61"/>
      <c r="TKR4" s="61"/>
      <c r="TKS4" s="61"/>
      <c r="TKT4" s="61"/>
      <c r="TKU4" s="61"/>
      <c r="TKV4" s="61"/>
      <c r="TKW4" s="61"/>
      <c r="TKX4" s="61"/>
      <c r="TKY4" s="61"/>
      <c r="TKZ4" s="61"/>
      <c r="TLA4" s="61"/>
      <c r="TLB4" s="61"/>
      <c r="TLC4" s="61"/>
      <c r="TLD4" s="61"/>
      <c r="TLE4" s="61"/>
      <c r="TLF4" s="61"/>
      <c r="TLG4" s="61"/>
      <c r="TLH4" s="61"/>
      <c r="TLI4" s="61"/>
      <c r="TLJ4" s="61"/>
      <c r="TLK4" s="61"/>
      <c r="TLL4" s="61"/>
      <c r="TLM4" s="61"/>
      <c r="TLN4" s="61"/>
      <c r="TLO4" s="61"/>
      <c r="TLP4" s="61"/>
      <c r="TLQ4" s="61"/>
      <c r="TLR4" s="61"/>
      <c r="TLS4" s="61"/>
      <c r="TLT4" s="61"/>
      <c r="TLU4" s="61"/>
      <c r="TLV4" s="61"/>
      <c r="TLW4" s="61"/>
      <c r="TLX4" s="61"/>
      <c r="TLY4" s="61"/>
      <c r="TLZ4" s="61"/>
      <c r="TMA4" s="61"/>
      <c r="TMB4" s="61"/>
      <c r="TMC4" s="61"/>
      <c r="TMD4" s="61"/>
      <c r="TME4" s="61"/>
      <c r="TMF4" s="61"/>
      <c r="TMG4" s="61"/>
      <c r="TMH4" s="61"/>
      <c r="TMI4" s="61"/>
      <c r="TMJ4" s="61"/>
      <c r="TMK4" s="61"/>
      <c r="TML4" s="61"/>
      <c r="TMM4" s="61"/>
      <c r="TMN4" s="61"/>
      <c r="TMO4" s="61"/>
      <c r="TMP4" s="61"/>
      <c r="TMQ4" s="61"/>
      <c r="TMR4" s="61"/>
      <c r="TMS4" s="61"/>
      <c r="TMT4" s="61"/>
      <c r="TMU4" s="61"/>
      <c r="TMV4" s="61"/>
      <c r="TMW4" s="61"/>
      <c r="TMX4" s="61"/>
      <c r="TMY4" s="61"/>
      <c r="TMZ4" s="61"/>
      <c r="TNA4" s="61"/>
      <c r="TNB4" s="61"/>
      <c r="TNC4" s="61"/>
      <c r="TND4" s="61"/>
      <c r="TNE4" s="61"/>
      <c r="TNF4" s="61"/>
      <c r="TNG4" s="61"/>
      <c r="TNH4" s="61"/>
      <c r="TNI4" s="61"/>
      <c r="TNJ4" s="61"/>
      <c r="TNK4" s="61"/>
      <c r="TNL4" s="61"/>
      <c r="TNM4" s="61"/>
      <c r="TNN4" s="61"/>
      <c r="TNO4" s="61"/>
      <c r="TNP4" s="61"/>
      <c r="TNQ4" s="61"/>
      <c r="TNR4" s="61"/>
      <c r="TNS4" s="61"/>
      <c r="TNT4" s="61"/>
      <c r="TNU4" s="61"/>
      <c r="TNV4" s="61"/>
      <c r="TNW4" s="61"/>
      <c r="TNX4" s="61"/>
      <c r="TNY4" s="61"/>
      <c r="TNZ4" s="61"/>
      <c r="TOA4" s="61"/>
      <c r="TOB4" s="61"/>
      <c r="TOC4" s="61"/>
      <c r="TOD4" s="61"/>
      <c r="TOE4" s="61"/>
      <c r="TOF4" s="61"/>
      <c r="TOG4" s="61"/>
      <c r="TOH4" s="61"/>
      <c r="TOI4" s="61"/>
      <c r="TOJ4" s="61"/>
      <c r="TOK4" s="61"/>
      <c r="TOL4" s="61"/>
      <c r="TOM4" s="61"/>
      <c r="TON4" s="61"/>
      <c r="TOO4" s="61"/>
      <c r="TOP4" s="61"/>
      <c r="TOQ4" s="61"/>
      <c r="TOR4" s="61"/>
      <c r="TOS4" s="61"/>
      <c r="TOT4" s="61"/>
      <c r="TOU4" s="61"/>
      <c r="TOV4" s="61"/>
      <c r="TOW4" s="61"/>
      <c r="TOX4" s="61"/>
      <c r="TOY4" s="61"/>
      <c r="TOZ4" s="61"/>
      <c r="TPA4" s="61"/>
      <c r="TPB4" s="61"/>
      <c r="TPC4" s="61"/>
      <c r="TPD4" s="61"/>
      <c r="TPE4" s="61"/>
      <c r="TPF4" s="61"/>
      <c r="TPG4" s="61"/>
      <c r="TPH4" s="61"/>
      <c r="TPI4" s="61"/>
      <c r="TPJ4" s="61"/>
      <c r="TPK4" s="61"/>
      <c r="TPL4" s="61"/>
      <c r="TPM4" s="61"/>
      <c r="TPN4" s="61"/>
      <c r="TPO4" s="61"/>
      <c r="TPP4" s="61"/>
      <c r="TPQ4" s="61"/>
      <c r="TPR4" s="61"/>
      <c r="TPS4" s="61"/>
      <c r="TPT4" s="61"/>
      <c r="TPU4" s="61"/>
      <c r="TPV4" s="61"/>
      <c r="TPW4" s="61"/>
      <c r="TPX4" s="61"/>
      <c r="TPY4" s="61"/>
      <c r="TPZ4" s="61"/>
      <c r="TQA4" s="61"/>
      <c r="TQB4" s="61"/>
      <c r="TQC4" s="61"/>
      <c r="TQD4" s="61"/>
      <c r="TQE4" s="61"/>
      <c r="TQF4" s="61"/>
      <c r="TQG4" s="61"/>
      <c r="TQH4" s="61"/>
      <c r="TQI4" s="61"/>
      <c r="TQJ4" s="61"/>
      <c r="TQK4" s="61"/>
      <c r="TQL4" s="61"/>
      <c r="TQM4" s="61"/>
      <c r="TQN4" s="61"/>
      <c r="TQO4" s="61"/>
      <c r="TQP4" s="61"/>
      <c r="TQQ4" s="61"/>
      <c r="TQR4" s="61"/>
      <c r="TQS4" s="61"/>
      <c r="TQT4" s="61"/>
      <c r="TQU4" s="61"/>
      <c r="TQV4" s="61"/>
      <c r="TQW4" s="61"/>
      <c r="TQX4" s="61"/>
      <c r="TQY4" s="61"/>
      <c r="TQZ4" s="61"/>
      <c r="TRA4" s="61"/>
      <c r="TRB4" s="61"/>
      <c r="TRC4" s="61"/>
      <c r="TRD4" s="61"/>
      <c r="TRE4" s="61"/>
      <c r="TRF4" s="61"/>
      <c r="TRG4" s="61"/>
      <c r="TRH4" s="61"/>
      <c r="TRI4" s="61"/>
      <c r="TRJ4" s="61"/>
      <c r="TRK4" s="61"/>
      <c r="TRL4" s="61"/>
      <c r="TRM4" s="61"/>
      <c r="TRN4" s="61"/>
      <c r="TRO4" s="61"/>
      <c r="TRP4" s="61"/>
      <c r="TRQ4" s="61"/>
      <c r="TRR4" s="61"/>
      <c r="TRS4" s="61"/>
      <c r="TRT4" s="61"/>
      <c r="TRU4" s="61"/>
      <c r="TRV4" s="61"/>
      <c r="TRW4" s="61"/>
      <c r="TRX4" s="61"/>
      <c r="TRY4" s="61"/>
      <c r="TRZ4" s="61"/>
      <c r="TSA4" s="61"/>
      <c r="TSB4" s="61"/>
      <c r="TSC4" s="61"/>
      <c r="TSD4" s="61"/>
      <c r="TSE4" s="61"/>
      <c r="TSF4" s="61"/>
      <c r="TSG4" s="61"/>
      <c r="TSH4" s="61"/>
      <c r="TSI4" s="61"/>
      <c r="TSJ4" s="61"/>
      <c r="TSK4" s="61"/>
      <c r="TSL4" s="61"/>
      <c r="TSM4" s="61"/>
      <c r="TSN4" s="61"/>
      <c r="TSO4" s="61"/>
      <c r="TSP4" s="61"/>
      <c r="TSQ4" s="61"/>
      <c r="TSR4" s="61"/>
      <c r="TSS4" s="61"/>
      <c r="TST4" s="61"/>
      <c r="TSU4" s="61"/>
      <c r="TSV4" s="61"/>
      <c r="TSW4" s="61"/>
      <c r="TSX4" s="61"/>
      <c r="TSY4" s="61"/>
      <c r="TSZ4" s="61"/>
      <c r="TTA4" s="61"/>
      <c r="TTB4" s="61"/>
      <c r="TTC4" s="61"/>
      <c r="TTD4" s="61"/>
      <c r="TTE4" s="61"/>
      <c r="TTF4" s="61"/>
      <c r="TTG4" s="61"/>
      <c r="TTH4" s="61"/>
      <c r="TTI4" s="61"/>
      <c r="TTJ4" s="61"/>
      <c r="TTK4" s="61"/>
      <c r="TTL4" s="61"/>
      <c r="TTM4" s="61"/>
      <c r="TTN4" s="61"/>
      <c r="TTO4" s="61"/>
      <c r="TTP4" s="61"/>
      <c r="TTQ4" s="61"/>
      <c r="TTR4" s="61"/>
      <c r="TTS4" s="61"/>
      <c r="TTT4" s="61"/>
      <c r="TTU4" s="61"/>
      <c r="TTV4" s="61"/>
      <c r="TTW4" s="61"/>
      <c r="TTX4" s="61"/>
      <c r="TTY4" s="61"/>
      <c r="TTZ4" s="61"/>
      <c r="TUA4" s="61"/>
      <c r="TUB4" s="61"/>
      <c r="TUC4" s="61"/>
      <c r="TUD4" s="61"/>
      <c r="TUE4" s="61"/>
      <c r="TUF4" s="61"/>
      <c r="TUG4" s="61"/>
      <c r="TUH4" s="61"/>
      <c r="TUI4" s="61"/>
      <c r="TUJ4" s="61"/>
      <c r="TUK4" s="61"/>
      <c r="TUL4" s="61"/>
      <c r="TUM4" s="61"/>
      <c r="TUN4" s="61"/>
      <c r="TUO4" s="61"/>
      <c r="TUP4" s="61"/>
      <c r="TUQ4" s="61"/>
      <c r="TUR4" s="61"/>
      <c r="TUS4" s="61"/>
      <c r="TUT4" s="61"/>
      <c r="TUU4" s="61"/>
      <c r="TUV4" s="61"/>
      <c r="TUW4" s="61"/>
      <c r="TUX4" s="61"/>
      <c r="TUY4" s="61"/>
      <c r="TUZ4" s="61"/>
      <c r="TVA4" s="61"/>
      <c r="TVB4" s="61"/>
      <c r="TVC4" s="61"/>
      <c r="TVD4" s="61"/>
      <c r="TVE4" s="61"/>
      <c r="TVF4" s="61"/>
      <c r="TVG4" s="61"/>
      <c r="TVH4" s="61"/>
      <c r="TVI4" s="61"/>
      <c r="TVJ4" s="61"/>
      <c r="TVK4" s="61"/>
      <c r="TVL4" s="61"/>
      <c r="TVM4" s="61"/>
      <c r="TVN4" s="61"/>
      <c r="TVO4" s="61"/>
      <c r="TVP4" s="61"/>
      <c r="TVQ4" s="61"/>
      <c r="TVR4" s="61"/>
      <c r="TVS4" s="61"/>
      <c r="TVT4" s="61"/>
      <c r="TVU4" s="61"/>
      <c r="TVV4" s="61"/>
      <c r="TVW4" s="61"/>
      <c r="TVX4" s="61"/>
      <c r="TVY4" s="61"/>
      <c r="TVZ4" s="61"/>
      <c r="TWA4" s="61"/>
      <c r="TWB4" s="61"/>
      <c r="TWC4" s="61"/>
      <c r="TWD4" s="61"/>
      <c r="TWE4" s="61"/>
      <c r="TWF4" s="61"/>
      <c r="TWG4" s="61"/>
      <c r="TWH4" s="61"/>
      <c r="TWI4" s="61"/>
      <c r="TWJ4" s="61"/>
      <c r="TWK4" s="61"/>
      <c r="TWL4" s="61"/>
      <c r="TWM4" s="61"/>
      <c r="TWN4" s="61"/>
      <c r="TWO4" s="61"/>
      <c r="TWP4" s="61"/>
      <c r="TWQ4" s="61"/>
      <c r="TWR4" s="61"/>
      <c r="TWS4" s="61"/>
      <c r="TWT4" s="61"/>
      <c r="TWU4" s="61"/>
      <c r="TWV4" s="61"/>
      <c r="TWW4" s="61"/>
      <c r="TWX4" s="61"/>
      <c r="TWY4" s="61"/>
      <c r="TWZ4" s="61"/>
      <c r="TXA4" s="61"/>
      <c r="TXB4" s="61"/>
      <c r="TXC4" s="61"/>
      <c r="TXD4" s="61"/>
      <c r="TXE4" s="61"/>
      <c r="TXF4" s="61"/>
      <c r="TXG4" s="61"/>
      <c r="TXH4" s="61"/>
      <c r="TXI4" s="61"/>
      <c r="TXJ4" s="61"/>
      <c r="TXK4" s="61"/>
      <c r="TXL4" s="61"/>
      <c r="TXM4" s="61"/>
      <c r="TXN4" s="61"/>
      <c r="TXO4" s="61"/>
      <c r="TXP4" s="61"/>
      <c r="TXQ4" s="61"/>
      <c r="TXR4" s="61"/>
      <c r="TXS4" s="61"/>
      <c r="TXT4" s="61"/>
      <c r="TXU4" s="61"/>
      <c r="TXV4" s="61"/>
      <c r="TXW4" s="61"/>
      <c r="TXX4" s="61"/>
      <c r="TXY4" s="61"/>
      <c r="TXZ4" s="61"/>
      <c r="TYA4" s="61"/>
      <c r="TYB4" s="61"/>
      <c r="TYC4" s="61"/>
      <c r="TYD4" s="61"/>
      <c r="TYE4" s="61"/>
      <c r="TYF4" s="61"/>
      <c r="TYG4" s="61"/>
      <c r="TYH4" s="61"/>
      <c r="TYI4" s="61"/>
      <c r="TYJ4" s="61"/>
      <c r="TYK4" s="61"/>
      <c r="TYL4" s="61"/>
      <c r="TYM4" s="61"/>
      <c r="TYN4" s="61"/>
      <c r="TYO4" s="61"/>
      <c r="TYP4" s="61"/>
      <c r="TYQ4" s="61"/>
      <c r="TYR4" s="61"/>
      <c r="TYS4" s="61"/>
      <c r="TYT4" s="61"/>
      <c r="TYU4" s="61"/>
      <c r="TYV4" s="61"/>
      <c r="TYW4" s="61"/>
      <c r="TYX4" s="61"/>
      <c r="TYY4" s="61"/>
      <c r="TYZ4" s="61"/>
      <c r="TZA4" s="61"/>
      <c r="TZB4" s="61"/>
      <c r="TZC4" s="61"/>
      <c r="TZD4" s="61"/>
      <c r="TZE4" s="61"/>
      <c r="TZF4" s="61"/>
      <c r="TZG4" s="61"/>
      <c r="TZH4" s="61"/>
      <c r="TZI4" s="61"/>
      <c r="TZJ4" s="61"/>
      <c r="TZK4" s="61"/>
      <c r="TZL4" s="61"/>
      <c r="TZM4" s="61"/>
      <c r="TZN4" s="61"/>
      <c r="TZO4" s="61"/>
      <c r="TZP4" s="61"/>
      <c r="TZQ4" s="61"/>
      <c r="TZR4" s="61"/>
      <c r="TZS4" s="61"/>
      <c r="TZT4" s="61"/>
      <c r="TZU4" s="61"/>
      <c r="TZV4" s="61"/>
      <c r="TZW4" s="61"/>
      <c r="TZX4" s="61"/>
      <c r="TZY4" s="61"/>
      <c r="TZZ4" s="61"/>
      <c r="UAA4" s="61"/>
      <c r="UAB4" s="61"/>
      <c r="UAC4" s="61"/>
      <c r="UAD4" s="61"/>
      <c r="UAE4" s="61"/>
      <c r="UAF4" s="61"/>
      <c r="UAG4" s="61"/>
      <c r="UAH4" s="61"/>
      <c r="UAI4" s="61"/>
      <c r="UAJ4" s="61"/>
      <c r="UAK4" s="61"/>
      <c r="UAL4" s="61"/>
      <c r="UAM4" s="61"/>
      <c r="UAN4" s="61"/>
      <c r="UAO4" s="61"/>
      <c r="UAP4" s="61"/>
      <c r="UAQ4" s="61"/>
      <c r="UAR4" s="61"/>
      <c r="UAS4" s="61"/>
      <c r="UAT4" s="61"/>
      <c r="UAU4" s="61"/>
      <c r="UAV4" s="61"/>
      <c r="UAW4" s="61"/>
      <c r="UAX4" s="61"/>
      <c r="UAY4" s="61"/>
      <c r="UAZ4" s="61"/>
      <c r="UBA4" s="61"/>
      <c r="UBB4" s="61"/>
      <c r="UBC4" s="61"/>
      <c r="UBD4" s="61"/>
      <c r="UBE4" s="61"/>
      <c r="UBF4" s="61"/>
      <c r="UBG4" s="61"/>
      <c r="UBH4" s="61"/>
      <c r="UBI4" s="61"/>
      <c r="UBJ4" s="61"/>
      <c r="UBK4" s="61"/>
      <c r="UBL4" s="61"/>
      <c r="UBM4" s="61"/>
      <c r="UBN4" s="61"/>
      <c r="UBO4" s="61"/>
      <c r="UBP4" s="61"/>
      <c r="UBQ4" s="61"/>
      <c r="UBR4" s="61"/>
      <c r="UBS4" s="61"/>
      <c r="UBT4" s="61"/>
      <c r="UBU4" s="61"/>
      <c r="UBV4" s="61"/>
      <c r="UBW4" s="61"/>
      <c r="UBX4" s="61"/>
      <c r="UBY4" s="61"/>
      <c r="UBZ4" s="61"/>
      <c r="UCA4" s="61"/>
      <c r="UCB4" s="61"/>
      <c r="UCC4" s="61"/>
      <c r="UCD4" s="61"/>
      <c r="UCE4" s="61"/>
      <c r="UCF4" s="61"/>
      <c r="UCG4" s="61"/>
      <c r="UCH4" s="61"/>
      <c r="UCI4" s="61"/>
      <c r="UCJ4" s="61"/>
      <c r="UCK4" s="61"/>
      <c r="UCL4" s="61"/>
      <c r="UCM4" s="61"/>
      <c r="UCN4" s="61"/>
      <c r="UCO4" s="61"/>
      <c r="UCP4" s="61"/>
      <c r="UCQ4" s="61"/>
      <c r="UCR4" s="61"/>
      <c r="UCS4" s="61"/>
      <c r="UCT4" s="61"/>
      <c r="UCU4" s="61"/>
      <c r="UCV4" s="61"/>
      <c r="UCW4" s="61"/>
      <c r="UCX4" s="61"/>
      <c r="UCY4" s="61"/>
      <c r="UCZ4" s="61"/>
      <c r="UDA4" s="61"/>
      <c r="UDB4" s="61"/>
      <c r="UDC4" s="61"/>
      <c r="UDD4" s="61"/>
      <c r="UDE4" s="61"/>
      <c r="UDF4" s="61"/>
      <c r="UDG4" s="61"/>
      <c r="UDH4" s="61"/>
      <c r="UDI4" s="61"/>
      <c r="UDJ4" s="61"/>
      <c r="UDK4" s="61"/>
      <c r="UDL4" s="61"/>
      <c r="UDM4" s="61"/>
      <c r="UDN4" s="61"/>
      <c r="UDO4" s="61"/>
      <c r="UDP4" s="61"/>
      <c r="UDQ4" s="61"/>
      <c r="UDR4" s="61"/>
      <c r="UDS4" s="61"/>
      <c r="UDT4" s="61"/>
      <c r="UDU4" s="61"/>
      <c r="UDV4" s="61"/>
      <c r="UDW4" s="61"/>
      <c r="UDX4" s="61"/>
      <c r="UDY4" s="61"/>
      <c r="UDZ4" s="61"/>
      <c r="UEA4" s="61"/>
      <c r="UEB4" s="61"/>
      <c r="UEC4" s="61"/>
      <c r="UED4" s="61"/>
      <c r="UEE4" s="61"/>
      <c r="UEF4" s="61"/>
      <c r="UEG4" s="61"/>
      <c r="UEH4" s="61"/>
      <c r="UEI4" s="61"/>
      <c r="UEJ4" s="61"/>
      <c r="UEK4" s="61"/>
      <c r="UEL4" s="61"/>
      <c r="UEM4" s="61"/>
      <c r="UEN4" s="61"/>
      <c r="UEO4" s="61"/>
      <c r="UEP4" s="61"/>
      <c r="UEQ4" s="61"/>
      <c r="UER4" s="61"/>
      <c r="UES4" s="61"/>
      <c r="UET4" s="61"/>
      <c r="UEU4" s="61"/>
      <c r="UEV4" s="61"/>
      <c r="UEW4" s="61"/>
      <c r="UEX4" s="61"/>
      <c r="UEY4" s="61"/>
      <c r="UEZ4" s="61"/>
      <c r="UFA4" s="61"/>
      <c r="UFB4" s="61"/>
      <c r="UFC4" s="61"/>
      <c r="UFD4" s="61"/>
      <c r="UFE4" s="61"/>
      <c r="UFF4" s="61"/>
      <c r="UFG4" s="61"/>
      <c r="UFH4" s="61"/>
      <c r="UFI4" s="61"/>
      <c r="UFJ4" s="61"/>
      <c r="UFK4" s="61"/>
      <c r="UFL4" s="61"/>
      <c r="UFM4" s="61"/>
      <c r="UFN4" s="61"/>
      <c r="UFO4" s="61"/>
      <c r="UFP4" s="61"/>
      <c r="UFQ4" s="61"/>
      <c r="UFR4" s="61"/>
      <c r="UFS4" s="61"/>
      <c r="UFT4" s="61"/>
      <c r="UFU4" s="61"/>
      <c r="UFV4" s="61"/>
      <c r="UFW4" s="61"/>
      <c r="UFX4" s="61"/>
      <c r="UFY4" s="61"/>
      <c r="UFZ4" s="61"/>
      <c r="UGA4" s="61"/>
      <c r="UGB4" s="61"/>
      <c r="UGC4" s="61"/>
      <c r="UGD4" s="61"/>
      <c r="UGE4" s="61"/>
      <c r="UGF4" s="61"/>
      <c r="UGG4" s="61"/>
      <c r="UGH4" s="61"/>
      <c r="UGI4" s="61"/>
      <c r="UGJ4" s="61"/>
      <c r="UGK4" s="61"/>
      <c r="UGL4" s="61"/>
      <c r="UGM4" s="61"/>
      <c r="UGN4" s="61"/>
      <c r="UGO4" s="61"/>
      <c r="UGP4" s="61"/>
      <c r="UGQ4" s="61"/>
      <c r="UGR4" s="61"/>
      <c r="UGS4" s="61"/>
      <c r="UGT4" s="61"/>
      <c r="UGU4" s="61"/>
      <c r="UGV4" s="61"/>
      <c r="UGW4" s="61"/>
      <c r="UGX4" s="61"/>
      <c r="UGY4" s="61"/>
      <c r="UGZ4" s="61"/>
      <c r="UHA4" s="61"/>
      <c r="UHB4" s="61"/>
      <c r="UHC4" s="61"/>
      <c r="UHD4" s="61"/>
      <c r="UHE4" s="61"/>
      <c r="UHF4" s="61"/>
      <c r="UHG4" s="61"/>
      <c r="UHH4" s="61"/>
      <c r="UHI4" s="61"/>
      <c r="UHJ4" s="61"/>
      <c r="UHK4" s="61"/>
      <c r="UHL4" s="61"/>
      <c r="UHM4" s="61"/>
      <c r="UHN4" s="61"/>
      <c r="UHO4" s="61"/>
      <c r="UHP4" s="61"/>
      <c r="UHQ4" s="61"/>
      <c r="UHR4" s="61"/>
      <c r="UHS4" s="61"/>
      <c r="UHT4" s="61"/>
      <c r="UHU4" s="61"/>
      <c r="UHV4" s="61"/>
      <c r="UHW4" s="61"/>
      <c r="UHX4" s="61"/>
      <c r="UHY4" s="61"/>
      <c r="UHZ4" s="61"/>
      <c r="UIA4" s="61"/>
      <c r="UIB4" s="61"/>
      <c r="UIC4" s="61"/>
      <c r="UID4" s="61"/>
      <c r="UIE4" s="61"/>
      <c r="UIF4" s="61"/>
      <c r="UIG4" s="61"/>
      <c r="UIH4" s="61"/>
      <c r="UII4" s="61"/>
      <c r="UIJ4" s="61"/>
      <c r="UIK4" s="61"/>
      <c r="UIL4" s="61"/>
      <c r="UIM4" s="61"/>
      <c r="UIN4" s="61"/>
      <c r="UIO4" s="61"/>
      <c r="UIP4" s="61"/>
      <c r="UIQ4" s="61"/>
      <c r="UIR4" s="61"/>
      <c r="UIS4" s="61"/>
      <c r="UIT4" s="61"/>
      <c r="UIU4" s="61"/>
      <c r="UIV4" s="61"/>
      <c r="UIW4" s="61"/>
      <c r="UIX4" s="61"/>
      <c r="UIY4" s="61"/>
      <c r="UIZ4" s="61"/>
      <c r="UJA4" s="61"/>
      <c r="UJB4" s="61"/>
      <c r="UJC4" s="61"/>
      <c r="UJD4" s="61"/>
      <c r="UJE4" s="61"/>
      <c r="UJF4" s="61"/>
      <c r="UJG4" s="61"/>
      <c r="UJH4" s="61"/>
      <c r="UJI4" s="61"/>
      <c r="UJJ4" s="61"/>
      <c r="UJK4" s="61"/>
      <c r="UJL4" s="61"/>
      <c r="UJM4" s="61"/>
      <c r="UJN4" s="61"/>
      <c r="UJO4" s="61"/>
      <c r="UJP4" s="61"/>
      <c r="UJQ4" s="61"/>
      <c r="UJR4" s="61"/>
      <c r="UJS4" s="61"/>
      <c r="UJT4" s="61"/>
      <c r="UJU4" s="61"/>
      <c r="UJV4" s="61"/>
      <c r="UJW4" s="61"/>
      <c r="UJX4" s="61"/>
      <c r="UJY4" s="61"/>
      <c r="UJZ4" s="61"/>
      <c r="UKA4" s="61"/>
      <c r="UKB4" s="61"/>
      <c r="UKC4" s="61"/>
      <c r="UKD4" s="61"/>
      <c r="UKE4" s="61"/>
      <c r="UKF4" s="61"/>
      <c r="UKG4" s="61"/>
      <c r="UKH4" s="61"/>
      <c r="UKI4" s="61"/>
      <c r="UKJ4" s="61"/>
      <c r="UKK4" s="61"/>
      <c r="UKL4" s="61"/>
      <c r="UKM4" s="61"/>
      <c r="UKN4" s="61"/>
      <c r="UKO4" s="61"/>
      <c r="UKP4" s="61"/>
      <c r="UKQ4" s="61"/>
      <c r="UKR4" s="61"/>
      <c r="UKS4" s="61"/>
      <c r="UKT4" s="61"/>
      <c r="UKU4" s="61"/>
      <c r="UKV4" s="61"/>
      <c r="UKW4" s="61"/>
      <c r="UKX4" s="61"/>
      <c r="UKY4" s="61"/>
      <c r="UKZ4" s="61"/>
      <c r="ULA4" s="61"/>
      <c r="ULB4" s="61"/>
      <c r="ULC4" s="61"/>
      <c r="ULD4" s="61"/>
      <c r="ULE4" s="61"/>
      <c r="ULF4" s="61"/>
      <c r="ULG4" s="61"/>
      <c r="ULH4" s="61"/>
      <c r="ULI4" s="61"/>
      <c r="ULJ4" s="61"/>
      <c r="ULK4" s="61"/>
      <c r="ULL4" s="61"/>
      <c r="ULM4" s="61"/>
      <c r="ULN4" s="61"/>
      <c r="ULO4" s="61"/>
      <c r="ULP4" s="61"/>
      <c r="ULQ4" s="61"/>
      <c r="ULR4" s="61"/>
      <c r="ULS4" s="61"/>
      <c r="ULT4" s="61"/>
      <c r="ULU4" s="61"/>
      <c r="ULV4" s="61"/>
      <c r="ULW4" s="61"/>
      <c r="ULX4" s="61"/>
      <c r="ULY4" s="61"/>
      <c r="ULZ4" s="61"/>
      <c r="UMA4" s="61"/>
      <c r="UMB4" s="61"/>
      <c r="UMC4" s="61"/>
      <c r="UMD4" s="61"/>
      <c r="UME4" s="61"/>
      <c r="UMF4" s="61"/>
      <c r="UMG4" s="61"/>
      <c r="UMH4" s="61"/>
      <c r="UMI4" s="61"/>
      <c r="UMJ4" s="61"/>
      <c r="UMK4" s="61"/>
      <c r="UML4" s="61"/>
      <c r="UMM4" s="61"/>
      <c r="UMN4" s="61"/>
      <c r="UMO4" s="61"/>
      <c r="UMP4" s="61"/>
      <c r="UMQ4" s="61"/>
      <c r="UMR4" s="61"/>
      <c r="UMS4" s="61"/>
      <c r="UMT4" s="61"/>
      <c r="UMU4" s="61"/>
      <c r="UMV4" s="61"/>
      <c r="UMW4" s="61"/>
      <c r="UMX4" s="61"/>
      <c r="UMY4" s="61"/>
      <c r="UMZ4" s="61"/>
      <c r="UNA4" s="61"/>
      <c r="UNB4" s="61"/>
      <c r="UNC4" s="61"/>
      <c r="UND4" s="61"/>
      <c r="UNE4" s="61"/>
      <c r="UNF4" s="61"/>
      <c r="UNG4" s="61"/>
      <c r="UNH4" s="61"/>
      <c r="UNI4" s="61"/>
      <c r="UNJ4" s="61"/>
      <c r="UNK4" s="61"/>
      <c r="UNL4" s="61"/>
      <c r="UNM4" s="61"/>
      <c r="UNN4" s="61"/>
      <c r="UNO4" s="61"/>
      <c r="UNP4" s="61"/>
      <c r="UNQ4" s="61"/>
      <c r="UNR4" s="61"/>
      <c r="UNS4" s="61"/>
      <c r="UNT4" s="61"/>
      <c r="UNU4" s="61"/>
      <c r="UNV4" s="61"/>
      <c r="UNW4" s="61"/>
      <c r="UNX4" s="61"/>
      <c r="UNY4" s="61"/>
      <c r="UNZ4" s="61"/>
      <c r="UOA4" s="61"/>
      <c r="UOB4" s="61"/>
      <c r="UOC4" s="61"/>
      <c r="UOD4" s="61"/>
      <c r="UOE4" s="61"/>
      <c r="UOF4" s="61"/>
      <c r="UOG4" s="61"/>
      <c r="UOH4" s="61"/>
      <c r="UOI4" s="61"/>
      <c r="UOJ4" s="61"/>
      <c r="UOK4" s="61"/>
      <c r="UOL4" s="61"/>
      <c r="UOM4" s="61"/>
      <c r="UON4" s="61"/>
      <c r="UOO4" s="61"/>
      <c r="UOP4" s="61"/>
      <c r="UOQ4" s="61"/>
      <c r="UOR4" s="61"/>
      <c r="UOS4" s="61"/>
      <c r="UOT4" s="61"/>
      <c r="UOU4" s="61"/>
      <c r="UOV4" s="61"/>
      <c r="UOW4" s="61"/>
      <c r="UOX4" s="61"/>
      <c r="UOY4" s="61"/>
      <c r="UOZ4" s="61"/>
      <c r="UPA4" s="61"/>
      <c r="UPB4" s="61"/>
      <c r="UPC4" s="61"/>
      <c r="UPD4" s="61"/>
      <c r="UPE4" s="61"/>
      <c r="UPF4" s="61"/>
      <c r="UPG4" s="61"/>
      <c r="UPH4" s="61"/>
      <c r="UPI4" s="61"/>
      <c r="UPJ4" s="61"/>
      <c r="UPK4" s="61"/>
      <c r="UPL4" s="61"/>
      <c r="UPM4" s="61"/>
      <c r="UPN4" s="61"/>
      <c r="UPO4" s="61"/>
      <c r="UPP4" s="61"/>
      <c r="UPQ4" s="61"/>
      <c r="UPR4" s="61"/>
      <c r="UPS4" s="61"/>
      <c r="UPT4" s="61"/>
      <c r="UPU4" s="61"/>
      <c r="UPV4" s="61"/>
      <c r="UPW4" s="61"/>
      <c r="UPX4" s="61"/>
      <c r="UPY4" s="61"/>
      <c r="UPZ4" s="61"/>
      <c r="UQA4" s="61"/>
      <c r="UQB4" s="61"/>
      <c r="UQC4" s="61"/>
      <c r="UQD4" s="61"/>
      <c r="UQE4" s="61"/>
      <c r="UQF4" s="61"/>
      <c r="UQG4" s="61"/>
      <c r="UQH4" s="61"/>
      <c r="UQI4" s="61"/>
      <c r="UQJ4" s="61"/>
      <c r="UQK4" s="61"/>
      <c r="UQL4" s="61"/>
      <c r="UQM4" s="61"/>
      <c r="UQN4" s="61"/>
      <c r="UQO4" s="61"/>
      <c r="UQP4" s="61"/>
      <c r="UQQ4" s="61"/>
      <c r="UQR4" s="61"/>
      <c r="UQS4" s="61"/>
      <c r="UQT4" s="61"/>
      <c r="UQU4" s="61"/>
      <c r="UQV4" s="61"/>
      <c r="UQW4" s="61"/>
      <c r="UQX4" s="61"/>
      <c r="UQY4" s="61"/>
      <c r="UQZ4" s="61"/>
      <c r="URA4" s="61"/>
      <c r="URB4" s="61"/>
      <c r="URC4" s="61"/>
      <c r="URD4" s="61"/>
      <c r="URE4" s="61"/>
      <c r="URF4" s="61"/>
      <c r="URG4" s="61"/>
      <c r="URH4" s="61"/>
      <c r="URI4" s="61"/>
      <c r="URJ4" s="61"/>
      <c r="URK4" s="61"/>
      <c r="URL4" s="61"/>
      <c r="URM4" s="61"/>
      <c r="URN4" s="61"/>
      <c r="URO4" s="61"/>
      <c r="URP4" s="61"/>
      <c r="URQ4" s="61"/>
      <c r="URR4" s="61"/>
      <c r="URS4" s="61"/>
      <c r="URT4" s="61"/>
      <c r="URU4" s="61"/>
      <c r="URV4" s="61"/>
      <c r="URW4" s="61"/>
      <c r="URX4" s="61"/>
      <c r="URY4" s="61"/>
      <c r="URZ4" s="61"/>
      <c r="USA4" s="61"/>
      <c r="USB4" s="61"/>
      <c r="USC4" s="61"/>
      <c r="USD4" s="61"/>
      <c r="USE4" s="61"/>
      <c r="USF4" s="61"/>
      <c r="USG4" s="61"/>
      <c r="USH4" s="61"/>
      <c r="USI4" s="61"/>
      <c r="USJ4" s="61"/>
      <c r="USK4" s="61"/>
      <c r="USL4" s="61"/>
      <c r="USM4" s="61"/>
      <c r="USN4" s="61"/>
      <c r="USO4" s="61"/>
      <c r="USP4" s="61"/>
      <c r="USQ4" s="61"/>
      <c r="USR4" s="61"/>
      <c r="USS4" s="61"/>
      <c r="UST4" s="61"/>
      <c r="USU4" s="61"/>
      <c r="USV4" s="61"/>
      <c r="USW4" s="61"/>
      <c r="USX4" s="61"/>
      <c r="USY4" s="61"/>
      <c r="USZ4" s="61"/>
      <c r="UTA4" s="61"/>
      <c r="UTB4" s="61"/>
      <c r="UTC4" s="61"/>
      <c r="UTD4" s="61"/>
      <c r="UTE4" s="61"/>
      <c r="UTF4" s="61"/>
      <c r="UTG4" s="61"/>
      <c r="UTH4" s="61"/>
      <c r="UTI4" s="61"/>
      <c r="UTJ4" s="61"/>
      <c r="UTK4" s="61"/>
      <c r="UTL4" s="61"/>
      <c r="UTM4" s="61"/>
      <c r="UTN4" s="61"/>
      <c r="UTO4" s="61"/>
      <c r="UTP4" s="61"/>
      <c r="UTQ4" s="61"/>
      <c r="UTR4" s="61"/>
      <c r="UTS4" s="61"/>
      <c r="UTT4" s="61"/>
      <c r="UTU4" s="61"/>
      <c r="UTV4" s="61"/>
      <c r="UTW4" s="61"/>
      <c r="UTX4" s="61"/>
      <c r="UTY4" s="61"/>
      <c r="UTZ4" s="61"/>
      <c r="UUA4" s="61"/>
      <c r="UUB4" s="61"/>
      <c r="UUC4" s="61"/>
      <c r="UUD4" s="61"/>
      <c r="UUE4" s="61"/>
      <c r="UUF4" s="61"/>
      <c r="UUG4" s="61"/>
      <c r="UUH4" s="61"/>
      <c r="UUI4" s="61"/>
      <c r="UUJ4" s="61"/>
      <c r="UUK4" s="61"/>
      <c r="UUL4" s="61"/>
      <c r="UUM4" s="61"/>
      <c r="UUN4" s="61"/>
      <c r="UUO4" s="61"/>
      <c r="UUP4" s="61"/>
      <c r="UUQ4" s="61"/>
      <c r="UUR4" s="61"/>
      <c r="UUS4" s="61"/>
      <c r="UUT4" s="61"/>
      <c r="UUU4" s="61"/>
      <c r="UUV4" s="61"/>
      <c r="UUW4" s="61"/>
      <c r="UUX4" s="61"/>
      <c r="UUY4" s="61"/>
      <c r="UUZ4" s="61"/>
      <c r="UVA4" s="61"/>
      <c r="UVB4" s="61"/>
      <c r="UVC4" s="61"/>
      <c r="UVD4" s="61"/>
      <c r="UVE4" s="61"/>
      <c r="UVF4" s="61"/>
      <c r="UVG4" s="61"/>
      <c r="UVH4" s="61"/>
      <c r="UVI4" s="61"/>
      <c r="UVJ4" s="61"/>
      <c r="UVK4" s="61"/>
      <c r="UVL4" s="61"/>
      <c r="UVM4" s="61"/>
      <c r="UVN4" s="61"/>
      <c r="UVO4" s="61"/>
      <c r="UVP4" s="61"/>
      <c r="UVQ4" s="61"/>
      <c r="UVR4" s="61"/>
      <c r="UVS4" s="61"/>
      <c r="UVT4" s="61"/>
      <c r="UVU4" s="61"/>
      <c r="UVV4" s="61"/>
      <c r="UVW4" s="61"/>
      <c r="UVX4" s="61"/>
      <c r="UVY4" s="61"/>
      <c r="UVZ4" s="61"/>
      <c r="UWA4" s="61"/>
      <c r="UWB4" s="61"/>
      <c r="UWC4" s="61"/>
      <c r="UWD4" s="61"/>
      <c r="UWE4" s="61"/>
      <c r="UWF4" s="61"/>
      <c r="UWG4" s="61"/>
      <c r="UWH4" s="61"/>
      <c r="UWI4" s="61"/>
      <c r="UWJ4" s="61"/>
      <c r="UWK4" s="61"/>
      <c r="UWL4" s="61"/>
      <c r="UWM4" s="61"/>
      <c r="UWN4" s="61"/>
      <c r="UWO4" s="61"/>
      <c r="UWP4" s="61"/>
      <c r="UWQ4" s="61"/>
      <c r="UWR4" s="61"/>
      <c r="UWS4" s="61"/>
      <c r="UWT4" s="61"/>
      <c r="UWU4" s="61"/>
      <c r="UWV4" s="61"/>
      <c r="UWW4" s="61"/>
      <c r="UWX4" s="61"/>
      <c r="UWY4" s="61"/>
      <c r="UWZ4" s="61"/>
      <c r="UXA4" s="61"/>
      <c r="UXB4" s="61"/>
      <c r="UXC4" s="61"/>
      <c r="UXD4" s="61"/>
      <c r="UXE4" s="61"/>
      <c r="UXF4" s="61"/>
      <c r="UXG4" s="61"/>
      <c r="UXH4" s="61"/>
      <c r="UXI4" s="61"/>
      <c r="UXJ4" s="61"/>
      <c r="UXK4" s="61"/>
      <c r="UXL4" s="61"/>
      <c r="UXM4" s="61"/>
      <c r="UXN4" s="61"/>
      <c r="UXO4" s="61"/>
      <c r="UXP4" s="61"/>
      <c r="UXQ4" s="61"/>
      <c r="UXR4" s="61"/>
      <c r="UXS4" s="61"/>
      <c r="UXT4" s="61"/>
      <c r="UXU4" s="61"/>
      <c r="UXV4" s="61"/>
      <c r="UXW4" s="61"/>
      <c r="UXX4" s="61"/>
      <c r="UXY4" s="61"/>
      <c r="UXZ4" s="61"/>
      <c r="UYA4" s="61"/>
      <c r="UYB4" s="61"/>
      <c r="UYC4" s="61"/>
      <c r="UYD4" s="61"/>
      <c r="UYE4" s="61"/>
      <c r="UYF4" s="61"/>
      <c r="UYG4" s="61"/>
      <c r="UYH4" s="61"/>
      <c r="UYI4" s="61"/>
      <c r="UYJ4" s="61"/>
      <c r="UYK4" s="61"/>
      <c r="UYL4" s="61"/>
      <c r="UYM4" s="61"/>
      <c r="UYN4" s="61"/>
      <c r="UYO4" s="61"/>
      <c r="UYP4" s="61"/>
      <c r="UYQ4" s="61"/>
      <c r="UYR4" s="61"/>
      <c r="UYS4" s="61"/>
      <c r="UYT4" s="61"/>
      <c r="UYU4" s="61"/>
      <c r="UYV4" s="61"/>
      <c r="UYW4" s="61"/>
      <c r="UYX4" s="61"/>
      <c r="UYY4" s="61"/>
      <c r="UYZ4" s="61"/>
      <c r="UZA4" s="61"/>
      <c r="UZB4" s="61"/>
      <c r="UZC4" s="61"/>
      <c r="UZD4" s="61"/>
      <c r="UZE4" s="61"/>
      <c r="UZF4" s="61"/>
      <c r="UZG4" s="61"/>
      <c r="UZH4" s="61"/>
      <c r="UZI4" s="61"/>
      <c r="UZJ4" s="61"/>
      <c r="UZK4" s="61"/>
      <c r="UZL4" s="61"/>
      <c r="UZM4" s="61"/>
      <c r="UZN4" s="61"/>
      <c r="UZO4" s="61"/>
      <c r="UZP4" s="61"/>
      <c r="UZQ4" s="61"/>
      <c r="UZR4" s="61"/>
      <c r="UZS4" s="61"/>
      <c r="UZT4" s="61"/>
      <c r="UZU4" s="61"/>
      <c r="UZV4" s="61"/>
      <c r="UZW4" s="61"/>
      <c r="UZX4" s="61"/>
      <c r="UZY4" s="61"/>
      <c r="UZZ4" s="61"/>
      <c r="VAA4" s="61"/>
      <c r="VAB4" s="61"/>
      <c r="VAC4" s="61"/>
      <c r="VAD4" s="61"/>
      <c r="VAE4" s="61"/>
      <c r="VAF4" s="61"/>
      <c r="VAG4" s="61"/>
      <c r="VAH4" s="61"/>
      <c r="VAI4" s="61"/>
      <c r="VAJ4" s="61"/>
      <c r="VAK4" s="61"/>
      <c r="VAL4" s="61"/>
      <c r="VAM4" s="61"/>
      <c r="VAN4" s="61"/>
      <c r="VAO4" s="61"/>
      <c r="VAP4" s="61"/>
      <c r="VAQ4" s="61"/>
      <c r="VAR4" s="61"/>
      <c r="VAS4" s="61"/>
      <c r="VAT4" s="61"/>
      <c r="VAU4" s="61"/>
      <c r="VAV4" s="61"/>
      <c r="VAW4" s="61"/>
      <c r="VAX4" s="61"/>
      <c r="VAY4" s="61"/>
      <c r="VAZ4" s="61"/>
      <c r="VBA4" s="61"/>
      <c r="VBB4" s="61"/>
      <c r="VBC4" s="61"/>
      <c r="VBD4" s="61"/>
      <c r="VBE4" s="61"/>
      <c r="VBF4" s="61"/>
      <c r="VBG4" s="61"/>
      <c r="VBH4" s="61"/>
      <c r="VBI4" s="61"/>
      <c r="VBJ4" s="61"/>
      <c r="VBK4" s="61"/>
      <c r="VBL4" s="61"/>
      <c r="VBM4" s="61"/>
      <c r="VBN4" s="61"/>
      <c r="VBO4" s="61"/>
      <c r="VBP4" s="61"/>
      <c r="VBQ4" s="61"/>
      <c r="VBR4" s="61"/>
      <c r="VBS4" s="61"/>
      <c r="VBT4" s="61"/>
      <c r="VBU4" s="61"/>
      <c r="VBV4" s="61"/>
      <c r="VBW4" s="61"/>
      <c r="VBX4" s="61"/>
      <c r="VBY4" s="61"/>
      <c r="VBZ4" s="61"/>
      <c r="VCA4" s="61"/>
      <c r="VCB4" s="61"/>
      <c r="VCC4" s="61"/>
      <c r="VCD4" s="61"/>
      <c r="VCE4" s="61"/>
      <c r="VCF4" s="61"/>
      <c r="VCG4" s="61"/>
      <c r="VCH4" s="61"/>
      <c r="VCI4" s="61"/>
      <c r="VCJ4" s="61"/>
      <c r="VCK4" s="61"/>
      <c r="VCL4" s="61"/>
      <c r="VCM4" s="61"/>
      <c r="VCN4" s="61"/>
      <c r="VCO4" s="61"/>
      <c r="VCP4" s="61"/>
      <c r="VCQ4" s="61"/>
      <c r="VCR4" s="61"/>
      <c r="VCS4" s="61"/>
      <c r="VCT4" s="61"/>
      <c r="VCU4" s="61"/>
      <c r="VCV4" s="61"/>
      <c r="VCW4" s="61"/>
      <c r="VCX4" s="61"/>
      <c r="VCY4" s="61"/>
      <c r="VCZ4" s="61"/>
      <c r="VDA4" s="61"/>
      <c r="VDB4" s="61"/>
      <c r="VDC4" s="61"/>
      <c r="VDD4" s="61"/>
      <c r="VDE4" s="61"/>
      <c r="VDF4" s="61"/>
      <c r="VDG4" s="61"/>
      <c r="VDH4" s="61"/>
      <c r="VDI4" s="61"/>
      <c r="VDJ4" s="61"/>
      <c r="VDK4" s="61"/>
      <c r="VDL4" s="61"/>
      <c r="VDM4" s="61"/>
      <c r="VDN4" s="61"/>
      <c r="VDO4" s="61"/>
      <c r="VDP4" s="61"/>
      <c r="VDQ4" s="61"/>
      <c r="VDR4" s="61"/>
      <c r="VDS4" s="61"/>
      <c r="VDT4" s="61"/>
      <c r="VDU4" s="61"/>
      <c r="VDV4" s="61"/>
      <c r="VDW4" s="61"/>
      <c r="VDX4" s="61"/>
      <c r="VDY4" s="61"/>
      <c r="VDZ4" s="61"/>
      <c r="VEA4" s="61"/>
      <c r="VEB4" s="61"/>
      <c r="VEC4" s="61"/>
      <c r="VED4" s="61"/>
      <c r="VEE4" s="61"/>
      <c r="VEF4" s="61"/>
      <c r="VEG4" s="61"/>
      <c r="VEH4" s="61"/>
      <c r="VEI4" s="61"/>
      <c r="VEJ4" s="61"/>
      <c r="VEK4" s="61"/>
      <c r="VEL4" s="61"/>
      <c r="VEM4" s="61"/>
      <c r="VEN4" s="61"/>
      <c r="VEO4" s="61"/>
      <c r="VEP4" s="61"/>
      <c r="VEQ4" s="61"/>
      <c r="VER4" s="61"/>
      <c r="VES4" s="61"/>
      <c r="VET4" s="61"/>
      <c r="VEU4" s="61"/>
      <c r="VEV4" s="61"/>
      <c r="VEW4" s="61"/>
      <c r="VEX4" s="61"/>
      <c r="VEY4" s="61"/>
      <c r="VEZ4" s="61"/>
      <c r="VFA4" s="61"/>
      <c r="VFB4" s="61"/>
      <c r="VFC4" s="61"/>
      <c r="VFD4" s="61"/>
      <c r="VFE4" s="61"/>
      <c r="VFF4" s="61"/>
      <c r="VFG4" s="61"/>
      <c r="VFH4" s="61"/>
      <c r="VFI4" s="61"/>
      <c r="VFJ4" s="61"/>
      <c r="VFK4" s="61"/>
      <c r="VFL4" s="61"/>
      <c r="VFM4" s="61"/>
      <c r="VFN4" s="61"/>
      <c r="VFO4" s="61"/>
      <c r="VFP4" s="61"/>
      <c r="VFQ4" s="61"/>
      <c r="VFR4" s="61"/>
      <c r="VFS4" s="61"/>
      <c r="VFT4" s="61"/>
      <c r="VFU4" s="61"/>
      <c r="VFV4" s="61"/>
      <c r="VFW4" s="61"/>
      <c r="VFX4" s="61"/>
      <c r="VFY4" s="61"/>
      <c r="VFZ4" s="61"/>
      <c r="VGA4" s="61"/>
      <c r="VGB4" s="61"/>
      <c r="VGC4" s="61"/>
      <c r="VGD4" s="61"/>
      <c r="VGE4" s="61"/>
      <c r="VGF4" s="61"/>
      <c r="VGG4" s="61"/>
      <c r="VGH4" s="61"/>
      <c r="VGI4" s="61"/>
      <c r="VGJ4" s="61"/>
      <c r="VGK4" s="61"/>
      <c r="VGL4" s="61"/>
      <c r="VGM4" s="61"/>
      <c r="VGN4" s="61"/>
      <c r="VGO4" s="61"/>
      <c r="VGP4" s="61"/>
      <c r="VGQ4" s="61"/>
      <c r="VGR4" s="61"/>
      <c r="VGS4" s="61"/>
      <c r="VGT4" s="61"/>
      <c r="VGU4" s="61"/>
      <c r="VGV4" s="61"/>
      <c r="VGW4" s="61"/>
      <c r="VGX4" s="61"/>
      <c r="VGY4" s="61"/>
      <c r="VGZ4" s="61"/>
      <c r="VHA4" s="61"/>
      <c r="VHB4" s="61"/>
      <c r="VHC4" s="61"/>
      <c r="VHD4" s="61"/>
      <c r="VHE4" s="61"/>
      <c r="VHF4" s="61"/>
      <c r="VHG4" s="61"/>
      <c r="VHH4" s="61"/>
      <c r="VHI4" s="61"/>
      <c r="VHJ4" s="61"/>
      <c r="VHK4" s="61"/>
      <c r="VHL4" s="61"/>
      <c r="VHM4" s="61"/>
      <c r="VHN4" s="61"/>
      <c r="VHO4" s="61"/>
      <c r="VHP4" s="61"/>
      <c r="VHQ4" s="61"/>
      <c r="VHR4" s="61"/>
      <c r="VHS4" s="61"/>
      <c r="VHT4" s="61"/>
      <c r="VHU4" s="61"/>
      <c r="VHV4" s="61"/>
      <c r="VHW4" s="61"/>
      <c r="VHX4" s="61"/>
      <c r="VHY4" s="61"/>
      <c r="VHZ4" s="61"/>
      <c r="VIA4" s="61"/>
      <c r="VIB4" s="61"/>
      <c r="VIC4" s="61"/>
      <c r="VID4" s="61"/>
      <c r="VIE4" s="61"/>
      <c r="VIF4" s="61"/>
      <c r="VIG4" s="61"/>
      <c r="VIH4" s="61"/>
      <c r="VII4" s="61"/>
      <c r="VIJ4" s="61"/>
      <c r="VIK4" s="61"/>
      <c r="VIL4" s="61"/>
      <c r="VIM4" s="61"/>
      <c r="VIN4" s="61"/>
      <c r="VIO4" s="61"/>
      <c r="VIP4" s="61"/>
      <c r="VIQ4" s="61"/>
      <c r="VIR4" s="61"/>
      <c r="VIS4" s="61"/>
      <c r="VIT4" s="61"/>
      <c r="VIU4" s="61"/>
      <c r="VIV4" s="61"/>
      <c r="VIW4" s="61"/>
      <c r="VIX4" s="61"/>
      <c r="VIY4" s="61"/>
      <c r="VIZ4" s="61"/>
      <c r="VJA4" s="61"/>
      <c r="VJB4" s="61"/>
      <c r="VJC4" s="61"/>
      <c r="VJD4" s="61"/>
      <c r="VJE4" s="61"/>
      <c r="VJF4" s="61"/>
      <c r="VJG4" s="61"/>
      <c r="VJH4" s="61"/>
      <c r="VJI4" s="61"/>
      <c r="VJJ4" s="61"/>
      <c r="VJK4" s="61"/>
      <c r="VJL4" s="61"/>
      <c r="VJM4" s="61"/>
      <c r="VJN4" s="61"/>
      <c r="VJO4" s="61"/>
      <c r="VJP4" s="61"/>
      <c r="VJQ4" s="61"/>
      <c r="VJR4" s="61"/>
      <c r="VJS4" s="61"/>
      <c r="VJT4" s="61"/>
      <c r="VJU4" s="61"/>
      <c r="VJV4" s="61"/>
      <c r="VJW4" s="61"/>
      <c r="VJX4" s="61"/>
      <c r="VJY4" s="61"/>
      <c r="VJZ4" s="61"/>
      <c r="VKA4" s="61"/>
      <c r="VKB4" s="61"/>
      <c r="VKC4" s="61"/>
      <c r="VKD4" s="61"/>
      <c r="VKE4" s="61"/>
      <c r="VKF4" s="61"/>
      <c r="VKG4" s="61"/>
      <c r="VKH4" s="61"/>
      <c r="VKI4" s="61"/>
      <c r="VKJ4" s="61"/>
      <c r="VKK4" s="61"/>
      <c r="VKL4" s="61"/>
      <c r="VKM4" s="61"/>
      <c r="VKN4" s="61"/>
      <c r="VKO4" s="61"/>
      <c r="VKP4" s="61"/>
      <c r="VKQ4" s="61"/>
      <c r="VKR4" s="61"/>
      <c r="VKS4" s="61"/>
      <c r="VKT4" s="61"/>
      <c r="VKU4" s="61"/>
      <c r="VKV4" s="61"/>
      <c r="VKW4" s="61"/>
      <c r="VKX4" s="61"/>
      <c r="VKY4" s="61"/>
      <c r="VKZ4" s="61"/>
      <c r="VLA4" s="61"/>
      <c r="VLB4" s="61"/>
      <c r="VLC4" s="61"/>
      <c r="VLD4" s="61"/>
      <c r="VLE4" s="61"/>
      <c r="VLF4" s="61"/>
      <c r="VLG4" s="61"/>
      <c r="VLH4" s="61"/>
      <c r="VLI4" s="61"/>
      <c r="VLJ4" s="61"/>
      <c r="VLK4" s="61"/>
      <c r="VLL4" s="61"/>
      <c r="VLM4" s="61"/>
      <c r="VLN4" s="61"/>
      <c r="VLO4" s="61"/>
      <c r="VLP4" s="61"/>
      <c r="VLQ4" s="61"/>
      <c r="VLR4" s="61"/>
      <c r="VLS4" s="61"/>
      <c r="VLT4" s="61"/>
      <c r="VLU4" s="61"/>
      <c r="VLV4" s="61"/>
      <c r="VLW4" s="61"/>
      <c r="VLX4" s="61"/>
      <c r="VLY4" s="61"/>
      <c r="VLZ4" s="61"/>
      <c r="VMA4" s="61"/>
      <c r="VMB4" s="61"/>
      <c r="VMC4" s="61"/>
      <c r="VMD4" s="61"/>
      <c r="VME4" s="61"/>
      <c r="VMF4" s="61"/>
      <c r="VMG4" s="61"/>
      <c r="VMH4" s="61"/>
      <c r="VMI4" s="61"/>
      <c r="VMJ4" s="61"/>
      <c r="VMK4" s="61"/>
      <c r="VML4" s="61"/>
      <c r="VMM4" s="61"/>
      <c r="VMN4" s="61"/>
      <c r="VMO4" s="61"/>
      <c r="VMP4" s="61"/>
      <c r="VMQ4" s="61"/>
      <c r="VMR4" s="61"/>
      <c r="VMS4" s="61"/>
      <c r="VMT4" s="61"/>
      <c r="VMU4" s="61"/>
      <c r="VMV4" s="61"/>
      <c r="VMW4" s="61"/>
      <c r="VMX4" s="61"/>
      <c r="VMY4" s="61"/>
      <c r="VMZ4" s="61"/>
      <c r="VNA4" s="61"/>
      <c r="VNB4" s="61"/>
      <c r="VNC4" s="61"/>
      <c r="VND4" s="61"/>
      <c r="VNE4" s="61"/>
      <c r="VNF4" s="61"/>
      <c r="VNG4" s="61"/>
      <c r="VNH4" s="61"/>
      <c r="VNI4" s="61"/>
      <c r="VNJ4" s="61"/>
      <c r="VNK4" s="61"/>
      <c r="VNL4" s="61"/>
      <c r="VNM4" s="61"/>
      <c r="VNN4" s="61"/>
      <c r="VNO4" s="61"/>
      <c r="VNP4" s="61"/>
      <c r="VNQ4" s="61"/>
      <c r="VNR4" s="61"/>
      <c r="VNS4" s="61"/>
      <c r="VNT4" s="61"/>
      <c r="VNU4" s="61"/>
      <c r="VNV4" s="61"/>
      <c r="VNW4" s="61"/>
      <c r="VNX4" s="61"/>
      <c r="VNY4" s="61"/>
      <c r="VNZ4" s="61"/>
      <c r="VOA4" s="61"/>
      <c r="VOB4" s="61"/>
      <c r="VOC4" s="61"/>
      <c r="VOD4" s="61"/>
      <c r="VOE4" s="61"/>
      <c r="VOF4" s="61"/>
      <c r="VOG4" s="61"/>
      <c r="VOH4" s="61"/>
      <c r="VOI4" s="61"/>
      <c r="VOJ4" s="61"/>
      <c r="VOK4" s="61"/>
      <c r="VOL4" s="61"/>
      <c r="VOM4" s="61"/>
      <c r="VON4" s="61"/>
      <c r="VOO4" s="61"/>
      <c r="VOP4" s="61"/>
      <c r="VOQ4" s="61"/>
      <c r="VOR4" s="61"/>
      <c r="VOS4" s="61"/>
      <c r="VOT4" s="61"/>
      <c r="VOU4" s="61"/>
      <c r="VOV4" s="61"/>
      <c r="VOW4" s="61"/>
      <c r="VOX4" s="61"/>
      <c r="VOY4" s="61"/>
      <c r="VOZ4" s="61"/>
      <c r="VPA4" s="61"/>
      <c r="VPB4" s="61"/>
      <c r="VPC4" s="61"/>
      <c r="VPD4" s="61"/>
      <c r="VPE4" s="61"/>
      <c r="VPF4" s="61"/>
      <c r="VPG4" s="61"/>
      <c r="VPH4" s="61"/>
      <c r="VPI4" s="61"/>
      <c r="VPJ4" s="61"/>
      <c r="VPK4" s="61"/>
      <c r="VPL4" s="61"/>
      <c r="VPM4" s="61"/>
      <c r="VPN4" s="61"/>
      <c r="VPO4" s="61"/>
      <c r="VPP4" s="61"/>
      <c r="VPQ4" s="61"/>
      <c r="VPR4" s="61"/>
      <c r="VPS4" s="61"/>
      <c r="VPT4" s="61"/>
      <c r="VPU4" s="61"/>
      <c r="VPV4" s="61"/>
      <c r="VPW4" s="61"/>
      <c r="VPX4" s="61"/>
      <c r="VPY4" s="61"/>
      <c r="VPZ4" s="61"/>
      <c r="VQA4" s="61"/>
      <c r="VQB4" s="61"/>
      <c r="VQC4" s="61"/>
      <c r="VQD4" s="61"/>
      <c r="VQE4" s="61"/>
      <c r="VQF4" s="61"/>
      <c r="VQG4" s="61"/>
      <c r="VQH4" s="61"/>
      <c r="VQI4" s="61"/>
      <c r="VQJ4" s="61"/>
      <c r="VQK4" s="61"/>
      <c r="VQL4" s="61"/>
      <c r="VQM4" s="61"/>
      <c r="VQN4" s="61"/>
      <c r="VQO4" s="61"/>
      <c r="VQP4" s="61"/>
      <c r="VQQ4" s="61"/>
      <c r="VQR4" s="61"/>
      <c r="VQS4" s="61"/>
      <c r="VQT4" s="61"/>
      <c r="VQU4" s="61"/>
      <c r="VQV4" s="61"/>
      <c r="VQW4" s="61"/>
      <c r="VQX4" s="61"/>
      <c r="VQY4" s="61"/>
      <c r="VQZ4" s="61"/>
      <c r="VRA4" s="61"/>
      <c r="VRB4" s="61"/>
      <c r="VRC4" s="61"/>
      <c r="VRD4" s="61"/>
      <c r="VRE4" s="61"/>
      <c r="VRF4" s="61"/>
      <c r="VRG4" s="61"/>
      <c r="VRH4" s="61"/>
      <c r="VRI4" s="61"/>
      <c r="VRJ4" s="61"/>
      <c r="VRK4" s="61"/>
      <c r="VRL4" s="61"/>
      <c r="VRM4" s="61"/>
      <c r="VRN4" s="61"/>
      <c r="VRO4" s="61"/>
      <c r="VRP4" s="61"/>
      <c r="VRQ4" s="61"/>
      <c r="VRR4" s="61"/>
      <c r="VRS4" s="61"/>
      <c r="VRT4" s="61"/>
      <c r="VRU4" s="61"/>
      <c r="VRV4" s="61"/>
      <c r="VRW4" s="61"/>
      <c r="VRX4" s="61"/>
      <c r="VRY4" s="61"/>
      <c r="VRZ4" s="61"/>
      <c r="VSA4" s="61"/>
      <c r="VSB4" s="61"/>
      <c r="VSC4" s="61"/>
      <c r="VSD4" s="61"/>
      <c r="VSE4" s="61"/>
      <c r="VSF4" s="61"/>
      <c r="VSG4" s="61"/>
      <c r="VSH4" s="61"/>
      <c r="VSI4" s="61"/>
      <c r="VSJ4" s="61"/>
      <c r="VSK4" s="61"/>
      <c r="VSL4" s="61"/>
      <c r="VSM4" s="61"/>
      <c r="VSN4" s="61"/>
      <c r="VSO4" s="61"/>
      <c r="VSP4" s="61"/>
      <c r="VSQ4" s="61"/>
      <c r="VSR4" s="61"/>
      <c r="VSS4" s="61"/>
      <c r="VST4" s="61"/>
      <c r="VSU4" s="61"/>
      <c r="VSV4" s="61"/>
      <c r="VSW4" s="61"/>
      <c r="VSX4" s="61"/>
      <c r="VSY4" s="61"/>
      <c r="VSZ4" s="61"/>
      <c r="VTA4" s="61"/>
      <c r="VTB4" s="61"/>
      <c r="VTC4" s="61"/>
      <c r="VTD4" s="61"/>
      <c r="VTE4" s="61"/>
      <c r="VTF4" s="61"/>
      <c r="VTG4" s="61"/>
      <c r="VTH4" s="61"/>
      <c r="VTI4" s="61"/>
      <c r="VTJ4" s="61"/>
      <c r="VTK4" s="61"/>
      <c r="VTL4" s="61"/>
      <c r="VTM4" s="61"/>
      <c r="VTN4" s="61"/>
      <c r="VTO4" s="61"/>
      <c r="VTP4" s="61"/>
      <c r="VTQ4" s="61"/>
      <c r="VTR4" s="61"/>
      <c r="VTS4" s="61"/>
      <c r="VTT4" s="61"/>
      <c r="VTU4" s="61"/>
      <c r="VTV4" s="61"/>
      <c r="VTW4" s="61"/>
      <c r="VTX4" s="61"/>
      <c r="VTY4" s="61"/>
      <c r="VTZ4" s="61"/>
      <c r="VUA4" s="61"/>
      <c r="VUB4" s="61"/>
      <c r="VUC4" s="61"/>
      <c r="VUD4" s="61"/>
      <c r="VUE4" s="61"/>
      <c r="VUF4" s="61"/>
      <c r="VUG4" s="61"/>
      <c r="VUH4" s="61"/>
      <c r="VUI4" s="61"/>
      <c r="VUJ4" s="61"/>
      <c r="VUK4" s="61"/>
      <c r="VUL4" s="61"/>
      <c r="VUM4" s="61"/>
      <c r="VUN4" s="61"/>
      <c r="VUO4" s="61"/>
      <c r="VUP4" s="61"/>
      <c r="VUQ4" s="61"/>
      <c r="VUR4" s="61"/>
      <c r="VUS4" s="61"/>
      <c r="VUT4" s="61"/>
      <c r="VUU4" s="61"/>
      <c r="VUV4" s="61"/>
      <c r="VUW4" s="61"/>
      <c r="VUX4" s="61"/>
      <c r="VUY4" s="61"/>
      <c r="VUZ4" s="61"/>
      <c r="VVA4" s="61"/>
      <c r="VVB4" s="61"/>
      <c r="VVC4" s="61"/>
      <c r="VVD4" s="61"/>
      <c r="VVE4" s="61"/>
      <c r="VVF4" s="61"/>
      <c r="VVG4" s="61"/>
      <c r="VVH4" s="61"/>
      <c r="VVI4" s="61"/>
      <c r="VVJ4" s="61"/>
      <c r="VVK4" s="61"/>
      <c r="VVL4" s="61"/>
      <c r="VVM4" s="61"/>
      <c r="VVN4" s="61"/>
      <c r="VVO4" s="61"/>
      <c r="VVP4" s="61"/>
      <c r="VVQ4" s="61"/>
      <c r="VVR4" s="61"/>
      <c r="VVS4" s="61"/>
      <c r="VVT4" s="61"/>
      <c r="VVU4" s="61"/>
      <c r="VVV4" s="61"/>
      <c r="VVW4" s="61"/>
      <c r="VVX4" s="61"/>
      <c r="VVY4" s="61"/>
      <c r="VVZ4" s="61"/>
      <c r="VWA4" s="61"/>
      <c r="VWB4" s="61"/>
      <c r="VWC4" s="61"/>
      <c r="VWD4" s="61"/>
      <c r="VWE4" s="61"/>
      <c r="VWF4" s="61"/>
      <c r="VWG4" s="61"/>
      <c r="VWH4" s="61"/>
      <c r="VWI4" s="61"/>
      <c r="VWJ4" s="61"/>
      <c r="VWK4" s="61"/>
      <c r="VWL4" s="61"/>
      <c r="VWM4" s="61"/>
      <c r="VWN4" s="61"/>
      <c r="VWO4" s="61"/>
      <c r="VWP4" s="61"/>
      <c r="VWQ4" s="61"/>
      <c r="VWR4" s="61"/>
      <c r="VWS4" s="61"/>
      <c r="VWT4" s="61"/>
      <c r="VWU4" s="61"/>
      <c r="VWV4" s="61"/>
      <c r="VWW4" s="61"/>
      <c r="VWX4" s="61"/>
      <c r="VWY4" s="61"/>
      <c r="VWZ4" s="61"/>
      <c r="VXA4" s="61"/>
      <c r="VXB4" s="61"/>
      <c r="VXC4" s="61"/>
      <c r="VXD4" s="61"/>
      <c r="VXE4" s="61"/>
      <c r="VXF4" s="61"/>
      <c r="VXG4" s="61"/>
      <c r="VXH4" s="61"/>
      <c r="VXI4" s="61"/>
      <c r="VXJ4" s="61"/>
      <c r="VXK4" s="61"/>
      <c r="VXL4" s="61"/>
      <c r="VXM4" s="61"/>
      <c r="VXN4" s="61"/>
      <c r="VXO4" s="61"/>
      <c r="VXP4" s="61"/>
      <c r="VXQ4" s="61"/>
      <c r="VXR4" s="61"/>
      <c r="VXS4" s="61"/>
      <c r="VXT4" s="61"/>
      <c r="VXU4" s="61"/>
      <c r="VXV4" s="61"/>
      <c r="VXW4" s="61"/>
      <c r="VXX4" s="61"/>
      <c r="VXY4" s="61"/>
      <c r="VXZ4" s="61"/>
      <c r="VYA4" s="61"/>
      <c r="VYB4" s="61"/>
      <c r="VYC4" s="61"/>
      <c r="VYD4" s="61"/>
      <c r="VYE4" s="61"/>
      <c r="VYF4" s="61"/>
      <c r="VYG4" s="61"/>
      <c r="VYH4" s="61"/>
      <c r="VYI4" s="61"/>
      <c r="VYJ4" s="61"/>
      <c r="VYK4" s="61"/>
      <c r="VYL4" s="61"/>
      <c r="VYM4" s="61"/>
      <c r="VYN4" s="61"/>
      <c r="VYO4" s="61"/>
      <c r="VYP4" s="61"/>
      <c r="VYQ4" s="61"/>
      <c r="VYR4" s="61"/>
      <c r="VYS4" s="61"/>
      <c r="VYT4" s="61"/>
      <c r="VYU4" s="61"/>
      <c r="VYV4" s="61"/>
      <c r="VYW4" s="61"/>
      <c r="VYX4" s="61"/>
      <c r="VYY4" s="61"/>
      <c r="VYZ4" s="61"/>
      <c r="VZA4" s="61"/>
      <c r="VZB4" s="61"/>
      <c r="VZC4" s="61"/>
      <c r="VZD4" s="61"/>
      <c r="VZE4" s="61"/>
      <c r="VZF4" s="61"/>
      <c r="VZG4" s="61"/>
      <c r="VZH4" s="61"/>
      <c r="VZI4" s="61"/>
      <c r="VZJ4" s="61"/>
      <c r="VZK4" s="61"/>
      <c r="VZL4" s="61"/>
      <c r="VZM4" s="61"/>
      <c r="VZN4" s="61"/>
      <c r="VZO4" s="61"/>
      <c r="VZP4" s="61"/>
      <c r="VZQ4" s="61"/>
      <c r="VZR4" s="61"/>
      <c r="VZS4" s="61"/>
      <c r="VZT4" s="61"/>
      <c r="VZU4" s="61"/>
      <c r="VZV4" s="61"/>
      <c r="VZW4" s="61"/>
      <c r="VZX4" s="61"/>
      <c r="VZY4" s="61"/>
      <c r="VZZ4" s="61"/>
      <c r="WAA4" s="61"/>
      <c r="WAB4" s="61"/>
      <c r="WAC4" s="61"/>
      <c r="WAD4" s="61"/>
      <c r="WAE4" s="61"/>
      <c r="WAF4" s="61"/>
      <c r="WAG4" s="61"/>
      <c r="WAH4" s="61"/>
      <c r="WAI4" s="61"/>
      <c r="WAJ4" s="61"/>
      <c r="WAK4" s="61"/>
      <c r="WAL4" s="61"/>
      <c r="WAM4" s="61"/>
      <c r="WAN4" s="61"/>
      <c r="WAO4" s="61"/>
      <c r="WAP4" s="61"/>
      <c r="WAQ4" s="61"/>
      <c r="WAR4" s="61"/>
      <c r="WAS4" s="61"/>
      <c r="WAT4" s="61"/>
      <c r="WAU4" s="61"/>
      <c r="WAV4" s="61"/>
      <c r="WAW4" s="61"/>
      <c r="WAX4" s="61"/>
      <c r="WAY4" s="61"/>
      <c r="WAZ4" s="61"/>
      <c r="WBA4" s="61"/>
      <c r="WBB4" s="61"/>
      <c r="WBC4" s="61"/>
      <c r="WBD4" s="61"/>
      <c r="WBE4" s="61"/>
      <c r="WBF4" s="61"/>
      <c r="WBG4" s="61"/>
      <c r="WBH4" s="61"/>
      <c r="WBI4" s="61"/>
      <c r="WBJ4" s="61"/>
      <c r="WBK4" s="61"/>
      <c r="WBL4" s="61"/>
      <c r="WBM4" s="61"/>
      <c r="WBN4" s="61"/>
      <c r="WBO4" s="61"/>
      <c r="WBP4" s="61"/>
      <c r="WBQ4" s="61"/>
      <c r="WBR4" s="61"/>
      <c r="WBS4" s="61"/>
      <c r="WBT4" s="61"/>
      <c r="WBU4" s="61"/>
      <c r="WBV4" s="61"/>
      <c r="WBW4" s="61"/>
      <c r="WBX4" s="61"/>
      <c r="WBY4" s="61"/>
      <c r="WBZ4" s="61"/>
      <c r="WCA4" s="61"/>
      <c r="WCB4" s="61"/>
      <c r="WCC4" s="61"/>
      <c r="WCD4" s="61"/>
      <c r="WCE4" s="61"/>
      <c r="WCF4" s="61"/>
      <c r="WCG4" s="61"/>
      <c r="WCH4" s="61"/>
      <c r="WCI4" s="61"/>
      <c r="WCJ4" s="61"/>
      <c r="WCK4" s="61"/>
      <c r="WCL4" s="61"/>
      <c r="WCM4" s="61"/>
      <c r="WCN4" s="61"/>
      <c r="WCO4" s="61"/>
      <c r="WCP4" s="61"/>
      <c r="WCQ4" s="61"/>
      <c r="WCR4" s="61"/>
      <c r="WCS4" s="61"/>
      <c r="WCT4" s="61"/>
      <c r="WCU4" s="61"/>
      <c r="WCV4" s="61"/>
      <c r="WCW4" s="61"/>
      <c r="WCX4" s="61"/>
      <c r="WCY4" s="61"/>
      <c r="WCZ4" s="61"/>
      <c r="WDA4" s="61"/>
      <c r="WDB4" s="61"/>
      <c r="WDC4" s="61"/>
      <c r="WDD4" s="61"/>
      <c r="WDE4" s="61"/>
      <c r="WDF4" s="61"/>
      <c r="WDG4" s="61"/>
      <c r="WDH4" s="61"/>
      <c r="WDI4" s="61"/>
      <c r="WDJ4" s="61"/>
      <c r="WDK4" s="61"/>
      <c r="WDL4" s="61"/>
      <c r="WDM4" s="61"/>
      <c r="WDN4" s="61"/>
      <c r="WDO4" s="61"/>
      <c r="WDP4" s="61"/>
      <c r="WDQ4" s="61"/>
      <c r="WDR4" s="61"/>
      <c r="WDS4" s="61"/>
      <c r="WDT4" s="61"/>
      <c r="WDU4" s="61"/>
      <c r="WDV4" s="61"/>
      <c r="WDW4" s="61"/>
      <c r="WDX4" s="61"/>
      <c r="WDY4" s="61"/>
      <c r="WDZ4" s="61"/>
      <c r="WEA4" s="61"/>
      <c r="WEB4" s="61"/>
      <c r="WEC4" s="61"/>
      <c r="WED4" s="61"/>
      <c r="WEE4" s="61"/>
      <c r="WEF4" s="61"/>
      <c r="WEG4" s="61"/>
      <c r="WEH4" s="61"/>
      <c r="WEI4" s="61"/>
      <c r="WEJ4" s="61"/>
      <c r="WEK4" s="61"/>
      <c r="WEL4" s="61"/>
      <c r="WEM4" s="61"/>
      <c r="WEN4" s="61"/>
      <c r="WEO4" s="61"/>
      <c r="WEP4" s="61"/>
      <c r="WEQ4" s="61"/>
      <c r="WER4" s="61"/>
      <c r="WES4" s="61"/>
      <c r="WET4" s="61"/>
      <c r="WEU4" s="61"/>
      <c r="WEV4" s="61"/>
      <c r="WEW4" s="61"/>
      <c r="WEX4" s="61"/>
      <c r="WEY4" s="61"/>
      <c r="WEZ4" s="61"/>
      <c r="WFA4" s="61"/>
      <c r="WFB4" s="61"/>
      <c r="WFC4" s="61"/>
      <c r="WFD4" s="61"/>
      <c r="WFE4" s="61"/>
      <c r="WFF4" s="61"/>
      <c r="WFG4" s="61"/>
      <c r="WFH4" s="61"/>
      <c r="WFI4" s="61"/>
      <c r="WFJ4" s="61"/>
      <c r="WFK4" s="61"/>
      <c r="WFL4" s="61"/>
      <c r="WFM4" s="61"/>
      <c r="WFN4" s="61"/>
      <c r="WFO4" s="61"/>
      <c r="WFP4" s="61"/>
      <c r="WFQ4" s="61"/>
      <c r="WFR4" s="61"/>
      <c r="WFS4" s="61"/>
      <c r="WFT4" s="61"/>
      <c r="WFU4" s="61"/>
      <c r="WFV4" s="61"/>
      <c r="WFW4" s="61"/>
      <c r="WFX4" s="61"/>
      <c r="WFY4" s="61"/>
      <c r="WFZ4" s="61"/>
      <c r="WGA4" s="61"/>
      <c r="WGB4" s="61"/>
      <c r="WGC4" s="61"/>
      <c r="WGD4" s="61"/>
      <c r="WGE4" s="61"/>
      <c r="WGF4" s="61"/>
      <c r="WGG4" s="61"/>
      <c r="WGH4" s="61"/>
      <c r="WGI4" s="61"/>
      <c r="WGJ4" s="61"/>
      <c r="WGK4" s="61"/>
      <c r="WGL4" s="61"/>
      <c r="WGM4" s="61"/>
      <c r="WGN4" s="61"/>
      <c r="WGO4" s="61"/>
      <c r="WGP4" s="61"/>
      <c r="WGQ4" s="61"/>
      <c r="WGR4" s="61"/>
      <c r="WGS4" s="61"/>
      <c r="WGT4" s="61"/>
      <c r="WGU4" s="61"/>
      <c r="WGV4" s="61"/>
      <c r="WGW4" s="61"/>
      <c r="WGX4" s="61"/>
      <c r="WGY4" s="61"/>
      <c r="WGZ4" s="61"/>
      <c r="WHA4" s="61"/>
      <c r="WHB4" s="61"/>
      <c r="WHC4" s="61"/>
      <c r="WHD4" s="61"/>
      <c r="WHE4" s="61"/>
      <c r="WHF4" s="61"/>
      <c r="WHG4" s="61"/>
      <c r="WHH4" s="61"/>
      <c r="WHI4" s="61"/>
      <c r="WHJ4" s="61"/>
      <c r="WHK4" s="61"/>
      <c r="WHL4" s="61"/>
      <c r="WHM4" s="61"/>
      <c r="WHN4" s="61"/>
      <c r="WHO4" s="61"/>
      <c r="WHP4" s="61"/>
      <c r="WHQ4" s="61"/>
      <c r="WHR4" s="61"/>
      <c r="WHS4" s="61"/>
      <c r="WHT4" s="61"/>
      <c r="WHU4" s="61"/>
      <c r="WHV4" s="61"/>
      <c r="WHW4" s="61"/>
      <c r="WHX4" s="61"/>
      <c r="WHY4" s="61"/>
      <c r="WHZ4" s="61"/>
      <c r="WIA4" s="61"/>
      <c r="WIB4" s="61"/>
      <c r="WIC4" s="61"/>
      <c r="WID4" s="61"/>
      <c r="WIE4" s="61"/>
      <c r="WIF4" s="61"/>
      <c r="WIG4" s="61"/>
      <c r="WIH4" s="61"/>
      <c r="WII4" s="61"/>
      <c r="WIJ4" s="61"/>
      <c r="WIK4" s="61"/>
      <c r="WIL4" s="61"/>
      <c r="WIM4" s="61"/>
      <c r="WIN4" s="61"/>
      <c r="WIO4" s="61"/>
      <c r="WIP4" s="61"/>
      <c r="WIQ4" s="61"/>
      <c r="WIR4" s="61"/>
      <c r="WIS4" s="61"/>
      <c r="WIT4" s="61"/>
      <c r="WIU4" s="61"/>
      <c r="WIV4" s="61"/>
      <c r="WIW4" s="61"/>
      <c r="WIX4" s="61"/>
      <c r="WIY4" s="61"/>
      <c r="WIZ4" s="61"/>
      <c r="WJA4" s="61"/>
      <c r="WJB4" s="61"/>
      <c r="WJC4" s="61"/>
      <c r="WJD4" s="61"/>
      <c r="WJE4" s="61"/>
      <c r="WJF4" s="61"/>
      <c r="WJG4" s="61"/>
      <c r="WJH4" s="61"/>
      <c r="WJI4" s="61"/>
      <c r="WJJ4" s="61"/>
      <c r="WJK4" s="61"/>
      <c r="WJL4" s="61"/>
      <c r="WJM4" s="61"/>
      <c r="WJN4" s="61"/>
      <c r="WJO4" s="61"/>
      <c r="WJP4" s="61"/>
      <c r="WJQ4" s="61"/>
      <c r="WJR4" s="61"/>
      <c r="WJS4" s="61"/>
      <c r="WJT4" s="61"/>
      <c r="WJU4" s="61"/>
      <c r="WJV4" s="61"/>
      <c r="WJW4" s="61"/>
      <c r="WJX4" s="61"/>
      <c r="WJY4" s="61"/>
      <c r="WJZ4" s="61"/>
      <c r="WKA4" s="61"/>
      <c r="WKB4" s="61"/>
      <c r="WKC4" s="61"/>
      <c r="WKD4" s="61"/>
      <c r="WKE4" s="61"/>
      <c r="WKF4" s="61"/>
      <c r="WKG4" s="61"/>
      <c r="WKH4" s="61"/>
      <c r="WKI4" s="61"/>
      <c r="WKJ4" s="61"/>
      <c r="WKK4" s="61"/>
      <c r="WKL4" s="61"/>
      <c r="WKM4" s="61"/>
      <c r="WKN4" s="61"/>
      <c r="WKO4" s="61"/>
      <c r="WKP4" s="61"/>
      <c r="WKQ4" s="61"/>
      <c r="WKR4" s="61"/>
      <c r="WKS4" s="61"/>
      <c r="WKT4" s="61"/>
      <c r="WKU4" s="61"/>
      <c r="WKV4" s="61"/>
      <c r="WKW4" s="61"/>
      <c r="WKX4" s="61"/>
      <c r="WKY4" s="61"/>
      <c r="WKZ4" s="61"/>
      <c r="WLA4" s="61"/>
      <c r="WLB4" s="61"/>
      <c r="WLC4" s="61"/>
      <c r="WLD4" s="61"/>
      <c r="WLE4" s="61"/>
      <c r="WLF4" s="61"/>
      <c r="WLG4" s="61"/>
      <c r="WLH4" s="61"/>
      <c r="WLI4" s="61"/>
      <c r="WLJ4" s="61"/>
      <c r="WLK4" s="61"/>
      <c r="WLL4" s="61"/>
      <c r="WLM4" s="61"/>
      <c r="WLN4" s="61"/>
      <c r="WLO4" s="61"/>
      <c r="WLP4" s="61"/>
      <c r="WLQ4" s="61"/>
      <c r="WLR4" s="61"/>
      <c r="WLS4" s="61"/>
      <c r="WLT4" s="61"/>
      <c r="WLU4" s="61"/>
      <c r="WLV4" s="61"/>
      <c r="WLW4" s="61"/>
      <c r="WLX4" s="61"/>
      <c r="WLY4" s="61"/>
      <c r="WLZ4" s="61"/>
      <c r="WMA4" s="61"/>
      <c r="WMB4" s="61"/>
      <c r="WMC4" s="61"/>
      <c r="WMD4" s="61"/>
      <c r="WME4" s="61"/>
      <c r="WMF4" s="61"/>
      <c r="WMG4" s="61"/>
      <c r="WMH4" s="61"/>
      <c r="WMI4" s="61"/>
      <c r="WMJ4" s="61"/>
      <c r="WMK4" s="61"/>
      <c r="WML4" s="61"/>
      <c r="WMM4" s="61"/>
      <c r="WMN4" s="61"/>
      <c r="WMO4" s="61"/>
      <c r="WMP4" s="61"/>
      <c r="WMQ4" s="61"/>
      <c r="WMR4" s="61"/>
      <c r="WMS4" s="61"/>
      <c r="WMT4" s="61"/>
      <c r="WMU4" s="61"/>
      <c r="WMV4" s="61"/>
      <c r="WMW4" s="61"/>
      <c r="WMX4" s="61"/>
      <c r="WMY4" s="61"/>
      <c r="WMZ4" s="61"/>
      <c r="WNA4" s="61"/>
      <c r="WNB4" s="61"/>
      <c r="WNC4" s="61"/>
      <c r="WND4" s="61"/>
      <c r="WNE4" s="61"/>
      <c r="WNF4" s="61"/>
      <c r="WNG4" s="61"/>
      <c r="WNH4" s="61"/>
      <c r="WNI4" s="61"/>
      <c r="WNJ4" s="61"/>
      <c r="WNK4" s="61"/>
      <c r="WNL4" s="61"/>
      <c r="WNM4" s="61"/>
      <c r="WNN4" s="61"/>
      <c r="WNO4" s="61"/>
      <c r="WNP4" s="61"/>
      <c r="WNQ4" s="61"/>
      <c r="WNR4" s="61"/>
      <c r="WNS4" s="61"/>
      <c r="WNT4" s="61"/>
      <c r="WNU4" s="61"/>
      <c r="WNV4" s="61"/>
      <c r="WNW4" s="61"/>
      <c r="WNX4" s="61"/>
      <c r="WNY4" s="61"/>
      <c r="WNZ4" s="61"/>
      <c r="WOA4" s="61"/>
      <c r="WOB4" s="61"/>
      <c r="WOC4" s="61"/>
      <c r="WOD4" s="61"/>
      <c r="WOE4" s="61"/>
      <c r="WOF4" s="61"/>
      <c r="WOG4" s="61"/>
      <c r="WOH4" s="61"/>
      <c r="WOI4" s="61"/>
      <c r="WOJ4" s="61"/>
      <c r="WOK4" s="61"/>
      <c r="WOL4" s="61"/>
      <c r="WOM4" s="61"/>
      <c r="WON4" s="61"/>
      <c r="WOO4" s="61"/>
      <c r="WOP4" s="61"/>
      <c r="WOQ4" s="61"/>
      <c r="WOR4" s="61"/>
      <c r="WOS4" s="61"/>
      <c r="WOT4" s="61"/>
      <c r="WOU4" s="61"/>
      <c r="WOV4" s="61"/>
      <c r="WOW4" s="61"/>
      <c r="WOX4" s="61"/>
      <c r="WOY4" s="61"/>
      <c r="WOZ4" s="61"/>
      <c r="WPA4" s="61"/>
      <c r="WPB4" s="61"/>
      <c r="WPC4" s="61"/>
      <c r="WPD4" s="61"/>
      <c r="WPE4" s="61"/>
      <c r="WPF4" s="61"/>
      <c r="WPG4" s="61"/>
      <c r="WPH4" s="61"/>
      <c r="WPI4" s="61"/>
      <c r="WPJ4" s="61"/>
      <c r="WPK4" s="61"/>
      <c r="WPL4" s="61"/>
      <c r="WPM4" s="61"/>
      <c r="WPN4" s="61"/>
      <c r="WPO4" s="61"/>
      <c r="WPP4" s="61"/>
      <c r="WPQ4" s="61"/>
      <c r="WPR4" s="61"/>
      <c r="WPS4" s="61"/>
      <c r="WPT4" s="61"/>
      <c r="WPU4" s="61"/>
      <c r="WPV4" s="61"/>
      <c r="WPW4" s="61"/>
      <c r="WPX4" s="61"/>
      <c r="WPY4" s="61"/>
      <c r="WPZ4" s="61"/>
      <c r="WQA4" s="61"/>
      <c r="WQB4" s="61"/>
      <c r="WQC4" s="61"/>
      <c r="WQD4" s="61"/>
      <c r="WQE4" s="61"/>
      <c r="WQF4" s="61"/>
      <c r="WQG4" s="61"/>
      <c r="WQH4" s="61"/>
      <c r="WQI4" s="61"/>
      <c r="WQJ4" s="61"/>
      <c r="WQK4" s="61"/>
      <c r="WQL4" s="61"/>
      <c r="WQM4" s="61"/>
      <c r="WQN4" s="61"/>
      <c r="WQO4" s="61"/>
      <c r="WQP4" s="61"/>
      <c r="WQQ4" s="61"/>
      <c r="WQR4" s="61"/>
      <c r="WQS4" s="61"/>
      <c r="WQT4" s="61"/>
      <c r="WQU4" s="61"/>
      <c r="WQV4" s="61"/>
      <c r="WQW4" s="61"/>
      <c r="WQX4" s="61"/>
      <c r="WQY4" s="61"/>
      <c r="WQZ4" s="61"/>
      <c r="WRA4" s="61"/>
      <c r="WRB4" s="61"/>
      <c r="WRC4" s="61"/>
      <c r="WRD4" s="61"/>
      <c r="WRE4" s="61"/>
      <c r="WRF4" s="61"/>
      <c r="WRG4" s="61"/>
      <c r="WRH4" s="61"/>
      <c r="WRI4" s="61"/>
      <c r="WRJ4" s="61"/>
      <c r="WRK4" s="61"/>
      <c r="WRL4" s="61"/>
      <c r="WRM4" s="61"/>
      <c r="WRN4" s="61"/>
      <c r="WRO4" s="61"/>
      <c r="WRP4" s="61"/>
      <c r="WRQ4" s="61"/>
      <c r="WRR4" s="61"/>
      <c r="WRS4" s="61"/>
      <c r="WRT4" s="61"/>
      <c r="WRU4" s="61"/>
      <c r="WRV4" s="61"/>
      <c r="WRW4" s="61"/>
      <c r="WRX4" s="61"/>
      <c r="WRY4" s="61"/>
      <c r="WRZ4" s="61"/>
      <c r="WSA4" s="61"/>
      <c r="WSB4" s="61"/>
      <c r="WSC4" s="61"/>
      <c r="WSD4" s="61"/>
      <c r="WSE4" s="61"/>
      <c r="WSF4" s="61"/>
      <c r="WSG4" s="61"/>
      <c r="WSH4" s="61"/>
      <c r="WSI4" s="61"/>
      <c r="WSJ4" s="61"/>
      <c r="WSK4" s="61"/>
      <c r="WSL4" s="61"/>
      <c r="WSM4" s="61"/>
      <c r="WSN4" s="61"/>
      <c r="WSO4" s="61"/>
      <c r="WSP4" s="61"/>
      <c r="WSQ4" s="61"/>
      <c r="WSR4" s="61"/>
      <c r="WSS4" s="61"/>
      <c r="WST4" s="61"/>
      <c r="WSU4" s="61"/>
      <c r="WSV4" s="61"/>
      <c r="WSW4" s="61"/>
      <c r="WSX4" s="61"/>
      <c r="WSY4" s="61"/>
      <c r="WSZ4" s="61"/>
      <c r="WTA4" s="61"/>
      <c r="WTB4" s="61"/>
      <c r="WTC4" s="61"/>
      <c r="WTD4" s="61"/>
      <c r="WTE4" s="61"/>
      <c r="WTF4" s="61"/>
      <c r="WTG4" s="61"/>
      <c r="WTH4" s="61"/>
      <c r="WTI4" s="61"/>
      <c r="WTJ4" s="61"/>
      <c r="WTK4" s="61"/>
      <c r="WTL4" s="61"/>
      <c r="WTM4" s="61"/>
      <c r="WTN4" s="61"/>
      <c r="WTO4" s="61"/>
      <c r="WTP4" s="61"/>
      <c r="WTQ4" s="61"/>
      <c r="WTR4" s="61"/>
      <c r="WTS4" s="61"/>
      <c r="WTT4" s="61"/>
      <c r="WTU4" s="61"/>
      <c r="WTV4" s="61"/>
      <c r="WTW4" s="61"/>
      <c r="WTX4" s="61"/>
      <c r="WTY4" s="61"/>
      <c r="WTZ4" s="61"/>
      <c r="WUA4" s="61"/>
      <c r="WUB4" s="61"/>
      <c r="WUC4" s="61"/>
      <c r="WUD4" s="61"/>
      <c r="WUE4" s="61"/>
      <c r="WUF4" s="61"/>
      <c r="WUG4" s="61"/>
      <c r="WUH4" s="61"/>
      <c r="WUI4" s="61"/>
      <c r="WUJ4" s="61"/>
      <c r="WUK4" s="61"/>
      <c r="WUL4" s="61"/>
      <c r="WUM4" s="61"/>
      <c r="WUN4" s="61"/>
      <c r="WUO4" s="61"/>
      <c r="WUP4" s="61"/>
      <c r="WUQ4" s="61"/>
      <c r="WUR4" s="61"/>
      <c r="WUS4" s="61"/>
      <c r="WUT4" s="61"/>
      <c r="WUU4" s="61"/>
      <c r="WUV4" s="61"/>
      <c r="WUW4" s="61"/>
      <c r="WUX4" s="61"/>
      <c r="WUY4" s="61"/>
      <c r="WUZ4" s="61"/>
      <c r="WVA4" s="61"/>
      <c r="WVB4" s="61"/>
      <c r="WVC4" s="61"/>
      <c r="WVD4" s="61"/>
      <c r="WVE4" s="61"/>
      <c r="WVF4" s="61"/>
      <c r="WVG4" s="61"/>
      <c r="WVH4" s="61"/>
      <c r="WVI4" s="61"/>
      <c r="WVJ4" s="61"/>
      <c r="WVK4" s="61"/>
      <c r="WVL4" s="61"/>
      <c r="WVM4" s="61"/>
      <c r="WVN4" s="61"/>
      <c r="WVO4" s="61"/>
      <c r="WVP4" s="61"/>
      <c r="WVQ4" s="61"/>
      <c r="WVR4" s="61"/>
      <c r="WVS4" s="61"/>
      <c r="WVT4" s="61"/>
      <c r="WVU4" s="61"/>
      <c r="WVV4" s="61"/>
      <c r="WVW4" s="61"/>
      <c r="WVX4" s="61"/>
      <c r="WVY4" s="61"/>
      <c r="WVZ4" s="61"/>
      <c r="WWA4" s="61"/>
      <c r="WWB4" s="61"/>
      <c r="WWC4" s="61"/>
      <c r="WWD4" s="61"/>
      <c r="WWE4" s="61"/>
      <c r="WWF4" s="61"/>
      <c r="WWG4" s="61"/>
      <c r="WWH4" s="61"/>
      <c r="WWI4" s="61"/>
      <c r="WWJ4" s="61"/>
      <c r="WWK4" s="61"/>
      <c r="WWL4" s="61"/>
      <c r="WWM4" s="61"/>
      <c r="WWN4" s="61"/>
      <c r="WWO4" s="61"/>
      <c r="WWP4" s="61"/>
      <c r="WWQ4" s="61"/>
      <c r="WWR4" s="61"/>
      <c r="WWS4" s="61"/>
      <c r="WWT4" s="61"/>
      <c r="WWU4" s="61"/>
      <c r="WWV4" s="61"/>
      <c r="WWW4" s="61"/>
      <c r="WWX4" s="61"/>
      <c r="WWY4" s="61"/>
      <c r="WWZ4" s="61"/>
      <c r="WXA4" s="61"/>
      <c r="WXB4" s="61"/>
      <c r="WXC4" s="61"/>
      <c r="WXD4" s="61"/>
      <c r="WXE4" s="61"/>
      <c r="WXF4" s="61"/>
      <c r="WXG4" s="61"/>
      <c r="WXH4" s="61"/>
      <c r="WXI4" s="61"/>
      <c r="WXJ4" s="61"/>
      <c r="WXK4" s="61"/>
      <c r="WXL4" s="61"/>
      <c r="WXM4" s="61"/>
      <c r="WXN4" s="61"/>
      <c r="WXO4" s="61"/>
      <c r="WXP4" s="61"/>
      <c r="WXQ4" s="61"/>
      <c r="WXR4" s="61"/>
      <c r="WXS4" s="61"/>
      <c r="WXT4" s="61"/>
      <c r="WXU4" s="61"/>
      <c r="WXV4" s="61"/>
      <c r="WXW4" s="61"/>
      <c r="WXX4" s="61"/>
      <c r="WXY4" s="61"/>
      <c r="WXZ4" s="61"/>
      <c r="WYA4" s="61"/>
      <c r="WYB4" s="61"/>
      <c r="WYC4" s="61"/>
      <c r="WYD4" s="61"/>
      <c r="WYE4" s="61"/>
      <c r="WYF4" s="61"/>
      <c r="WYG4" s="61"/>
      <c r="WYH4" s="61"/>
      <c r="WYI4" s="61"/>
      <c r="WYJ4" s="61"/>
      <c r="WYK4" s="61"/>
      <c r="WYL4" s="61"/>
      <c r="WYM4" s="61"/>
      <c r="WYN4" s="61"/>
      <c r="WYO4" s="61"/>
      <c r="WYP4" s="61"/>
      <c r="WYQ4" s="61"/>
      <c r="WYR4" s="61"/>
      <c r="WYS4" s="61"/>
      <c r="WYT4" s="61"/>
      <c r="WYU4" s="61"/>
      <c r="WYV4" s="61"/>
      <c r="WYW4" s="61"/>
      <c r="WYX4" s="61"/>
      <c r="WYY4" s="61"/>
      <c r="WYZ4" s="61"/>
      <c r="WZA4" s="61"/>
      <c r="WZB4" s="61"/>
      <c r="WZC4" s="61"/>
      <c r="WZD4" s="61"/>
      <c r="WZE4" s="61"/>
      <c r="WZF4" s="61"/>
      <c r="WZG4" s="61"/>
      <c r="WZH4" s="61"/>
      <c r="WZI4" s="61"/>
      <c r="WZJ4" s="61"/>
      <c r="WZK4" s="61"/>
      <c r="WZL4" s="61"/>
      <c r="WZM4" s="61"/>
      <c r="WZN4" s="61"/>
      <c r="WZO4" s="61"/>
      <c r="WZP4" s="61"/>
      <c r="WZQ4" s="61"/>
      <c r="WZR4" s="61"/>
      <c r="WZS4" s="61"/>
      <c r="WZT4" s="61"/>
      <c r="WZU4" s="61"/>
      <c r="WZV4" s="61"/>
      <c r="WZW4" s="61"/>
      <c r="WZX4" s="61"/>
      <c r="WZY4" s="61"/>
      <c r="WZZ4" s="61"/>
      <c r="XAA4" s="61"/>
      <c r="XAB4" s="61"/>
      <c r="XAC4" s="61"/>
      <c r="XAD4" s="61"/>
      <c r="XAE4" s="61"/>
      <c r="XAF4" s="61"/>
      <c r="XAG4" s="61"/>
      <c r="XAH4" s="61"/>
      <c r="XAI4" s="61"/>
      <c r="XAJ4" s="61"/>
      <c r="XAK4" s="61"/>
      <c r="XAL4" s="61"/>
      <c r="XAM4" s="61"/>
      <c r="XAN4" s="61"/>
      <c r="XAO4" s="61"/>
      <c r="XAP4" s="61"/>
      <c r="XAQ4" s="61"/>
      <c r="XAR4" s="61"/>
      <c r="XAS4" s="61"/>
      <c r="XAT4" s="61"/>
      <c r="XAU4" s="61"/>
      <c r="XAV4" s="61"/>
      <c r="XAW4" s="61"/>
      <c r="XAX4" s="61"/>
      <c r="XAY4" s="61"/>
      <c r="XAZ4" s="61"/>
      <c r="XBA4" s="61"/>
      <c r="XBB4" s="61"/>
      <c r="XBC4" s="61"/>
      <c r="XBD4" s="61"/>
      <c r="XBE4" s="61"/>
      <c r="XBF4" s="61"/>
      <c r="XBG4" s="61"/>
      <c r="XBH4" s="61"/>
      <c r="XBI4" s="61"/>
      <c r="XBJ4" s="61"/>
      <c r="XBK4" s="61"/>
      <c r="XBL4" s="61"/>
      <c r="XBM4" s="61"/>
      <c r="XBN4" s="61"/>
      <c r="XBO4" s="61"/>
      <c r="XBP4" s="61"/>
      <c r="XBQ4" s="61"/>
      <c r="XBR4" s="61"/>
      <c r="XBS4" s="61"/>
      <c r="XBT4" s="61"/>
      <c r="XBU4" s="61"/>
      <c r="XBV4" s="61"/>
      <c r="XBW4" s="61"/>
      <c r="XBX4" s="61"/>
      <c r="XBY4" s="61"/>
      <c r="XBZ4" s="61"/>
      <c r="XCA4" s="61"/>
      <c r="XCB4" s="61"/>
      <c r="XCC4" s="61"/>
      <c r="XCD4" s="61"/>
      <c r="XCE4" s="61"/>
      <c r="XCF4" s="61"/>
      <c r="XCG4" s="61"/>
      <c r="XCH4" s="61"/>
      <c r="XCI4" s="61"/>
      <c r="XCJ4" s="61"/>
      <c r="XCK4" s="61"/>
      <c r="XCL4" s="61"/>
      <c r="XCM4" s="61"/>
      <c r="XCN4" s="61"/>
      <c r="XCO4" s="61"/>
      <c r="XCP4" s="61"/>
      <c r="XCQ4" s="61"/>
      <c r="XCR4" s="61"/>
      <c r="XCS4" s="61"/>
      <c r="XCT4" s="61"/>
      <c r="XCU4" s="61"/>
      <c r="XCV4" s="61"/>
      <c r="XCW4" s="61"/>
      <c r="XCX4" s="61"/>
      <c r="XCY4" s="61"/>
      <c r="XCZ4" s="61"/>
      <c r="XDA4" s="61"/>
      <c r="XDB4" s="61"/>
      <c r="XDC4" s="61"/>
      <c r="XDD4" s="61"/>
      <c r="XDE4" s="61"/>
      <c r="XDF4" s="61"/>
      <c r="XDG4" s="61"/>
      <c r="XDH4" s="61"/>
      <c r="XDI4" s="61"/>
      <c r="XDJ4" s="61"/>
      <c r="XDK4" s="61"/>
      <c r="XDL4" s="61"/>
      <c r="XDM4" s="61"/>
      <c r="XDN4" s="61"/>
      <c r="XDO4" s="61"/>
      <c r="XDP4" s="61"/>
      <c r="XDQ4" s="61"/>
      <c r="XDR4" s="61"/>
      <c r="XDS4" s="61"/>
      <c r="XDT4" s="61"/>
      <c r="XDU4" s="61"/>
      <c r="XDV4" s="61"/>
      <c r="XDW4" s="61"/>
      <c r="XDX4" s="61"/>
      <c r="XDY4" s="61"/>
      <c r="XDZ4" s="61"/>
      <c r="XEA4" s="61"/>
      <c r="XEB4" s="61"/>
      <c r="XEC4" s="61"/>
      <c r="XED4" s="61"/>
      <c r="XEE4" s="61"/>
      <c r="XEF4" s="61"/>
      <c r="XEG4" s="61"/>
      <c r="XEH4" s="61"/>
      <c r="XEI4" s="61"/>
      <c r="XEJ4" s="61"/>
      <c r="XEK4" s="61"/>
      <c r="XEL4" s="61"/>
      <c r="XEM4" s="61"/>
      <c r="XEN4" s="61"/>
      <c r="XEO4" s="61"/>
      <c r="XEP4" s="61"/>
      <c r="XEQ4" s="61"/>
      <c r="XER4" s="61"/>
      <c r="XES4" s="61"/>
      <c r="XET4" s="61"/>
      <c r="XEU4" s="61"/>
      <c r="XEV4" s="61"/>
      <c r="XEW4" s="61"/>
      <c r="XEX4" s="61"/>
      <c r="XEY4" s="61"/>
      <c r="XEZ4" s="61"/>
      <c r="XFA4" s="61"/>
      <c r="XFB4" s="61"/>
      <c r="XFC4" s="61"/>
      <c r="XFD4" s="61"/>
    </row>
    <row r="5" spans="1:16384" s="62" customFormat="1" ht="24.95" customHeight="1">
      <c r="A5" s="61" t="s">
        <v>1276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1"/>
      <c r="AIO5" s="61"/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1"/>
      <c r="AJW5" s="61"/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1"/>
      <c r="ALE5" s="61"/>
      <c r="ALF5" s="61"/>
      <c r="ALG5" s="61"/>
      <c r="ALH5" s="61"/>
      <c r="ALI5" s="61"/>
      <c r="ALJ5" s="61"/>
      <c r="ALK5" s="61"/>
      <c r="ALL5" s="61"/>
      <c r="ALM5" s="61"/>
      <c r="ALN5" s="61"/>
      <c r="ALO5" s="61"/>
      <c r="ALP5" s="61"/>
      <c r="ALQ5" s="61"/>
      <c r="ALR5" s="61"/>
      <c r="ALS5" s="61"/>
      <c r="ALT5" s="61"/>
      <c r="ALU5" s="61"/>
      <c r="ALV5" s="61"/>
      <c r="ALW5" s="61"/>
      <c r="ALX5" s="61"/>
      <c r="ALY5" s="61"/>
      <c r="ALZ5" s="61"/>
      <c r="AMA5" s="61"/>
      <c r="AMB5" s="61"/>
      <c r="AMC5" s="61"/>
      <c r="AMD5" s="61"/>
      <c r="AME5" s="61"/>
      <c r="AMF5" s="61"/>
      <c r="AMG5" s="61"/>
      <c r="AMH5" s="61"/>
      <c r="AMI5" s="61"/>
      <c r="AMJ5" s="61"/>
      <c r="AMK5" s="61"/>
      <c r="AML5" s="61"/>
      <c r="AMM5" s="61"/>
      <c r="AMN5" s="61"/>
      <c r="AMO5" s="61"/>
      <c r="AMP5" s="61"/>
      <c r="AMQ5" s="61"/>
      <c r="AMR5" s="61"/>
      <c r="AMS5" s="61"/>
      <c r="AMT5" s="61"/>
      <c r="AMU5" s="61"/>
      <c r="AMV5" s="61"/>
      <c r="AMW5" s="61"/>
      <c r="AMX5" s="61"/>
      <c r="AMY5" s="61"/>
      <c r="AMZ5" s="61"/>
      <c r="ANA5" s="61"/>
      <c r="ANB5" s="61"/>
      <c r="ANC5" s="61"/>
      <c r="AND5" s="61"/>
      <c r="ANE5" s="61"/>
      <c r="ANF5" s="61"/>
      <c r="ANG5" s="61"/>
      <c r="ANH5" s="61"/>
      <c r="ANI5" s="61"/>
      <c r="ANJ5" s="61"/>
      <c r="ANK5" s="61"/>
      <c r="ANL5" s="61"/>
      <c r="ANM5" s="61"/>
      <c r="ANN5" s="61"/>
      <c r="ANO5" s="61"/>
      <c r="ANP5" s="61"/>
      <c r="ANQ5" s="61"/>
      <c r="ANR5" s="61"/>
      <c r="ANS5" s="61"/>
      <c r="ANT5" s="61"/>
      <c r="ANU5" s="61"/>
      <c r="ANV5" s="61"/>
      <c r="ANW5" s="61"/>
      <c r="ANX5" s="61"/>
      <c r="ANY5" s="61"/>
      <c r="ANZ5" s="61"/>
      <c r="AOA5" s="61"/>
      <c r="AOB5" s="61"/>
      <c r="AOC5" s="61"/>
      <c r="AOD5" s="61"/>
      <c r="AOE5" s="61"/>
      <c r="AOF5" s="61"/>
      <c r="AOG5" s="61"/>
      <c r="AOH5" s="61"/>
      <c r="AOI5" s="61"/>
      <c r="AOJ5" s="61"/>
      <c r="AOK5" s="61"/>
      <c r="AOL5" s="61"/>
      <c r="AOM5" s="61"/>
      <c r="AON5" s="61"/>
      <c r="AOO5" s="61"/>
      <c r="AOP5" s="61"/>
      <c r="AOQ5" s="61"/>
      <c r="AOR5" s="61"/>
      <c r="AOS5" s="61"/>
      <c r="AOT5" s="61"/>
      <c r="AOU5" s="61"/>
      <c r="AOV5" s="61"/>
      <c r="AOW5" s="61"/>
      <c r="AOX5" s="61"/>
      <c r="AOY5" s="61"/>
      <c r="AOZ5" s="61"/>
      <c r="APA5" s="61"/>
      <c r="APB5" s="61"/>
      <c r="APC5" s="61"/>
      <c r="APD5" s="61"/>
      <c r="APE5" s="61"/>
      <c r="APF5" s="61"/>
      <c r="APG5" s="61"/>
      <c r="APH5" s="61"/>
      <c r="API5" s="61"/>
      <c r="APJ5" s="61"/>
      <c r="APK5" s="61"/>
      <c r="APL5" s="61"/>
      <c r="APM5" s="61"/>
      <c r="APN5" s="61"/>
      <c r="APO5" s="61"/>
      <c r="APP5" s="61"/>
      <c r="APQ5" s="61"/>
      <c r="APR5" s="61"/>
      <c r="APS5" s="61"/>
      <c r="APT5" s="61"/>
      <c r="APU5" s="61"/>
      <c r="APV5" s="61"/>
      <c r="APW5" s="61"/>
      <c r="APX5" s="61"/>
      <c r="APY5" s="61"/>
      <c r="APZ5" s="61"/>
      <c r="AQA5" s="61"/>
      <c r="AQB5" s="61"/>
      <c r="AQC5" s="61"/>
      <c r="AQD5" s="61"/>
      <c r="AQE5" s="61"/>
      <c r="AQF5" s="61"/>
      <c r="AQG5" s="61"/>
      <c r="AQH5" s="61"/>
      <c r="AQI5" s="61"/>
      <c r="AQJ5" s="61"/>
      <c r="AQK5" s="61"/>
      <c r="AQL5" s="61"/>
      <c r="AQM5" s="61"/>
      <c r="AQN5" s="61"/>
      <c r="AQO5" s="61"/>
      <c r="AQP5" s="61"/>
      <c r="AQQ5" s="61"/>
      <c r="AQR5" s="61"/>
      <c r="AQS5" s="61"/>
      <c r="AQT5" s="61"/>
      <c r="AQU5" s="61"/>
      <c r="AQV5" s="61"/>
      <c r="AQW5" s="61"/>
      <c r="AQX5" s="61"/>
      <c r="AQY5" s="61"/>
      <c r="AQZ5" s="61"/>
      <c r="ARA5" s="61"/>
      <c r="ARB5" s="61"/>
      <c r="ARC5" s="61"/>
      <c r="ARD5" s="61"/>
      <c r="ARE5" s="61"/>
      <c r="ARF5" s="61"/>
      <c r="ARG5" s="61"/>
      <c r="ARH5" s="61"/>
      <c r="ARI5" s="61"/>
      <c r="ARJ5" s="61"/>
      <c r="ARK5" s="61"/>
      <c r="ARL5" s="61"/>
      <c r="ARM5" s="61"/>
      <c r="ARN5" s="61"/>
      <c r="ARO5" s="61"/>
      <c r="ARP5" s="61"/>
      <c r="ARQ5" s="61"/>
      <c r="ARR5" s="61"/>
      <c r="ARS5" s="61"/>
      <c r="ART5" s="61"/>
      <c r="ARU5" s="61"/>
      <c r="ARV5" s="61"/>
      <c r="ARW5" s="61"/>
      <c r="ARX5" s="61"/>
      <c r="ARY5" s="61"/>
      <c r="ARZ5" s="61"/>
      <c r="ASA5" s="61"/>
      <c r="ASB5" s="61"/>
      <c r="ASC5" s="61"/>
      <c r="ASD5" s="61"/>
      <c r="ASE5" s="61"/>
      <c r="ASF5" s="61"/>
      <c r="ASG5" s="61"/>
      <c r="ASH5" s="61"/>
      <c r="ASI5" s="61"/>
      <c r="ASJ5" s="61"/>
      <c r="ASK5" s="61"/>
      <c r="ASL5" s="61"/>
      <c r="ASM5" s="61"/>
      <c r="ASN5" s="61"/>
      <c r="ASO5" s="61"/>
      <c r="ASP5" s="61"/>
      <c r="ASQ5" s="61"/>
      <c r="ASR5" s="61"/>
      <c r="ASS5" s="61"/>
      <c r="AST5" s="61"/>
      <c r="ASU5" s="61"/>
      <c r="ASV5" s="61"/>
      <c r="ASW5" s="61"/>
      <c r="ASX5" s="61"/>
      <c r="ASY5" s="61"/>
      <c r="ASZ5" s="61"/>
      <c r="ATA5" s="61"/>
      <c r="ATB5" s="61"/>
      <c r="ATC5" s="61"/>
      <c r="ATD5" s="61"/>
      <c r="ATE5" s="61"/>
      <c r="ATF5" s="61"/>
      <c r="ATG5" s="61"/>
      <c r="ATH5" s="61"/>
      <c r="ATI5" s="61"/>
      <c r="ATJ5" s="61"/>
      <c r="ATK5" s="61"/>
      <c r="ATL5" s="61"/>
      <c r="ATM5" s="61"/>
      <c r="ATN5" s="61"/>
      <c r="ATO5" s="61"/>
      <c r="ATP5" s="61"/>
      <c r="ATQ5" s="61"/>
      <c r="ATR5" s="61"/>
      <c r="ATS5" s="61"/>
      <c r="ATT5" s="61"/>
      <c r="ATU5" s="61"/>
      <c r="ATV5" s="61"/>
      <c r="ATW5" s="61"/>
      <c r="ATX5" s="61"/>
      <c r="ATY5" s="61"/>
      <c r="ATZ5" s="61"/>
      <c r="AUA5" s="61"/>
      <c r="AUB5" s="61"/>
      <c r="AUC5" s="61"/>
      <c r="AUD5" s="61"/>
      <c r="AUE5" s="61"/>
      <c r="AUF5" s="61"/>
      <c r="AUG5" s="61"/>
      <c r="AUH5" s="61"/>
      <c r="AUI5" s="61"/>
      <c r="AUJ5" s="61"/>
      <c r="AUK5" s="61"/>
      <c r="AUL5" s="61"/>
      <c r="AUM5" s="61"/>
      <c r="AUN5" s="61"/>
      <c r="AUO5" s="61"/>
      <c r="AUP5" s="61"/>
      <c r="AUQ5" s="61"/>
      <c r="AUR5" s="61"/>
      <c r="AUS5" s="61"/>
      <c r="AUT5" s="61"/>
      <c r="AUU5" s="61"/>
      <c r="AUV5" s="61"/>
      <c r="AUW5" s="61"/>
      <c r="AUX5" s="61"/>
      <c r="AUY5" s="61"/>
      <c r="AUZ5" s="61"/>
      <c r="AVA5" s="61"/>
      <c r="AVB5" s="61"/>
      <c r="AVC5" s="61"/>
      <c r="AVD5" s="61"/>
      <c r="AVE5" s="61"/>
      <c r="AVF5" s="61"/>
      <c r="AVG5" s="61"/>
      <c r="AVH5" s="61"/>
      <c r="AVI5" s="61"/>
      <c r="AVJ5" s="61"/>
      <c r="AVK5" s="61"/>
      <c r="AVL5" s="61"/>
      <c r="AVM5" s="61"/>
      <c r="AVN5" s="61"/>
      <c r="AVO5" s="61"/>
      <c r="AVP5" s="61"/>
      <c r="AVQ5" s="61"/>
      <c r="AVR5" s="61"/>
      <c r="AVS5" s="61"/>
      <c r="AVT5" s="61"/>
      <c r="AVU5" s="61"/>
      <c r="AVV5" s="61"/>
      <c r="AVW5" s="61"/>
      <c r="AVX5" s="61"/>
      <c r="AVY5" s="61"/>
      <c r="AVZ5" s="61"/>
      <c r="AWA5" s="61"/>
      <c r="AWB5" s="61"/>
      <c r="AWC5" s="61"/>
      <c r="AWD5" s="61"/>
      <c r="AWE5" s="61"/>
      <c r="AWF5" s="61"/>
      <c r="AWG5" s="61"/>
      <c r="AWH5" s="61"/>
      <c r="AWI5" s="61"/>
      <c r="AWJ5" s="61"/>
      <c r="AWK5" s="61"/>
      <c r="AWL5" s="61"/>
      <c r="AWM5" s="61"/>
      <c r="AWN5" s="61"/>
      <c r="AWO5" s="61"/>
      <c r="AWP5" s="61"/>
      <c r="AWQ5" s="61"/>
      <c r="AWR5" s="61"/>
      <c r="AWS5" s="61"/>
      <c r="AWT5" s="61"/>
      <c r="AWU5" s="61"/>
      <c r="AWV5" s="61"/>
      <c r="AWW5" s="61"/>
      <c r="AWX5" s="61"/>
      <c r="AWY5" s="61"/>
      <c r="AWZ5" s="61"/>
      <c r="AXA5" s="61"/>
      <c r="AXB5" s="61"/>
      <c r="AXC5" s="61"/>
      <c r="AXD5" s="61"/>
      <c r="AXE5" s="61"/>
      <c r="AXF5" s="61"/>
      <c r="AXG5" s="61"/>
      <c r="AXH5" s="61"/>
      <c r="AXI5" s="61"/>
      <c r="AXJ5" s="61"/>
      <c r="AXK5" s="61"/>
      <c r="AXL5" s="61"/>
      <c r="AXM5" s="61"/>
      <c r="AXN5" s="61"/>
      <c r="AXO5" s="61"/>
      <c r="AXP5" s="61"/>
      <c r="AXQ5" s="61"/>
      <c r="AXR5" s="61"/>
      <c r="AXS5" s="61"/>
      <c r="AXT5" s="61"/>
      <c r="AXU5" s="61"/>
      <c r="AXV5" s="61"/>
      <c r="AXW5" s="61"/>
      <c r="AXX5" s="61"/>
      <c r="AXY5" s="61"/>
      <c r="AXZ5" s="61"/>
      <c r="AYA5" s="61"/>
      <c r="AYB5" s="61"/>
      <c r="AYC5" s="61"/>
      <c r="AYD5" s="61"/>
      <c r="AYE5" s="61"/>
      <c r="AYF5" s="61"/>
      <c r="AYG5" s="61"/>
      <c r="AYH5" s="61"/>
      <c r="AYI5" s="61"/>
      <c r="AYJ5" s="61"/>
      <c r="AYK5" s="61"/>
      <c r="AYL5" s="61"/>
      <c r="AYM5" s="61"/>
      <c r="AYN5" s="61"/>
      <c r="AYO5" s="61"/>
      <c r="AYP5" s="61"/>
      <c r="AYQ5" s="61"/>
      <c r="AYR5" s="61"/>
      <c r="AYS5" s="61"/>
      <c r="AYT5" s="61"/>
      <c r="AYU5" s="61"/>
      <c r="AYV5" s="61"/>
      <c r="AYW5" s="61"/>
      <c r="AYX5" s="61"/>
      <c r="AYY5" s="61"/>
      <c r="AYZ5" s="61"/>
      <c r="AZA5" s="61"/>
      <c r="AZB5" s="61"/>
      <c r="AZC5" s="61"/>
      <c r="AZD5" s="61"/>
      <c r="AZE5" s="61"/>
      <c r="AZF5" s="61"/>
      <c r="AZG5" s="61"/>
      <c r="AZH5" s="61"/>
      <c r="AZI5" s="61"/>
      <c r="AZJ5" s="61"/>
      <c r="AZK5" s="61"/>
      <c r="AZL5" s="61"/>
      <c r="AZM5" s="61"/>
      <c r="AZN5" s="61"/>
      <c r="AZO5" s="61"/>
      <c r="AZP5" s="61"/>
      <c r="AZQ5" s="61"/>
      <c r="AZR5" s="61"/>
      <c r="AZS5" s="61"/>
      <c r="AZT5" s="61"/>
      <c r="AZU5" s="61"/>
      <c r="AZV5" s="61"/>
      <c r="AZW5" s="61"/>
      <c r="AZX5" s="61"/>
      <c r="AZY5" s="61"/>
      <c r="AZZ5" s="61"/>
      <c r="BAA5" s="61"/>
      <c r="BAB5" s="61"/>
      <c r="BAC5" s="61"/>
      <c r="BAD5" s="61"/>
      <c r="BAE5" s="61"/>
      <c r="BAF5" s="61"/>
      <c r="BAG5" s="61"/>
      <c r="BAH5" s="61"/>
      <c r="BAI5" s="61"/>
      <c r="BAJ5" s="61"/>
      <c r="BAK5" s="61"/>
      <c r="BAL5" s="61"/>
      <c r="BAM5" s="61"/>
      <c r="BAN5" s="61"/>
      <c r="BAO5" s="61"/>
      <c r="BAP5" s="61"/>
      <c r="BAQ5" s="61"/>
      <c r="BAR5" s="61"/>
      <c r="BAS5" s="61"/>
      <c r="BAT5" s="61"/>
      <c r="BAU5" s="61"/>
      <c r="BAV5" s="61"/>
      <c r="BAW5" s="61"/>
      <c r="BAX5" s="61"/>
      <c r="BAY5" s="61"/>
      <c r="BAZ5" s="61"/>
      <c r="BBA5" s="61"/>
      <c r="BBB5" s="61"/>
      <c r="BBC5" s="61"/>
      <c r="BBD5" s="61"/>
      <c r="BBE5" s="61"/>
      <c r="BBF5" s="61"/>
      <c r="BBG5" s="61"/>
      <c r="BBH5" s="61"/>
      <c r="BBI5" s="61"/>
      <c r="BBJ5" s="61"/>
      <c r="BBK5" s="61"/>
      <c r="BBL5" s="61"/>
      <c r="BBM5" s="61"/>
      <c r="BBN5" s="61"/>
      <c r="BBO5" s="61"/>
      <c r="BBP5" s="61"/>
      <c r="BBQ5" s="61"/>
      <c r="BBR5" s="61"/>
      <c r="BBS5" s="61"/>
      <c r="BBT5" s="61"/>
      <c r="BBU5" s="61"/>
      <c r="BBV5" s="61"/>
      <c r="BBW5" s="61"/>
      <c r="BBX5" s="61"/>
      <c r="BBY5" s="61"/>
      <c r="BBZ5" s="61"/>
      <c r="BCA5" s="61"/>
      <c r="BCB5" s="61"/>
      <c r="BCC5" s="61"/>
      <c r="BCD5" s="61"/>
      <c r="BCE5" s="61"/>
      <c r="BCF5" s="61"/>
      <c r="BCG5" s="61"/>
      <c r="BCH5" s="61"/>
      <c r="BCI5" s="61"/>
      <c r="BCJ5" s="61"/>
      <c r="BCK5" s="61"/>
      <c r="BCL5" s="61"/>
      <c r="BCM5" s="61"/>
      <c r="BCN5" s="61"/>
      <c r="BCO5" s="61"/>
      <c r="BCP5" s="61"/>
      <c r="BCQ5" s="61"/>
      <c r="BCR5" s="61"/>
      <c r="BCS5" s="61"/>
      <c r="BCT5" s="61"/>
      <c r="BCU5" s="61"/>
      <c r="BCV5" s="61"/>
      <c r="BCW5" s="61"/>
      <c r="BCX5" s="61"/>
      <c r="BCY5" s="61"/>
      <c r="BCZ5" s="61"/>
      <c r="BDA5" s="61"/>
      <c r="BDB5" s="61"/>
      <c r="BDC5" s="61"/>
      <c r="BDD5" s="61"/>
      <c r="BDE5" s="61"/>
      <c r="BDF5" s="61"/>
      <c r="BDG5" s="61"/>
      <c r="BDH5" s="61"/>
      <c r="BDI5" s="61"/>
      <c r="BDJ5" s="61"/>
      <c r="BDK5" s="61"/>
      <c r="BDL5" s="61"/>
      <c r="BDM5" s="61"/>
      <c r="BDN5" s="61"/>
      <c r="BDO5" s="61"/>
      <c r="BDP5" s="61"/>
      <c r="BDQ5" s="61"/>
      <c r="BDR5" s="61"/>
      <c r="BDS5" s="61"/>
      <c r="BDT5" s="61"/>
      <c r="BDU5" s="61"/>
      <c r="BDV5" s="61"/>
      <c r="BDW5" s="61"/>
      <c r="BDX5" s="61"/>
      <c r="BDY5" s="61"/>
      <c r="BDZ5" s="61"/>
      <c r="BEA5" s="61"/>
      <c r="BEB5" s="61"/>
      <c r="BEC5" s="61"/>
      <c r="BED5" s="61"/>
      <c r="BEE5" s="61"/>
      <c r="BEF5" s="61"/>
      <c r="BEG5" s="61"/>
      <c r="BEH5" s="61"/>
      <c r="BEI5" s="61"/>
      <c r="BEJ5" s="61"/>
      <c r="BEK5" s="61"/>
      <c r="BEL5" s="61"/>
      <c r="BEM5" s="61"/>
      <c r="BEN5" s="61"/>
      <c r="BEO5" s="61"/>
      <c r="BEP5" s="61"/>
      <c r="BEQ5" s="61"/>
      <c r="BER5" s="61"/>
      <c r="BES5" s="61"/>
      <c r="BET5" s="61"/>
      <c r="BEU5" s="61"/>
      <c r="BEV5" s="61"/>
      <c r="BEW5" s="61"/>
      <c r="BEX5" s="61"/>
      <c r="BEY5" s="61"/>
      <c r="BEZ5" s="61"/>
      <c r="BFA5" s="61"/>
      <c r="BFB5" s="61"/>
      <c r="BFC5" s="61"/>
      <c r="BFD5" s="61"/>
      <c r="BFE5" s="61"/>
      <c r="BFF5" s="61"/>
      <c r="BFG5" s="61"/>
      <c r="BFH5" s="61"/>
      <c r="BFI5" s="61"/>
      <c r="BFJ5" s="61"/>
      <c r="BFK5" s="61"/>
      <c r="BFL5" s="61"/>
      <c r="BFM5" s="61"/>
      <c r="BFN5" s="61"/>
      <c r="BFO5" s="61"/>
      <c r="BFP5" s="61"/>
      <c r="BFQ5" s="61"/>
      <c r="BFR5" s="61"/>
      <c r="BFS5" s="61"/>
      <c r="BFT5" s="61"/>
      <c r="BFU5" s="61"/>
      <c r="BFV5" s="61"/>
      <c r="BFW5" s="61"/>
      <c r="BFX5" s="61"/>
      <c r="BFY5" s="61"/>
      <c r="BFZ5" s="61"/>
      <c r="BGA5" s="61"/>
      <c r="BGB5" s="61"/>
      <c r="BGC5" s="61"/>
      <c r="BGD5" s="61"/>
      <c r="BGE5" s="61"/>
      <c r="BGF5" s="61"/>
      <c r="BGG5" s="61"/>
      <c r="BGH5" s="61"/>
      <c r="BGI5" s="61"/>
      <c r="BGJ5" s="61"/>
      <c r="BGK5" s="61"/>
      <c r="BGL5" s="61"/>
      <c r="BGM5" s="61"/>
      <c r="BGN5" s="61"/>
      <c r="BGO5" s="61"/>
      <c r="BGP5" s="61"/>
      <c r="BGQ5" s="61"/>
      <c r="BGR5" s="61"/>
      <c r="BGS5" s="61"/>
      <c r="BGT5" s="61"/>
      <c r="BGU5" s="61"/>
      <c r="BGV5" s="61"/>
      <c r="BGW5" s="61"/>
      <c r="BGX5" s="61"/>
      <c r="BGY5" s="61"/>
      <c r="BGZ5" s="61"/>
      <c r="BHA5" s="61"/>
      <c r="BHB5" s="61"/>
      <c r="BHC5" s="61"/>
      <c r="BHD5" s="61"/>
      <c r="BHE5" s="61"/>
      <c r="BHF5" s="61"/>
      <c r="BHG5" s="61"/>
      <c r="BHH5" s="61"/>
      <c r="BHI5" s="61"/>
      <c r="BHJ5" s="61"/>
      <c r="BHK5" s="61"/>
      <c r="BHL5" s="61"/>
      <c r="BHM5" s="61"/>
      <c r="BHN5" s="61"/>
      <c r="BHO5" s="61"/>
      <c r="BHP5" s="61"/>
      <c r="BHQ5" s="61"/>
      <c r="BHR5" s="61"/>
      <c r="BHS5" s="61"/>
      <c r="BHT5" s="61"/>
      <c r="BHU5" s="61"/>
      <c r="BHV5" s="61"/>
      <c r="BHW5" s="61"/>
      <c r="BHX5" s="61"/>
      <c r="BHY5" s="61"/>
      <c r="BHZ5" s="61"/>
      <c r="BIA5" s="61"/>
      <c r="BIB5" s="61"/>
      <c r="BIC5" s="61"/>
      <c r="BID5" s="61"/>
      <c r="BIE5" s="61"/>
      <c r="BIF5" s="61"/>
      <c r="BIG5" s="61"/>
      <c r="BIH5" s="61"/>
      <c r="BII5" s="61"/>
      <c r="BIJ5" s="61"/>
      <c r="BIK5" s="61"/>
      <c r="BIL5" s="61"/>
      <c r="BIM5" s="61"/>
      <c r="BIN5" s="61"/>
      <c r="BIO5" s="61"/>
      <c r="BIP5" s="61"/>
      <c r="BIQ5" s="61"/>
      <c r="BIR5" s="61"/>
      <c r="BIS5" s="61"/>
      <c r="BIT5" s="61"/>
      <c r="BIU5" s="61"/>
      <c r="BIV5" s="61"/>
      <c r="BIW5" s="61"/>
      <c r="BIX5" s="61"/>
      <c r="BIY5" s="61"/>
      <c r="BIZ5" s="61"/>
      <c r="BJA5" s="61"/>
      <c r="BJB5" s="61"/>
      <c r="BJC5" s="61"/>
      <c r="BJD5" s="61"/>
      <c r="BJE5" s="61"/>
      <c r="BJF5" s="61"/>
      <c r="BJG5" s="61"/>
      <c r="BJH5" s="61"/>
      <c r="BJI5" s="61"/>
      <c r="BJJ5" s="61"/>
      <c r="BJK5" s="61"/>
      <c r="BJL5" s="61"/>
      <c r="BJM5" s="61"/>
      <c r="BJN5" s="61"/>
      <c r="BJO5" s="61"/>
      <c r="BJP5" s="61"/>
      <c r="BJQ5" s="61"/>
      <c r="BJR5" s="61"/>
      <c r="BJS5" s="61"/>
      <c r="BJT5" s="61"/>
      <c r="BJU5" s="61"/>
      <c r="BJV5" s="61"/>
      <c r="BJW5" s="61"/>
      <c r="BJX5" s="61"/>
      <c r="BJY5" s="61"/>
      <c r="BJZ5" s="61"/>
      <c r="BKA5" s="61"/>
      <c r="BKB5" s="61"/>
      <c r="BKC5" s="61"/>
      <c r="BKD5" s="61"/>
      <c r="BKE5" s="61"/>
      <c r="BKF5" s="61"/>
      <c r="BKG5" s="61"/>
      <c r="BKH5" s="61"/>
      <c r="BKI5" s="61"/>
      <c r="BKJ5" s="61"/>
      <c r="BKK5" s="61"/>
      <c r="BKL5" s="61"/>
      <c r="BKM5" s="61"/>
      <c r="BKN5" s="61"/>
      <c r="BKO5" s="61"/>
      <c r="BKP5" s="61"/>
      <c r="BKQ5" s="61"/>
      <c r="BKR5" s="61"/>
      <c r="BKS5" s="61"/>
      <c r="BKT5" s="61"/>
      <c r="BKU5" s="61"/>
      <c r="BKV5" s="61"/>
      <c r="BKW5" s="61"/>
      <c r="BKX5" s="61"/>
      <c r="BKY5" s="61"/>
      <c r="BKZ5" s="61"/>
      <c r="BLA5" s="61"/>
      <c r="BLB5" s="61"/>
      <c r="BLC5" s="61"/>
      <c r="BLD5" s="61"/>
      <c r="BLE5" s="61"/>
      <c r="BLF5" s="61"/>
      <c r="BLG5" s="61"/>
      <c r="BLH5" s="61"/>
      <c r="BLI5" s="61"/>
      <c r="BLJ5" s="61"/>
      <c r="BLK5" s="61"/>
      <c r="BLL5" s="61"/>
      <c r="BLM5" s="61"/>
      <c r="BLN5" s="61"/>
      <c r="BLO5" s="61"/>
      <c r="BLP5" s="61"/>
      <c r="BLQ5" s="61"/>
      <c r="BLR5" s="61"/>
      <c r="BLS5" s="61"/>
      <c r="BLT5" s="61"/>
      <c r="BLU5" s="61"/>
      <c r="BLV5" s="61"/>
      <c r="BLW5" s="61"/>
      <c r="BLX5" s="61"/>
      <c r="BLY5" s="61"/>
      <c r="BLZ5" s="61"/>
      <c r="BMA5" s="61"/>
      <c r="BMB5" s="61"/>
      <c r="BMC5" s="61"/>
      <c r="BMD5" s="61"/>
      <c r="BME5" s="61"/>
      <c r="BMF5" s="61"/>
      <c r="BMG5" s="61"/>
      <c r="BMH5" s="61"/>
      <c r="BMI5" s="61"/>
      <c r="BMJ5" s="61"/>
      <c r="BMK5" s="61"/>
      <c r="BML5" s="61"/>
      <c r="BMM5" s="61"/>
      <c r="BMN5" s="61"/>
      <c r="BMO5" s="61"/>
      <c r="BMP5" s="61"/>
      <c r="BMQ5" s="61"/>
      <c r="BMR5" s="61"/>
      <c r="BMS5" s="61"/>
      <c r="BMT5" s="61"/>
      <c r="BMU5" s="61"/>
      <c r="BMV5" s="61"/>
      <c r="BMW5" s="61"/>
      <c r="BMX5" s="61"/>
      <c r="BMY5" s="61"/>
      <c r="BMZ5" s="61"/>
      <c r="BNA5" s="61"/>
      <c r="BNB5" s="61"/>
      <c r="BNC5" s="61"/>
      <c r="BND5" s="61"/>
      <c r="BNE5" s="61"/>
      <c r="BNF5" s="61"/>
      <c r="BNG5" s="61"/>
      <c r="BNH5" s="61"/>
      <c r="BNI5" s="61"/>
      <c r="BNJ5" s="61"/>
      <c r="BNK5" s="61"/>
      <c r="BNL5" s="61"/>
      <c r="BNM5" s="61"/>
      <c r="BNN5" s="61"/>
      <c r="BNO5" s="61"/>
      <c r="BNP5" s="61"/>
      <c r="BNQ5" s="61"/>
      <c r="BNR5" s="61"/>
      <c r="BNS5" s="61"/>
      <c r="BNT5" s="61"/>
      <c r="BNU5" s="61"/>
      <c r="BNV5" s="61"/>
      <c r="BNW5" s="61"/>
      <c r="BNX5" s="61"/>
      <c r="BNY5" s="61"/>
      <c r="BNZ5" s="61"/>
      <c r="BOA5" s="61"/>
      <c r="BOB5" s="61"/>
      <c r="BOC5" s="61"/>
      <c r="BOD5" s="61"/>
      <c r="BOE5" s="61"/>
      <c r="BOF5" s="61"/>
      <c r="BOG5" s="61"/>
      <c r="BOH5" s="61"/>
      <c r="BOI5" s="61"/>
      <c r="BOJ5" s="61"/>
      <c r="BOK5" s="61"/>
      <c r="BOL5" s="61"/>
      <c r="BOM5" s="61"/>
      <c r="BON5" s="61"/>
      <c r="BOO5" s="61"/>
      <c r="BOP5" s="61"/>
      <c r="BOQ5" s="61"/>
      <c r="BOR5" s="61"/>
      <c r="BOS5" s="61"/>
      <c r="BOT5" s="61"/>
      <c r="BOU5" s="61"/>
      <c r="BOV5" s="61"/>
      <c r="BOW5" s="61"/>
      <c r="BOX5" s="61"/>
      <c r="BOY5" s="61"/>
      <c r="BOZ5" s="61"/>
      <c r="BPA5" s="61"/>
      <c r="BPB5" s="61"/>
      <c r="BPC5" s="61"/>
      <c r="BPD5" s="61"/>
      <c r="BPE5" s="61"/>
      <c r="BPF5" s="61"/>
      <c r="BPG5" s="61"/>
      <c r="BPH5" s="61"/>
      <c r="BPI5" s="61"/>
      <c r="BPJ5" s="61"/>
      <c r="BPK5" s="61"/>
      <c r="BPL5" s="61"/>
      <c r="BPM5" s="61"/>
      <c r="BPN5" s="61"/>
      <c r="BPO5" s="61"/>
      <c r="BPP5" s="61"/>
      <c r="BPQ5" s="61"/>
      <c r="BPR5" s="61"/>
      <c r="BPS5" s="61"/>
      <c r="BPT5" s="61"/>
      <c r="BPU5" s="61"/>
      <c r="BPV5" s="61"/>
      <c r="BPW5" s="61"/>
      <c r="BPX5" s="61"/>
      <c r="BPY5" s="61"/>
      <c r="BPZ5" s="61"/>
      <c r="BQA5" s="61"/>
      <c r="BQB5" s="61"/>
      <c r="BQC5" s="61"/>
      <c r="BQD5" s="61"/>
      <c r="BQE5" s="61"/>
      <c r="BQF5" s="61"/>
      <c r="BQG5" s="61"/>
      <c r="BQH5" s="61"/>
      <c r="BQI5" s="61"/>
      <c r="BQJ5" s="61"/>
      <c r="BQK5" s="61"/>
      <c r="BQL5" s="61"/>
      <c r="BQM5" s="61"/>
      <c r="BQN5" s="61"/>
      <c r="BQO5" s="61"/>
      <c r="BQP5" s="61"/>
      <c r="BQQ5" s="61"/>
      <c r="BQR5" s="61"/>
      <c r="BQS5" s="61"/>
      <c r="BQT5" s="61"/>
      <c r="BQU5" s="61"/>
      <c r="BQV5" s="61"/>
      <c r="BQW5" s="61"/>
      <c r="BQX5" s="61"/>
      <c r="BQY5" s="61"/>
      <c r="BQZ5" s="61"/>
      <c r="BRA5" s="61"/>
      <c r="BRB5" s="61"/>
      <c r="BRC5" s="61"/>
      <c r="BRD5" s="61"/>
      <c r="BRE5" s="61"/>
      <c r="BRF5" s="61"/>
      <c r="BRG5" s="61"/>
      <c r="BRH5" s="61"/>
      <c r="BRI5" s="61"/>
      <c r="BRJ5" s="61"/>
      <c r="BRK5" s="61"/>
      <c r="BRL5" s="61"/>
      <c r="BRM5" s="61"/>
      <c r="BRN5" s="61"/>
      <c r="BRO5" s="61"/>
      <c r="BRP5" s="61"/>
      <c r="BRQ5" s="61"/>
      <c r="BRR5" s="61"/>
      <c r="BRS5" s="61"/>
      <c r="BRT5" s="61"/>
      <c r="BRU5" s="61"/>
      <c r="BRV5" s="61"/>
      <c r="BRW5" s="61"/>
      <c r="BRX5" s="61"/>
      <c r="BRY5" s="61"/>
      <c r="BRZ5" s="61"/>
      <c r="BSA5" s="61"/>
      <c r="BSB5" s="61"/>
      <c r="BSC5" s="61"/>
      <c r="BSD5" s="61"/>
      <c r="BSE5" s="61"/>
      <c r="BSF5" s="61"/>
      <c r="BSG5" s="61"/>
      <c r="BSH5" s="61"/>
      <c r="BSI5" s="61"/>
      <c r="BSJ5" s="61"/>
      <c r="BSK5" s="61"/>
      <c r="BSL5" s="61"/>
      <c r="BSM5" s="61"/>
      <c r="BSN5" s="61"/>
      <c r="BSO5" s="61"/>
      <c r="BSP5" s="61"/>
      <c r="BSQ5" s="61"/>
      <c r="BSR5" s="61"/>
      <c r="BSS5" s="61"/>
      <c r="BST5" s="61"/>
      <c r="BSU5" s="61"/>
      <c r="BSV5" s="61"/>
      <c r="BSW5" s="61"/>
      <c r="BSX5" s="61"/>
      <c r="BSY5" s="61"/>
      <c r="BSZ5" s="61"/>
      <c r="BTA5" s="61"/>
      <c r="BTB5" s="61"/>
      <c r="BTC5" s="61"/>
      <c r="BTD5" s="61"/>
      <c r="BTE5" s="61"/>
      <c r="BTF5" s="61"/>
      <c r="BTG5" s="61"/>
      <c r="BTH5" s="61"/>
      <c r="BTI5" s="61"/>
      <c r="BTJ5" s="61"/>
      <c r="BTK5" s="61"/>
      <c r="BTL5" s="61"/>
      <c r="BTM5" s="61"/>
      <c r="BTN5" s="61"/>
      <c r="BTO5" s="61"/>
      <c r="BTP5" s="61"/>
      <c r="BTQ5" s="61"/>
      <c r="BTR5" s="61"/>
      <c r="BTS5" s="61"/>
      <c r="BTT5" s="61"/>
      <c r="BTU5" s="61"/>
      <c r="BTV5" s="61"/>
      <c r="BTW5" s="61"/>
      <c r="BTX5" s="61"/>
      <c r="BTY5" s="61"/>
      <c r="BTZ5" s="61"/>
      <c r="BUA5" s="61"/>
      <c r="BUB5" s="61"/>
      <c r="BUC5" s="61"/>
      <c r="BUD5" s="61"/>
      <c r="BUE5" s="61"/>
      <c r="BUF5" s="61"/>
      <c r="BUG5" s="61"/>
      <c r="BUH5" s="61"/>
      <c r="BUI5" s="61"/>
      <c r="BUJ5" s="61"/>
      <c r="BUK5" s="61"/>
      <c r="BUL5" s="61"/>
      <c r="BUM5" s="61"/>
      <c r="BUN5" s="61"/>
      <c r="BUO5" s="61"/>
      <c r="BUP5" s="61"/>
      <c r="BUQ5" s="61"/>
      <c r="BUR5" s="61"/>
      <c r="BUS5" s="61"/>
      <c r="BUT5" s="61"/>
      <c r="BUU5" s="61"/>
      <c r="BUV5" s="61"/>
      <c r="BUW5" s="61"/>
      <c r="BUX5" s="61"/>
      <c r="BUY5" s="61"/>
      <c r="BUZ5" s="61"/>
      <c r="BVA5" s="61"/>
      <c r="BVB5" s="61"/>
      <c r="BVC5" s="61"/>
      <c r="BVD5" s="61"/>
      <c r="BVE5" s="61"/>
      <c r="BVF5" s="61"/>
      <c r="BVG5" s="61"/>
      <c r="BVH5" s="61"/>
      <c r="BVI5" s="61"/>
      <c r="BVJ5" s="61"/>
      <c r="BVK5" s="61"/>
      <c r="BVL5" s="61"/>
      <c r="BVM5" s="61"/>
      <c r="BVN5" s="61"/>
      <c r="BVO5" s="61"/>
      <c r="BVP5" s="61"/>
      <c r="BVQ5" s="61"/>
      <c r="BVR5" s="61"/>
      <c r="BVS5" s="61"/>
      <c r="BVT5" s="61"/>
      <c r="BVU5" s="61"/>
      <c r="BVV5" s="61"/>
      <c r="BVW5" s="61"/>
      <c r="BVX5" s="61"/>
      <c r="BVY5" s="61"/>
      <c r="BVZ5" s="61"/>
      <c r="BWA5" s="61"/>
      <c r="BWB5" s="61"/>
      <c r="BWC5" s="61"/>
      <c r="BWD5" s="61"/>
      <c r="BWE5" s="61"/>
      <c r="BWF5" s="61"/>
      <c r="BWG5" s="61"/>
      <c r="BWH5" s="61"/>
      <c r="BWI5" s="61"/>
      <c r="BWJ5" s="61"/>
      <c r="BWK5" s="61"/>
      <c r="BWL5" s="61"/>
      <c r="BWM5" s="61"/>
      <c r="BWN5" s="61"/>
      <c r="BWO5" s="61"/>
      <c r="BWP5" s="61"/>
      <c r="BWQ5" s="61"/>
      <c r="BWR5" s="61"/>
      <c r="BWS5" s="61"/>
      <c r="BWT5" s="61"/>
      <c r="BWU5" s="61"/>
      <c r="BWV5" s="61"/>
      <c r="BWW5" s="61"/>
      <c r="BWX5" s="61"/>
      <c r="BWY5" s="61"/>
      <c r="BWZ5" s="61"/>
      <c r="BXA5" s="61"/>
      <c r="BXB5" s="61"/>
      <c r="BXC5" s="61"/>
      <c r="BXD5" s="61"/>
      <c r="BXE5" s="61"/>
      <c r="BXF5" s="61"/>
      <c r="BXG5" s="61"/>
      <c r="BXH5" s="61"/>
      <c r="BXI5" s="61"/>
      <c r="BXJ5" s="61"/>
      <c r="BXK5" s="61"/>
      <c r="BXL5" s="61"/>
      <c r="BXM5" s="61"/>
      <c r="BXN5" s="61"/>
      <c r="BXO5" s="61"/>
      <c r="BXP5" s="61"/>
      <c r="BXQ5" s="61"/>
      <c r="BXR5" s="61"/>
      <c r="BXS5" s="61"/>
      <c r="BXT5" s="61"/>
      <c r="BXU5" s="61"/>
      <c r="BXV5" s="61"/>
      <c r="BXW5" s="61"/>
      <c r="BXX5" s="61"/>
      <c r="BXY5" s="61"/>
      <c r="BXZ5" s="61"/>
      <c r="BYA5" s="61"/>
      <c r="BYB5" s="61"/>
      <c r="BYC5" s="61"/>
      <c r="BYD5" s="61"/>
      <c r="BYE5" s="61"/>
      <c r="BYF5" s="61"/>
      <c r="BYG5" s="61"/>
      <c r="BYH5" s="61"/>
      <c r="BYI5" s="61"/>
      <c r="BYJ5" s="61"/>
      <c r="BYK5" s="61"/>
      <c r="BYL5" s="61"/>
      <c r="BYM5" s="61"/>
      <c r="BYN5" s="61"/>
      <c r="BYO5" s="61"/>
      <c r="BYP5" s="61"/>
      <c r="BYQ5" s="61"/>
      <c r="BYR5" s="61"/>
      <c r="BYS5" s="61"/>
      <c r="BYT5" s="61"/>
      <c r="BYU5" s="61"/>
      <c r="BYV5" s="61"/>
      <c r="BYW5" s="61"/>
      <c r="BYX5" s="61"/>
      <c r="BYY5" s="61"/>
      <c r="BYZ5" s="61"/>
      <c r="BZA5" s="61"/>
      <c r="BZB5" s="61"/>
      <c r="BZC5" s="61"/>
      <c r="BZD5" s="61"/>
      <c r="BZE5" s="61"/>
      <c r="BZF5" s="61"/>
      <c r="BZG5" s="61"/>
      <c r="BZH5" s="61"/>
      <c r="BZI5" s="61"/>
      <c r="BZJ5" s="61"/>
      <c r="BZK5" s="61"/>
      <c r="BZL5" s="61"/>
      <c r="BZM5" s="61"/>
      <c r="BZN5" s="61"/>
      <c r="BZO5" s="61"/>
      <c r="BZP5" s="61"/>
      <c r="BZQ5" s="61"/>
      <c r="BZR5" s="61"/>
      <c r="BZS5" s="61"/>
      <c r="BZT5" s="61"/>
      <c r="BZU5" s="61"/>
      <c r="BZV5" s="61"/>
      <c r="BZW5" s="61"/>
      <c r="BZX5" s="61"/>
      <c r="BZY5" s="61"/>
      <c r="BZZ5" s="61"/>
      <c r="CAA5" s="61"/>
      <c r="CAB5" s="61"/>
      <c r="CAC5" s="61"/>
      <c r="CAD5" s="61"/>
      <c r="CAE5" s="61"/>
      <c r="CAF5" s="61"/>
      <c r="CAG5" s="61"/>
      <c r="CAH5" s="61"/>
      <c r="CAI5" s="61"/>
      <c r="CAJ5" s="61"/>
      <c r="CAK5" s="61"/>
      <c r="CAL5" s="61"/>
      <c r="CAM5" s="61"/>
      <c r="CAN5" s="61"/>
      <c r="CAO5" s="61"/>
      <c r="CAP5" s="61"/>
      <c r="CAQ5" s="61"/>
      <c r="CAR5" s="61"/>
      <c r="CAS5" s="61"/>
      <c r="CAT5" s="61"/>
      <c r="CAU5" s="61"/>
      <c r="CAV5" s="61"/>
      <c r="CAW5" s="61"/>
      <c r="CAX5" s="61"/>
      <c r="CAY5" s="61"/>
      <c r="CAZ5" s="61"/>
      <c r="CBA5" s="61"/>
      <c r="CBB5" s="61"/>
      <c r="CBC5" s="61"/>
      <c r="CBD5" s="61"/>
      <c r="CBE5" s="61"/>
      <c r="CBF5" s="61"/>
      <c r="CBG5" s="61"/>
      <c r="CBH5" s="61"/>
      <c r="CBI5" s="61"/>
      <c r="CBJ5" s="61"/>
      <c r="CBK5" s="61"/>
      <c r="CBL5" s="61"/>
      <c r="CBM5" s="61"/>
      <c r="CBN5" s="61"/>
      <c r="CBO5" s="61"/>
      <c r="CBP5" s="61"/>
      <c r="CBQ5" s="61"/>
      <c r="CBR5" s="61"/>
      <c r="CBS5" s="61"/>
      <c r="CBT5" s="61"/>
      <c r="CBU5" s="61"/>
      <c r="CBV5" s="61"/>
      <c r="CBW5" s="61"/>
      <c r="CBX5" s="61"/>
      <c r="CBY5" s="61"/>
      <c r="CBZ5" s="61"/>
      <c r="CCA5" s="61"/>
      <c r="CCB5" s="61"/>
      <c r="CCC5" s="61"/>
      <c r="CCD5" s="61"/>
      <c r="CCE5" s="61"/>
      <c r="CCF5" s="61"/>
      <c r="CCG5" s="61"/>
      <c r="CCH5" s="61"/>
      <c r="CCI5" s="61"/>
      <c r="CCJ5" s="61"/>
      <c r="CCK5" s="61"/>
      <c r="CCL5" s="61"/>
      <c r="CCM5" s="61"/>
      <c r="CCN5" s="61"/>
      <c r="CCO5" s="61"/>
      <c r="CCP5" s="61"/>
      <c r="CCQ5" s="61"/>
      <c r="CCR5" s="61"/>
      <c r="CCS5" s="61"/>
      <c r="CCT5" s="61"/>
      <c r="CCU5" s="61"/>
      <c r="CCV5" s="61"/>
      <c r="CCW5" s="61"/>
      <c r="CCX5" s="61"/>
      <c r="CCY5" s="61"/>
      <c r="CCZ5" s="61"/>
      <c r="CDA5" s="61"/>
      <c r="CDB5" s="61"/>
      <c r="CDC5" s="61"/>
      <c r="CDD5" s="61"/>
      <c r="CDE5" s="61"/>
      <c r="CDF5" s="61"/>
      <c r="CDG5" s="61"/>
      <c r="CDH5" s="61"/>
      <c r="CDI5" s="61"/>
      <c r="CDJ5" s="61"/>
      <c r="CDK5" s="61"/>
      <c r="CDL5" s="61"/>
      <c r="CDM5" s="61"/>
      <c r="CDN5" s="61"/>
      <c r="CDO5" s="61"/>
      <c r="CDP5" s="61"/>
      <c r="CDQ5" s="61"/>
      <c r="CDR5" s="61"/>
      <c r="CDS5" s="61"/>
      <c r="CDT5" s="61"/>
      <c r="CDU5" s="61"/>
      <c r="CDV5" s="61"/>
      <c r="CDW5" s="61"/>
      <c r="CDX5" s="61"/>
      <c r="CDY5" s="61"/>
      <c r="CDZ5" s="61"/>
      <c r="CEA5" s="61"/>
      <c r="CEB5" s="61"/>
      <c r="CEC5" s="61"/>
      <c r="CED5" s="61"/>
      <c r="CEE5" s="61"/>
      <c r="CEF5" s="61"/>
      <c r="CEG5" s="61"/>
      <c r="CEH5" s="61"/>
      <c r="CEI5" s="61"/>
      <c r="CEJ5" s="61"/>
      <c r="CEK5" s="61"/>
      <c r="CEL5" s="61"/>
      <c r="CEM5" s="61"/>
      <c r="CEN5" s="61"/>
      <c r="CEO5" s="61"/>
      <c r="CEP5" s="61"/>
      <c r="CEQ5" s="61"/>
      <c r="CER5" s="61"/>
      <c r="CES5" s="61"/>
      <c r="CET5" s="61"/>
      <c r="CEU5" s="61"/>
      <c r="CEV5" s="61"/>
      <c r="CEW5" s="61"/>
      <c r="CEX5" s="61"/>
      <c r="CEY5" s="61"/>
      <c r="CEZ5" s="61"/>
      <c r="CFA5" s="61"/>
      <c r="CFB5" s="61"/>
      <c r="CFC5" s="61"/>
      <c r="CFD5" s="61"/>
      <c r="CFE5" s="61"/>
      <c r="CFF5" s="61"/>
      <c r="CFG5" s="61"/>
      <c r="CFH5" s="61"/>
      <c r="CFI5" s="61"/>
      <c r="CFJ5" s="61"/>
      <c r="CFK5" s="61"/>
      <c r="CFL5" s="61"/>
      <c r="CFM5" s="61"/>
      <c r="CFN5" s="61"/>
      <c r="CFO5" s="61"/>
      <c r="CFP5" s="61"/>
      <c r="CFQ5" s="61"/>
      <c r="CFR5" s="61"/>
      <c r="CFS5" s="61"/>
      <c r="CFT5" s="61"/>
      <c r="CFU5" s="61"/>
      <c r="CFV5" s="61"/>
      <c r="CFW5" s="61"/>
      <c r="CFX5" s="61"/>
      <c r="CFY5" s="61"/>
      <c r="CFZ5" s="61"/>
      <c r="CGA5" s="61"/>
      <c r="CGB5" s="61"/>
      <c r="CGC5" s="61"/>
      <c r="CGD5" s="61"/>
      <c r="CGE5" s="61"/>
      <c r="CGF5" s="61"/>
      <c r="CGG5" s="61"/>
      <c r="CGH5" s="61"/>
      <c r="CGI5" s="61"/>
      <c r="CGJ5" s="61"/>
      <c r="CGK5" s="61"/>
      <c r="CGL5" s="61"/>
      <c r="CGM5" s="61"/>
      <c r="CGN5" s="61"/>
      <c r="CGO5" s="61"/>
      <c r="CGP5" s="61"/>
      <c r="CGQ5" s="61"/>
      <c r="CGR5" s="61"/>
      <c r="CGS5" s="61"/>
      <c r="CGT5" s="61"/>
      <c r="CGU5" s="61"/>
      <c r="CGV5" s="61"/>
      <c r="CGW5" s="61"/>
      <c r="CGX5" s="61"/>
      <c r="CGY5" s="61"/>
      <c r="CGZ5" s="61"/>
      <c r="CHA5" s="61"/>
      <c r="CHB5" s="61"/>
      <c r="CHC5" s="61"/>
      <c r="CHD5" s="61"/>
      <c r="CHE5" s="61"/>
      <c r="CHF5" s="61"/>
      <c r="CHG5" s="61"/>
      <c r="CHH5" s="61"/>
      <c r="CHI5" s="61"/>
      <c r="CHJ5" s="61"/>
      <c r="CHK5" s="61"/>
      <c r="CHL5" s="61"/>
      <c r="CHM5" s="61"/>
      <c r="CHN5" s="61"/>
      <c r="CHO5" s="61"/>
      <c r="CHP5" s="61"/>
      <c r="CHQ5" s="61"/>
      <c r="CHR5" s="61"/>
      <c r="CHS5" s="61"/>
      <c r="CHT5" s="61"/>
      <c r="CHU5" s="61"/>
      <c r="CHV5" s="61"/>
      <c r="CHW5" s="61"/>
      <c r="CHX5" s="61"/>
      <c r="CHY5" s="61"/>
      <c r="CHZ5" s="61"/>
      <c r="CIA5" s="61"/>
      <c r="CIB5" s="61"/>
      <c r="CIC5" s="61"/>
      <c r="CID5" s="61"/>
      <c r="CIE5" s="61"/>
      <c r="CIF5" s="61"/>
      <c r="CIG5" s="61"/>
      <c r="CIH5" s="61"/>
      <c r="CII5" s="61"/>
      <c r="CIJ5" s="61"/>
      <c r="CIK5" s="61"/>
      <c r="CIL5" s="61"/>
      <c r="CIM5" s="61"/>
      <c r="CIN5" s="61"/>
      <c r="CIO5" s="61"/>
      <c r="CIP5" s="61"/>
      <c r="CIQ5" s="61"/>
      <c r="CIR5" s="61"/>
      <c r="CIS5" s="61"/>
      <c r="CIT5" s="61"/>
      <c r="CIU5" s="61"/>
      <c r="CIV5" s="61"/>
      <c r="CIW5" s="61"/>
      <c r="CIX5" s="61"/>
      <c r="CIY5" s="61"/>
      <c r="CIZ5" s="61"/>
      <c r="CJA5" s="61"/>
      <c r="CJB5" s="61"/>
      <c r="CJC5" s="61"/>
      <c r="CJD5" s="61"/>
      <c r="CJE5" s="61"/>
      <c r="CJF5" s="61"/>
      <c r="CJG5" s="61"/>
      <c r="CJH5" s="61"/>
      <c r="CJI5" s="61"/>
      <c r="CJJ5" s="61"/>
      <c r="CJK5" s="61"/>
      <c r="CJL5" s="61"/>
      <c r="CJM5" s="61"/>
      <c r="CJN5" s="61"/>
      <c r="CJO5" s="61"/>
      <c r="CJP5" s="61"/>
      <c r="CJQ5" s="61"/>
      <c r="CJR5" s="61"/>
      <c r="CJS5" s="61"/>
      <c r="CJT5" s="61"/>
      <c r="CJU5" s="61"/>
      <c r="CJV5" s="61"/>
      <c r="CJW5" s="61"/>
      <c r="CJX5" s="61"/>
      <c r="CJY5" s="61"/>
      <c r="CJZ5" s="61"/>
      <c r="CKA5" s="61"/>
      <c r="CKB5" s="61"/>
      <c r="CKC5" s="61"/>
      <c r="CKD5" s="61"/>
      <c r="CKE5" s="61"/>
      <c r="CKF5" s="61"/>
      <c r="CKG5" s="61"/>
      <c r="CKH5" s="61"/>
      <c r="CKI5" s="61"/>
      <c r="CKJ5" s="61"/>
      <c r="CKK5" s="61"/>
      <c r="CKL5" s="61"/>
      <c r="CKM5" s="61"/>
      <c r="CKN5" s="61"/>
      <c r="CKO5" s="61"/>
      <c r="CKP5" s="61"/>
      <c r="CKQ5" s="61"/>
      <c r="CKR5" s="61"/>
      <c r="CKS5" s="61"/>
      <c r="CKT5" s="61"/>
      <c r="CKU5" s="61"/>
      <c r="CKV5" s="61"/>
      <c r="CKW5" s="61"/>
      <c r="CKX5" s="61"/>
      <c r="CKY5" s="61"/>
      <c r="CKZ5" s="61"/>
      <c r="CLA5" s="61"/>
      <c r="CLB5" s="61"/>
      <c r="CLC5" s="61"/>
      <c r="CLD5" s="61"/>
      <c r="CLE5" s="61"/>
      <c r="CLF5" s="61"/>
      <c r="CLG5" s="61"/>
      <c r="CLH5" s="61"/>
      <c r="CLI5" s="61"/>
      <c r="CLJ5" s="61"/>
      <c r="CLK5" s="61"/>
      <c r="CLL5" s="61"/>
      <c r="CLM5" s="61"/>
      <c r="CLN5" s="61"/>
      <c r="CLO5" s="61"/>
      <c r="CLP5" s="61"/>
      <c r="CLQ5" s="61"/>
      <c r="CLR5" s="61"/>
      <c r="CLS5" s="61"/>
      <c r="CLT5" s="61"/>
      <c r="CLU5" s="61"/>
      <c r="CLV5" s="61"/>
      <c r="CLW5" s="61"/>
      <c r="CLX5" s="61"/>
      <c r="CLY5" s="61"/>
      <c r="CLZ5" s="61"/>
      <c r="CMA5" s="61"/>
      <c r="CMB5" s="61"/>
      <c r="CMC5" s="61"/>
      <c r="CMD5" s="61"/>
      <c r="CME5" s="61"/>
      <c r="CMF5" s="61"/>
      <c r="CMG5" s="61"/>
      <c r="CMH5" s="61"/>
      <c r="CMI5" s="61"/>
      <c r="CMJ5" s="61"/>
      <c r="CMK5" s="61"/>
      <c r="CML5" s="61"/>
      <c r="CMM5" s="61"/>
      <c r="CMN5" s="61"/>
      <c r="CMO5" s="61"/>
      <c r="CMP5" s="61"/>
      <c r="CMQ5" s="61"/>
      <c r="CMR5" s="61"/>
      <c r="CMS5" s="61"/>
      <c r="CMT5" s="61"/>
      <c r="CMU5" s="61"/>
      <c r="CMV5" s="61"/>
      <c r="CMW5" s="61"/>
      <c r="CMX5" s="61"/>
      <c r="CMY5" s="61"/>
      <c r="CMZ5" s="61"/>
      <c r="CNA5" s="61"/>
      <c r="CNB5" s="61"/>
      <c r="CNC5" s="61"/>
      <c r="CND5" s="61"/>
      <c r="CNE5" s="61"/>
      <c r="CNF5" s="61"/>
      <c r="CNG5" s="61"/>
      <c r="CNH5" s="61"/>
      <c r="CNI5" s="61"/>
      <c r="CNJ5" s="61"/>
      <c r="CNK5" s="61"/>
      <c r="CNL5" s="61"/>
      <c r="CNM5" s="61"/>
      <c r="CNN5" s="61"/>
      <c r="CNO5" s="61"/>
      <c r="CNP5" s="61"/>
      <c r="CNQ5" s="61"/>
      <c r="CNR5" s="61"/>
      <c r="CNS5" s="61"/>
      <c r="CNT5" s="61"/>
      <c r="CNU5" s="61"/>
      <c r="CNV5" s="61"/>
      <c r="CNW5" s="61"/>
      <c r="CNX5" s="61"/>
      <c r="CNY5" s="61"/>
      <c r="CNZ5" s="61"/>
      <c r="COA5" s="61"/>
      <c r="COB5" s="61"/>
      <c r="COC5" s="61"/>
      <c r="COD5" s="61"/>
      <c r="COE5" s="61"/>
      <c r="COF5" s="61"/>
      <c r="COG5" s="61"/>
      <c r="COH5" s="61"/>
      <c r="COI5" s="61"/>
      <c r="COJ5" s="61"/>
      <c r="COK5" s="61"/>
      <c r="COL5" s="61"/>
      <c r="COM5" s="61"/>
      <c r="CON5" s="61"/>
      <c r="COO5" s="61"/>
      <c r="COP5" s="61"/>
      <c r="COQ5" s="61"/>
      <c r="COR5" s="61"/>
      <c r="COS5" s="61"/>
      <c r="COT5" s="61"/>
      <c r="COU5" s="61"/>
      <c r="COV5" s="61"/>
      <c r="COW5" s="61"/>
      <c r="COX5" s="61"/>
      <c r="COY5" s="61"/>
      <c r="COZ5" s="61"/>
      <c r="CPA5" s="61"/>
      <c r="CPB5" s="61"/>
      <c r="CPC5" s="61"/>
      <c r="CPD5" s="61"/>
      <c r="CPE5" s="61"/>
      <c r="CPF5" s="61"/>
      <c r="CPG5" s="61"/>
      <c r="CPH5" s="61"/>
      <c r="CPI5" s="61"/>
      <c r="CPJ5" s="61"/>
      <c r="CPK5" s="61"/>
      <c r="CPL5" s="61"/>
      <c r="CPM5" s="61"/>
      <c r="CPN5" s="61"/>
      <c r="CPO5" s="61"/>
      <c r="CPP5" s="61"/>
      <c r="CPQ5" s="61"/>
      <c r="CPR5" s="61"/>
      <c r="CPS5" s="61"/>
      <c r="CPT5" s="61"/>
      <c r="CPU5" s="61"/>
      <c r="CPV5" s="61"/>
      <c r="CPW5" s="61"/>
      <c r="CPX5" s="61"/>
      <c r="CPY5" s="61"/>
      <c r="CPZ5" s="61"/>
      <c r="CQA5" s="61"/>
      <c r="CQB5" s="61"/>
      <c r="CQC5" s="61"/>
      <c r="CQD5" s="61"/>
      <c r="CQE5" s="61"/>
      <c r="CQF5" s="61"/>
      <c r="CQG5" s="61"/>
      <c r="CQH5" s="61"/>
      <c r="CQI5" s="61"/>
      <c r="CQJ5" s="61"/>
      <c r="CQK5" s="61"/>
      <c r="CQL5" s="61"/>
      <c r="CQM5" s="61"/>
      <c r="CQN5" s="61"/>
      <c r="CQO5" s="61"/>
      <c r="CQP5" s="61"/>
      <c r="CQQ5" s="61"/>
      <c r="CQR5" s="61"/>
      <c r="CQS5" s="61"/>
      <c r="CQT5" s="61"/>
      <c r="CQU5" s="61"/>
      <c r="CQV5" s="61"/>
      <c r="CQW5" s="61"/>
      <c r="CQX5" s="61"/>
      <c r="CQY5" s="61"/>
      <c r="CQZ5" s="61"/>
      <c r="CRA5" s="61"/>
      <c r="CRB5" s="61"/>
      <c r="CRC5" s="61"/>
      <c r="CRD5" s="61"/>
      <c r="CRE5" s="61"/>
      <c r="CRF5" s="61"/>
      <c r="CRG5" s="61"/>
      <c r="CRH5" s="61"/>
      <c r="CRI5" s="61"/>
      <c r="CRJ5" s="61"/>
      <c r="CRK5" s="61"/>
      <c r="CRL5" s="61"/>
      <c r="CRM5" s="61"/>
      <c r="CRN5" s="61"/>
      <c r="CRO5" s="61"/>
      <c r="CRP5" s="61"/>
      <c r="CRQ5" s="61"/>
      <c r="CRR5" s="61"/>
      <c r="CRS5" s="61"/>
      <c r="CRT5" s="61"/>
      <c r="CRU5" s="61"/>
      <c r="CRV5" s="61"/>
      <c r="CRW5" s="61"/>
      <c r="CRX5" s="61"/>
      <c r="CRY5" s="61"/>
      <c r="CRZ5" s="61"/>
      <c r="CSA5" s="61"/>
      <c r="CSB5" s="61"/>
      <c r="CSC5" s="61"/>
      <c r="CSD5" s="61"/>
      <c r="CSE5" s="61"/>
      <c r="CSF5" s="61"/>
      <c r="CSG5" s="61"/>
      <c r="CSH5" s="61"/>
      <c r="CSI5" s="61"/>
      <c r="CSJ5" s="61"/>
      <c r="CSK5" s="61"/>
      <c r="CSL5" s="61"/>
      <c r="CSM5" s="61"/>
      <c r="CSN5" s="61"/>
      <c r="CSO5" s="61"/>
      <c r="CSP5" s="61"/>
      <c r="CSQ5" s="61"/>
      <c r="CSR5" s="61"/>
      <c r="CSS5" s="61"/>
      <c r="CST5" s="61"/>
      <c r="CSU5" s="61"/>
      <c r="CSV5" s="61"/>
      <c r="CSW5" s="61"/>
      <c r="CSX5" s="61"/>
      <c r="CSY5" s="61"/>
      <c r="CSZ5" s="61"/>
      <c r="CTA5" s="61"/>
      <c r="CTB5" s="61"/>
      <c r="CTC5" s="61"/>
      <c r="CTD5" s="61"/>
      <c r="CTE5" s="61"/>
      <c r="CTF5" s="61"/>
      <c r="CTG5" s="61"/>
      <c r="CTH5" s="61"/>
      <c r="CTI5" s="61"/>
      <c r="CTJ5" s="61"/>
      <c r="CTK5" s="61"/>
      <c r="CTL5" s="61"/>
      <c r="CTM5" s="61"/>
      <c r="CTN5" s="61"/>
      <c r="CTO5" s="61"/>
      <c r="CTP5" s="61"/>
      <c r="CTQ5" s="61"/>
      <c r="CTR5" s="61"/>
      <c r="CTS5" s="61"/>
      <c r="CTT5" s="61"/>
      <c r="CTU5" s="61"/>
      <c r="CTV5" s="61"/>
      <c r="CTW5" s="61"/>
      <c r="CTX5" s="61"/>
      <c r="CTY5" s="61"/>
      <c r="CTZ5" s="61"/>
      <c r="CUA5" s="61"/>
      <c r="CUB5" s="61"/>
      <c r="CUC5" s="61"/>
      <c r="CUD5" s="61"/>
      <c r="CUE5" s="61"/>
      <c r="CUF5" s="61"/>
      <c r="CUG5" s="61"/>
      <c r="CUH5" s="61"/>
      <c r="CUI5" s="61"/>
      <c r="CUJ5" s="61"/>
      <c r="CUK5" s="61"/>
      <c r="CUL5" s="61"/>
      <c r="CUM5" s="61"/>
      <c r="CUN5" s="61"/>
      <c r="CUO5" s="61"/>
      <c r="CUP5" s="61"/>
      <c r="CUQ5" s="61"/>
      <c r="CUR5" s="61"/>
      <c r="CUS5" s="61"/>
      <c r="CUT5" s="61"/>
      <c r="CUU5" s="61"/>
      <c r="CUV5" s="61"/>
      <c r="CUW5" s="61"/>
      <c r="CUX5" s="61"/>
      <c r="CUY5" s="61"/>
      <c r="CUZ5" s="61"/>
      <c r="CVA5" s="61"/>
      <c r="CVB5" s="61"/>
      <c r="CVC5" s="61"/>
      <c r="CVD5" s="61"/>
      <c r="CVE5" s="61"/>
      <c r="CVF5" s="61"/>
      <c r="CVG5" s="61"/>
      <c r="CVH5" s="61"/>
      <c r="CVI5" s="61"/>
      <c r="CVJ5" s="61"/>
      <c r="CVK5" s="61"/>
      <c r="CVL5" s="61"/>
      <c r="CVM5" s="61"/>
      <c r="CVN5" s="61"/>
      <c r="CVO5" s="61"/>
      <c r="CVP5" s="61"/>
      <c r="CVQ5" s="61"/>
      <c r="CVR5" s="61"/>
      <c r="CVS5" s="61"/>
      <c r="CVT5" s="61"/>
      <c r="CVU5" s="61"/>
      <c r="CVV5" s="61"/>
      <c r="CVW5" s="61"/>
      <c r="CVX5" s="61"/>
      <c r="CVY5" s="61"/>
      <c r="CVZ5" s="61"/>
      <c r="CWA5" s="61"/>
      <c r="CWB5" s="61"/>
      <c r="CWC5" s="61"/>
      <c r="CWD5" s="61"/>
      <c r="CWE5" s="61"/>
      <c r="CWF5" s="61"/>
      <c r="CWG5" s="61"/>
      <c r="CWH5" s="61"/>
      <c r="CWI5" s="61"/>
      <c r="CWJ5" s="61"/>
      <c r="CWK5" s="61"/>
      <c r="CWL5" s="61"/>
      <c r="CWM5" s="61"/>
      <c r="CWN5" s="61"/>
      <c r="CWO5" s="61"/>
      <c r="CWP5" s="61"/>
      <c r="CWQ5" s="61"/>
      <c r="CWR5" s="61"/>
      <c r="CWS5" s="61"/>
      <c r="CWT5" s="61"/>
      <c r="CWU5" s="61"/>
      <c r="CWV5" s="61"/>
      <c r="CWW5" s="61"/>
      <c r="CWX5" s="61"/>
      <c r="CWY5" s="61"/>
      <c r="CWZ5" s="61"/>
      <c r="CXA5" s="61"/>
      <c r="CXB5" s="61"/>
      <c r="CXC5" s="61"/>
      <c r="CXD5" s="61"/>
      <c r="CXE5" s="61"/>
      <c r="CXF5" s="61"/>
      <c r="CXG5" s="61"/>
      <c r="CXH5" s="61"/>
      <c r="CXI5" s="61"/>
      <c r="CXJ5" s="61"/>
      <c r="CXK5" s="61"/>
      <c r="CXL5" s="61"/>
      <c r="CXM5" s="61"/>
      <c r="CXN5" s="61"/>
      <c r="CXO5" s="61"/>
      <c r="CXP5" s="61"/>
      <c r="CXQ5" s="61"/>
      <c r="CXR5" s="61"/>
      <c r="CXS5" s="61"/>
      <c r="CXT5" s="61"/>
      <c r="CXU5" s="61"/>
      <c r="CXV5" s="61"/>
      <c r="CXW5" s="61"/>
      <c r="CXX5" s="61"/>
      <c r="CXY5" s="61"/>
      <c r="CXZ5" s="61"/>
      <c r="CYA5" s="61"/>
      <c r="CYB5" s="61"/>
      <c r="CYC5" s="61"/>
      <c r="CYD5" s="61"/>
      <c r="CYE5" s="61"/>
      <c r="CYF5" s="61"/>
      <c r="CYG5" s="61"/>
      <c r="CYH5" s="61"/>
      <c r="CYI5" s="61"/>
      <c r="CYJ5" s="61"/>
      <c r="CYK5" s="61"/>
      <c r="CYL5" s="61"/>
      <c r="CYM5" s="61"/>
      <c r="CYN5" s="61"/>
      <c r="CYO5" s="61"/>
      <c r="CYP5" s="61"/>
      <c r="CYQ5" s="61"/>
      <c r="CYR5" s="61"/>
      <c r="CYS5" s="61"/>
      <c r="CYT5" s="61"/>
      <c r="CYU5" s="61"/>
      <c r="CYV5" s="61"/>
      <c r="CYW5" s="61"/>
      <c r="CYX5" s="61"/>
      <c r="CYY5" s="61"/>
      <c r="CYZ5" s="61"/>
      <c r="CZA5" s="61"/>
      <c r="CZB5" s="61"/>
      <c r="CZC5" s="61"/>
      <c r="CZD5" s="61"/>
      <c r="CZE5" s="61"/>
      <c r="CZF5" s="61"/>
      <c r="CZG5" s="61"/>
      <c r="CZH5" s="61"/>
      <c r="CZI5" s="61"/>
      <c r="CZJ5" s="61"/>
      <c r="CZK5" s="61"/>
      <c r="CZL5" s="61"/>
      <c r="CZM5" s="61"/>
      <c r="CZN5" s="61"/>
      <c r="CZO5" s="61"/>
      <c r="CZP5" s="61"/>
      <c r="CZQ5" s="61"/>
      <c r="CZR5" s="61"/>
      <c r="CZS5" s="61"/>
      <c r="CZT5" s="61"/>
      <c r="CZU5" s="61"/>
      <c r="CZV5" s="61"/>
      <c r="CZW5" s="61"/>
      <c r="CZX5" s="61"/>
      <c r="CZY5" s="61"/>
      <c r="CZZ5" s="61"/>
      <c r="DAA5" s="61"/>
      <c r="DAB5" s="61"/>
      <c r="DAC5" s="61"/>
      <c r="DAD5" s="61"/>
      <c r="DAE5" s="61"/>
      <c r="DAF5" s="61"/>
      <c r="DAG5" s="61"/>
      <c r="DAH5" s="61"/>
      <c r="DAI5" s="61"/>
      <c r="DAJ5" s="61"/>
      <c r="DAK5" s="61"/>
      <c r="DAL5" s="61"/>
      <c r="DAM5" s="61"/>
      <c r="DAN5" s="61"/>
      <c r="DAO5" s="61"/>
      <c r="DAP5" s="61"/>
      <c r="DAQ5" s="61"/>
      <c r="DAR5" s="61"/>
      <c r="DAS5" s="61"/>
      <c r="DAT5" s="61"/>
      <c r="DAU5" s="61"/>
      <c r="DAV5" s="61"/>
      <c r="DAW5" s="61"/>
      <c r="DAX5" s="61"/>
      <c r="DAY5" s="61"/>
      <c r="DAZ5" s="61"/>
      <c r="DBA5" s="61"/>
      <c r="DBB5" s="61"/>
      <c r="DBC5" s="61"/>
      <c r="DBD5" s="61"/>
      <c r="DBE5" s="61"/>
      <c r="DBF5" s="61"/>
      <c r="DBG5" s="61"/>
      <c r="DBH5" s="61"/>
      <c r="DBI5" s="61"/>
      <c r="DBJ5" s="61"/>
      <c r="DBK5" s="61"/>
      <c r="DBL5" s="61"/>
      <c r="DBM5" s="61"/>
      <c r="DBN5" s="61"/>
      <c r="DBO5" s="61"/>
      <c r="DBP5" s="61"/>
      <c r="DBQ5" s="61"/>
      <c r="DBR5" s="61"/>
      <c r="DBS5" s="61"/>
      <c r="DBT5" s="61"/>
      <c r="DBU5" s="61"/>
      <c r="DBV5" s="61"/>
      <c r="DBW5" s="61"/>
      <c r="DBX5" s="61"/>
      <c r="DBY5" s="61"/>
      <c r="DBZ5" s="61"/>
      <c r="DCA5" s="61"/>
      <c r="DCB5" s="61"/>
      <c r="DCC5" s="61"/>
      <c r="DCD5" s="61"/>
      <c r="DCE5" s="61"/>
      <c r="DCF5" s="61"/>
      <c r="DCG5" s="61"/>
      <c r="DCH5" s="61"/>
      <c r="DCI5" s="61"/>
      <c r="DCJ5" s="61"/>
      <c r="DCK5" s="61"/>
      <c r="DCL5" s="61"/>
      <c r="DCM5" s="61"/>
      <c r="DCN5" s="61"/>
      <c r="DCO5" s="61"/>
      <c r="DCP5" s="61"/>
      <c r="DCQ5" s="61"/>
      <c r="DCR5" s="61"/>
      <c r="DCS5" s="61"/>
      <c r="DCT5" s="61"/>
      <c r="DCU5" s="61"/>
      <c r="DCV5" s="61"/>
      <c r="DCW5" s="61"/>
      <c r="DCX5" s="61"/>
      <c r="DCY5" s="61"/>
      <c r="DCZ5" s="61"/>
      <c r="DDA5" s="61"/>
      <c r="DDB5" s="61"/>
      <c r="DDC5" s="61"/>
      <c r="DDD5" s="61"/>
      <c r="DDE5" s="61"/>
      <c r="DDF5" s="61"/>
      <c r="DDG5" s="61"/>
      <c r="DDH5" s="61"/>
      <c r="DDI5" s="61"/>
      <c r="DDJ5" s="61"/>
      <c r="DDK5" s="61"/>
      <c r="DDL5" s="61"/>
      <c r="DDM5" s="61"/>
      <c r="DDN5" s="61"/>
      <c r="DDO5" s="61"/>
      <c r="DDP5" s="61"/>
      <c r="DDQ5" s="61"/>
      <c r="DDR5" s="61"/>
      <c r="DDS5" s="61"/>
      <c r="DDT5" s="61"/>
      <c r="DDU5" s="61"/>
      <c r="DDV5" s="61"/>
      <c r="DDW5" s="61"/>
      <c r="DDX5" s="61"/>
      <c r="DDY5" s="61"/>
      <c r="DDZ5" s="61"/>
      <c r="DEA5" s="61"/>
      <c r="DEB5" s="61"/>
      <c r="DEC5" s="61"/>
      <c r="DED5" s="61"/>
      <c r="DEE5" s="61"/>
      <c r="DEF5" s="61"/>
      <c r="DEG5" s="61"/>
      <c r="DEH5" s="61"/>
      <c r="DEI5" s="61"/>
      <c r="DEJ5" s="61"/>
      <c r="DEK5" s="61"/>
      <c r="DEL5" s="61"/>
      <c r="DEM5" s="61"/>
      <c r="DEN5" s="61"/>
      <c r="DEO5" s="61"/>
      <c r="DEP5" s="61"/>
      <c r="DEQ5" s="61"/>
      <c r="DER5" s="61"/>
      <c r="DES5" s="61"/>
      <c r="DET5" s="61"/>
      <c r="DEU5" s="61"/>
      <c r="DEV5" s="61"/>
      <c r="DEW5" s="61"/>
      <c r="DEX5" s="61"/>
      <c r="DEY5" s="61"/>
      <c r="DEZ5" s="61"/>
      <c r="DFA5" s="61"/>
      <c r="DFB5" s="61"/>
      <c r="DFC5" s="61"/>
      <c r="DFD5" s="61"/>
      <c r="DFE5" s="61"/>
      <c r="DFF5" s="61"/>
      <c r="DFG5" s="61"/>
      <c r="DFH5" s="61"/>
      <c r="DFI5" s="61"/>
      <c r="DFJ5" s="61"/>
      <c r="DFK5" s="61"/>
      <c r="DFL5" s="61"/>
      <c r="DFM5" s="61"/>
      <c r="DFN5" s="61"/>
      <c r="DFO5" s="61"/>
      <c r="DFP5" s="61"/>
      <c r="DFQ5" s="61"/>
      <c r="DFR5" s="61"/>
      <c r="DFS5" s="61"/>
      <c r="DFT5" s="61"/>
      <c r="DFU5" s="61"/>
      <c r="DFV5" s="61"/>
      <c r="DFW5" s="61"/>
      <c r="DFX5" s="61"/>
      <c r="DFY5" s="61"/>
      <c r="DFZ5" s="61"/>
      <c r="DGA5" s="61"/>
      <c r="DGB5" s="61"/>
      <c r="DGC5" s="61"/>
      <c r="DGD5" s="61"/>
      <c r="DGE5" s="61"/>
      <c r="DGF5" s="61"/>
      <c r="DGG5" s="61"/>
      <c r="DGH5" s="61"/>
      <c r="DGI5" s="61"/>
      <c r="DGJ5" s="61"/>
      <c r="DGK5" s="61"/>
      <c r="DGL5" s="61"/>
      <c r="DGM5" s="61"/>
      <c r="DGN5" s="61"/>
      <c r="DGO5" s="61"/>
      <c r="DGP5" s="61"/>
      <c r="DGQ5" s="61"/>
      <c r="DGR5" s="61"/>
      <c r="DGS5" s="61"/>
      <c r="DGT5" s="61"/>
      <c r="DGU5" s="61"/>
      <c r="DGV5" s="61"/>
      <c r="DGW5" s="61"/>
      <c r="DGX5" s="61"/>
      <c r="DGY5" s="61"/>
      <c r="DGZ5" s="61"/>
      <c r="DHA5" s="61"/>
      <c r="DHB5" s="61"/>
      <c r="DHC5" s="61"/>
      <c r="DHD5" s="61"/>
      <c r="DHE5" s="61"/>
      <c r="DHF5" s="61"/>
      <c r="DHG5" s="61"/>
      <c r="DHH5" s="61"/>
      <c r="DHI5" s="61"/>
      <c r="DHJ5" s="61"/>
      <c r="DHK5" s="61"/>
      <c r="DHL5" s="61"/>
      <c r="DHM5" s="61"/>
      <c r="DHN5" s="61"/>
      <c r="DHO5" s="61"/>
      <c r="DHP5" s="61"/>
      <c r="DHQ5" s="61"/>
      <c r="DHR5" s="61"/>
      <c r="DHS5" s="61"/>
      <c r="DHT5" s="61"/>
      <c r="DHU5" s="61"/>
      <c r="DHV5" s="61"/>
      <c r="DHW5" s="61"/>
      <c r="DHX5" s="61"/>
      <c r="DHY5" s="61"/>
      <c r="DHZ5" s="61"/>
      <c r="DIA5" s="61"/>
      <c r="DIB5" s="61"/>
      <c r="DIC5" s="61"/>
      <c r="DID5" s="61"/>
      <c r="DIE5" s="61"/>
      <c r="DIF5" s="61"/>
      <c r="DIG5" s="61"/>
      <c r="DIH5" s="61"/>
      <c r="DII5" s="61"/>
      <c r="DIJ5" s="61"/>
      <c r="DIK5" s="61"/>
      <c r="DIL5" s="61"/>
      <c r="DIM5" s="61"/>
      <c r="DIN5" s="61"/>
      <c r="DIO5" s="61"/>
      <c r="DIP5" s="61"/>
      <c r="DIQ5" s="61"/>
      <c r="DIR5" s="61"/>
      <c r="DIS5" s="61"/>
      <c r="DIT5" s="61"/>
      <c r="DIU5" s="61"/>
      <c r="DIV5" s="61"/>
      <c r="DIW5" s="61"/>
      <c r="DIX5" s="61"/>
      <c r="DIY5" s="61"/>
      <c r="DIZ5" s="61"/>
      <c r="DJA5" s="61"/>
      <c r="DJB5" s="61"/>
      <c r="DJC5" s="61"/>
      <c r="DJD5" s="61"/>
      <c r="DJE5" s="61"/>
      <c r="DJF5" s="61"/>
      <c r="DJG5" s="61"/>
      <c r="DJH5" s="61"/>
      <c r="DJI5" s="61"/>
      <c r="DJJ5" s="61"/>
      <c r="DJK5" s="61"/>
      <c r="DJL5" s="61"/>
      <c r="DJM5" s="61"/>
      <c r="DJN5" s="61"/>
      <c r="DJO5" s="61"/>
      <c r="DJP5" s="61"/>
      <c r="DJQ5" s="61"/>
      <c r="DJR5" s="61"/>
      <c r="DJS5" s="61"/>
      <c r="DJT5" s="61"/>
      <c r="DJU5" s="61"/>
      <c r="DJV5" s="61"/>
      <c r="DJW5" s="61"/>
      <c r="DJX5" s="61"/>
      <c r="DJY5" s="61"/>
      <c r="DJZ5" s="61"/>
      <c r="DKA5" s="61"/>
      <c r="DKB5" s="61"/>
      <c r="DKC5" s="61"/>
      <c r="DKD5" s="61"/>
      <c r="DKE5" s="61"/>
      <c r="DKF5" s="61"/>
      <c r="DKG5" s="61"/>
      <c r="DKH5" s="61"/>
      <c r="DKI5" s="61"/>
      <c r="DKJ5" s="61"/>
      <c r="DKK5" s="61"/>
      <c r="DKL5" s="61"/>
      <c r="DKM5" s="61"/>
      <c r="DKN5" s="61"/>
      <c r="DKO5" s="61"/>
      <c r="DKP5" s="61"/>
      <c r="DKQ5" s="61"/>
      <c r="DKR5" s="61"/>
      <c r="DKS5" s="61"/>
      <c r="DKT5" s="61"/>
      <c r="DKU5" s="61"/>
      <c r="DKV5" s="61"/>
      <c r="DKW5" s="61"/>
      <c r="DKX5" s="61"/>
      <c r="DKY5" s="61"/>
      <c r="DKZ5" s="61"/>
      <c r="DLA5" s="61"/>
      <c r="DLB5" s="61"/>
      <c r="DLC5" s="61"/>
      <c r="DLD5" s="61"/>
      <c r="DLE5" s="61"/>
      <c r="DLF5" s="61"/>
      <c r="DLG5" s="61"/>
      <c r="DLH5" s="61"/>
      <c r="DLI5" s="61"/>
      <c r="DLJ5" s="61"/>
      <c r="DLK5" s="61"/>
      <c r="DLL5" s="61"/>
      <c r="DLM5" s="61"/>
      <c r="DLN5" s="61"/>
      <c r="DLO5" s="61"/>
      <c r="DLP5" s="61"/>
      <c r="DLQ5" s="61"/>
      <c r="DLR5" s="61"/>
      <c r="DLS5" s="61"/>
      <c r="DLT5" s="61"/>
      <c r="DLU5" s="61"/>
      <c r="DLV5" s="61"/>
      <c r="DLW5" s="61"/>
      <c r="DLX5" s="61"/>
      <c r="DLY5" s="61"/>
      <c r="DLZ5" s="61"/>
      <c r="DMA5" s="61"/>
      <c r="DMB5" s="61"/>
      <c r="DMC5" s="61"/>
      <c r="DMD5" s="61"/>
      <c r="DME5" s="61"/>
      <c r="DMF5" s="61"/>
      <c r="DMG5" s="61"/>
      <c r="DMH5" s="61"/>
      <c r="DMI5" s="61"/>
      <c r="DMJ5" s="61"/>
      <c r="DMK5" s="61"/>
      <c r="DML5" s="61"/>
      <c r="DMM5" s="61"/>
      <c r="DMN5" s="61"/>
      <c r="DMO5" s="61"/>
      <c r="DMP5" s="61"/>
      <c r="DMQ5" s="61"/>
      <c r="DMR5" s="61"/>
      <c r="DMS5" s="61"/>
      <c r="DMT5" s="61"/>
      <c r="DMU5" s="61"/>
      <c r="DMV5" s="61"/>
      <c r="DMW5" s="61"/>
      <c r="DMX5" s="61"/>
      <c r="DMY5" s="61"/>
      <c r="DMZ5" s="61"/>
      <c r="DNA5" s="61"/>
      <c r="DNB5" s="61"/>
      <c r="DNC5" s="61"/>
      <c r="DND5" s="61"/>
      <c r="DNE5" s="61"/>
      <c r="DNF5" s="61"/>
      <c r="DNG5" s="61"/>
      <c r="DNH5" s="61"/>
      <c r="DNI5" s="61"/>
      <c r="DNJ5" s="61"/>
      <c r="DNK5" s="61"/>
      <c r="DNL5" s="61"/>
      <c r="DNM5" s="61"/>
      <c r="DNN5" s="61"/>
      <c r="DNO5" s="61"/>
      <c r="DNP5" s="61"/>
      <c r="DNQ5" s="61"/>
      <c r="DNR5" s="61"/>
      <c r="DNS5" s="61"/>
      <c r="DNT5" s="61"/>
      <c r="DNU5" s="61"/>
      <c r="DNV5" s="61"/>
      <c r="DNW5" s="61"/>
      <c r="DNX5" s="61"/>
      <c r="DNY5" s="61"/>
      <c r="DNZ5" s="61"/>
      <c r="DOA5" s="61"/>
      <c r="DOB5" s="61"/>
      <c r="DOC5" s="61"/>
      <c r="DOD5" s="61"/>
      <c r="DOE5" s="61"/>
      <c r="DOF5" s="61"/>
      <c r="DOG5" s="61"/>
      <c r="DOH5" s="61"/>
      <c r="DOI5" s="61"/>
      <c r="DOJ5" s="61"/>
      <c r="DOK5" s="61"/>
      <c r="DOL5" s="61"/>
      <c r="DOM5" s="61"/>
      <c r="DON5" s="61"/>
      <c r="DOO5" s="61"/>
      <c r="DOP5" s="61"/>
      <c r="DOQ5" s="61"/>
      <c r="DOR5" s="61"/>
      <c r="DOS5" s="61"/>
      <c r="DOT5" s="61"/>
      <c r="DOU5" s="61"/>
      <c r="DOV5" s="61"/>
      <c r="DOW5" s="61"/>
      <c r="DOX5" s="61"/>
      <c r="DOY5" s="61"/>
      <c r="DOZ5" s="61"/>
      <c r="DPA5" s="61"/>
      <c r="DPB5" s="61"/>
      <c r="DPC5" s="61"/>
      <c r="DPD5" s="61"/>
      <c r="DPE5" s="61"/>
      <c r="DPF5" s="61"/>
      <c r="DPG5" s="61"/>
      <c r="DPH5" s="61"/>
      <c r="DPI5" s="61"/>
      <c r="DPJ5" s="61"/>
      <c r="DPK5" s="61"/>
      <c r="DPL5" s="61"/>
      <c r="DPM5" s="61"/>
      <c r="DPN5" s="61"/>
      <c r="DPO5" s="61"/>
      <c r="DPP5" s="61"/>
      <c r="DPQ5" s="61"/>
      <c r="DPR5" s="61"/>
      <c r="DPS5" s="61"/>
      <c r="DPT5" s="61"/>
      <c r="DPU5" s="61"/>
      <c r="DPV5" s="61"/>
      <c r="DPW5" s="61"/>
      <c r="DPX5" s="61"/>
      <c r="DPY5" s="61"/>
      <c r="DPZ5" s="61"/>
      <c r="DQA5" s="61"/>
      <c r="DQB5" s="61"/>
      <c r="DQC5" s="61"/>
      <c r="DQD5" s="61"/>
      <c r="DQE5" s="61"/>
      <c r="DQF5" s="61"/>
      <c r="DQG5" s="61"/>
      <c r="DQH5" s="61"/>
      <c r="DQI5" s="61"/>
      <c r="DQJ5" s="61"/>
      <c r="DQK5" s="61"/>
      <c r="DQL5" s="61"/>
      <c r="DQM5" s="61"/>
      <c r="DQN5" s="61"/>
      <c r="DQO5" s="61"/>
      <c r="DQP5" s="61"/>
      <c r="DQQ5" s="61"/>
      <c r="DQR5" s="61"/>
      <c r="DQS5" s="61"/>
      <c r="DQT5" s="61"/>
      <c r="DQU5" s="61"/>
      <c r="DQV5" s="61"/>
      <c r="DQW5" s="61"/>
      <c r="DQX5" s="61"/>
      <c r="DQY5" s="61"/>
      <c r="DQZ5" s="61"/>
      <c r="DRA5" s="61"/>
      <c r="DRB5" s="61"/>
      <c r="DRC5" s="61"/>
      <c r="DRD5" s="61"/>
      <c r="DRE5" s="61"/>
      <c r="DRF5" s="61"/>
      <c r="DRG5" s="61"/>
      <c r="DRH5" s="61"/>
      <c r="DRI5" s="61"/>
      <c r="DRJ5" s="61"/>
      <c r="DRK5" s="61"/>
      <c r="DRL5" s="61"/>
      <c r="DRM5" s="61"/>
      <c r="DRN5" s="61"/>
      <c r="DRO5" s="61"/>
      <c r="DRP5" s="61"/>
      <c r="DRQ5" s="61"/>
      <c r="DRR5" s="61"/>
      <c r="DRS5" s="61"/>
      <c r="DRT5" s="61"/>
      <c r="DRU5" s="61"/>
      <c r="DRV5" s="61"/>
      <c r="DRW5" s="61"/>
      <c r="DRX5" s="61"/>
      <c r="DRY5" s="61"/>
      <c r="DRZ5" s="61"/>
      <c r="DSA5" s="61"/>
      <c r="DSB5" s="61"/>
      <c r="DSC5" s="61"/>
      <c r="DSD5" s="61"/>
      <c r="DSE5" s="61"/>
      <c r="DSF5" s="61"/>
      <c r="DSG5" s="61"/>
      <c r="DSH5" s="61"/>
      <c r="DSI5" s="61"/>
      <c r="DSJ5" s="61"/>
      <c r="DSK5" s="61"/>
      <c r="DSL5" s="61"/>
      <c r="DSM5" s="61"/>
      <c r="DSN5" s="61"/>
      <c r="DSO5" s="61"/>
      <c r="DSP5" s="61"/>
      <c r="DSQ5" s="61"/>
      <c r="DSR5" s="61"/>
      <c r="DSS5" s="61"/>
      <c r="DST5" s="61"/>
      <c r="DSU5" s="61"/>
      <c r="DSV5" s="61"/>
      <c r="DSW5" s="61"/>
      <c r="DSX5" s="61"/>
      <c r="DSY5" s="61"/>
      <c r="DSZ5" s="61"/>
      <c r="DTA5" s="61"/>
      <c r="DTB5" s="61"/>
      <c r="DTC5" s="61"/>
      <c r="DTD5" s="61"/>
      <c r="DTE5" s="61"/>
      <c r="DTF5" s="61"/>
      <c r="DTG5" s="61"/>
      <c r="DTH5" s="61"/>
      <c r="DTI5" s="61"/>
      <c r="DTJ5" s="61"/>
      <c r="DTK5" s="61"/>
      <c r="DTL5" s="61"/>
      <c r="DTM5" s="61"/>
      <c r="DTN5" s="61"/>
      <c r="DTO5" s="61"/>
      <c r="DTP5" s="61"/>
      <c r="DTQ5" s="61"/>
      <c r="DTR5" s="61"/>
      <c r="DTS5" s="61"/>
      <c r="DTT5" s="61"/>
      <c r="DTU5" s="61"/>
      <c r="DTV5" s="61"/>
      <c r="DTW5" s="61"/>
      <c r="DTX5" s="61"/>
      <c r="DTY5" s="61"/>
      <c r="DTZ5" s="61"/>
      <c r="DUA5" s="61"/>
      <c r="DUB5" s="61"/>
      <c r="DUC5" s="61"/>
      <c r="DUD5" s="61"/>
      <c r="DUE5" s="61"/>
      <c r="DUF5" s="61"/>
      <c r="DUG5" s="61"/>
      <c r="DUH5" s="61"/>
      <c r="DUI5" s="61"/>
      <c r="DUJ5" s="61"/>
      <c r="DUK5" s="61"/>
      <c r="DUL5" s="61"/>
      <c r="DUM5" s="61"/>
      <c r="DUN5" s="61"/>
      <c r="DUO5" s="61"/>
      <c r="DUP5" s="61"/>
      <c r="DUQ5" s="61"/>
      <c r="DUR5" s="61"/>
      <c r="DUS5" s="61"/>
      <c r="DUT5" s="61"/>
      <c r="DUU5" s="61"/>
      <c r="DUV5" s="61"/>
      <c r="DUW5" s="61"/>
      <c r="DUX5" s="61"/>
      <c r="DUY5" s="61"/>
      <c r="DUZ5" s="61"/>
      <c r="DVA5" s="61"/>
      <c r="DVB5" s="61"/>
      <c r="DVC5" s="61"/>
      <c r="DVD5" s="61"/>
      <c r="DVE5" s="61"/>
      <c r="DVF5" s="61"/>
      <c r="DVG5" s="61"/>
      <c r="DVH5" s="61"/>
      <c r="DVI5" s="61"/>
      <c r="DVJ5" s="61"/>
      <c r="DVK5" s="61"/>
      <c r="DVL5" s="61"/>
      <c r="DVM5" s="61"/>
      <c r="DVN5" s="61"/>
      <c r="DVO5" s="61"/>
      <c r="DVP5" s="61"/>
      <c r="DVQ5" s="61"/>
      <c r="DVR5" s="61"/>
      <c r="DVS5" s="61"/>
      <c r="DVT5" s="61"/>
      <c r="DVU5" s="61"/>
      <c r="DVV5" s="61"/>
      <c r="DVW5" s="61"/>
      <c r="DVX5" s="61"/>
      <c r="DVY5" s="61"/>
      <c r="DVZ5" s="61"/>
      <c r="DWA5" s="61"/>
      <c r="DWB5" s="61"/>
      <c r="DWC5" s="61"/>
      <c r="DWD5" s="61"/>
      <c r="DWE5" s="61"/>
      <c r="DWF5" s="61"/>
      <c r="DWG5" s="61"/>
      <c r="DWH5" s="61"/>
      <c r="DWI5" s="61"/>
      <c r="DWJ5" s="61"/>
      <c r="DWK5" s="61"/>
      <c r="DWL5" s="61"/>
      <c r="DWM5" s="61"/>
      <c r="DWN5" s="61"/>
      <c r="DWO5" s="61"/>
      <c r="DWP5" s="61"/>
      <c r="DWQ5" s="61"/>
      <c r="DWR5" s="61"/>
      <c r="DWS5" s="61"/>
      <c r="DWT5" s="61"/>
      <c r="DWU5" s="61"/>
      <c r="DWV5" s="61"/>
      <c r="DWW5" s="61"/>
      <c r="DWX5" s="61"/>
      <c r="DWY5" s="61"/>
      <c r="DWZ5" s="61"/>
      <c r="DXA5" s="61"/>
      <c r="DXB5" s="61"/>
      <c r="DXC5" s="61"/>
      <c r="DXD5" s="61"/>
      <c r="DXE5" s="61"/>
      <c r="DXF5" s="61"/>
      <c r="DXG5" s="61"/>
      <c r="DXH5" s="61"/>
      <c r="DXI5" s="61"/>
      <c r="DXJ5" s="61"/>
      <c r="DXK5" s="61"/>
      <c r="DXL5" s="61"/>
      <c r="DXM5" s="61"/>
      <c r="DXN5" s="61"/>
      <c r="DXO5" s="61"/>
      <c r="DXP5" s="61"/>
      <c r="DXQ5" s="61"/>
      <c r="DXR5" s="61"/>
      <c r="DXS5" s="61"/>
      <c r="DXT5" s="61"/>
      <c r="DXU5" s="61"/>
      <c r="DXV5" s="61"/>
      <c r="DXW5" s="61"/>
      <c r="DXX5" s="61"/>
      <c r="DXY5" s="61"/>
      <c r="DXZ5" s="61"/>
      <c r="DYA5" s="61"/>
      <c r="DYB5" s="61"/>
      <c r="DYC5" s="61"/>
      <c r="DYD5" s="61"/>
      <c r="DYE5" s="61"/>
      <c r="DYF5" s="61"/>
      <c r="DYG5" s="61"/>
      <c r="DYH5" s="61"/>
      <c r="DYI5" s="61"/>
      <c r="DYJ5" s="61"/>
      <c r="DYK5" s="61"/>
      <c r="DYL5" s="61"/>
      <c r="DYM5" s="61"/>
      <c r="DYN5" s="61"/>
      <c r="DYO5" s="61"/>
      <c r="DYP5" s="61"/>
      <c r="DYQ5" s="61"/>
      <c r="DYR5" s="61"/>
      <c r="DYS5" s="61"/>
      <c r="DYT5" s="61"/>
      <c r="DYU5" s="61"/>
      <c r="DYV5" s="61"/>
      <c r="DYW5" s="61"/>
      <c r="DYX5" s="61"/>
      <c r="DYY5" s="61"/>
      <c r="DYZ5" s="61"/>
      <c r="DZA5" s="61"/>
      <c r="DZB5" s="61"/>
      <c r="DZC5" s="61"/>
      <c r="DZD5" s="61"/>
      <c r="DZE5" s="61"/>
      <c r="DZF5" s="61"/>
      <c r="DZG5" s="61"/>
      <c r="DZH5" s="61"/>
      <c r="DZI5" s="61"/>
      <c r="DZJ5" s="61"/>
      <c r="DZK5" s="61"/>
      <c r="DZL5" s="61"/>
      <c r="DZM5" s="61"/>
      <c r="DZN5" s="61"/>
      <c r="DZO5" s="61"/>
      <c r="DZP5" s="61"/>
      <c r="DZQ5" s="61"/>
      <c r="DZR5" s="61"/>
      <c r="DZS5" s="61"/>
      <c r="DZT5" s="61"/>
      <c r="DZU5" s="61"/>
      <c r="DZV5" s="61"/>
      <c r="DZW5" s="61"/>
      <c r="DZX5" s="61"/>
      <c r="DZY5" s="61"/>
      <c r="DZZ5" s="61"/>
      <c r="EAA5" s="61"/>
      <c r="EAB5" s="61"/>
      <c r="EAC5" s="61"/>
      <c r="EAD5" s="61"/>
      <c r="EAE5" s="61"/>
      <c r="EAF5" s="61"/>
      <c r="EAG5" s="61"/>
      <c r="EAH5" s="61"/>
      <c r="EAI5" s="61"/>
      <c r="EAJ5" s="61"/>
      <c r="EAK5" s="61"/>
      <c r="EAL5" s="61"/>
      <c r="EAM5" s="61"/>
      <c r="EAN5" s="61"/>
      <c r="EAO5" s="61"/>
      <c r="EAP5" s="61"/>
      <c r="EAQ5" s="61"/>
      <c r="EAR5" s="61"/>
      <c r="EAS5" s="61"/>
      <c r="EAT5" s="61"/>
      <c r="EAU5" s="61"/>
      <c r="EAV5" s="61"/>
      <c r="EAW5" s="61"/>
      <c r="EAX5" s="61"/>
      <c r="EAY5" s="61"/>
      <c r="EAZ5" s="61"/>
      <c r="EBA5" s="61"/>
      <c r="EBB5" s="61"/>
      <c r="EBC5" s="61"/>
      <c r="EBD5" s="61"/>
      <c r="EBE5" s="61"/>
      <c r="EBF5" s="61"/>
      <c r="EBG5" s="61"/>
      <c r="EBH5" s="61"/>
      <c r="EBI5" s="61"/>
      <c r="EBJ5" s="61"/>
      <c r="EBK5" s="61"/>
      <c r="EBL5" s="61"/>
      <c r="EBM5" s="61"/>
      <c r="EBN5" s="61"/>
      <c r="EBO5" s="61"/>
      <c r="EBP5" s="61"/>
      <c r="EBQ5" s="61"/>
      <c r="EBR5" s="61"/>
      <c r="EBS5" s="61"/>
      <c r="EBT5" s="61"/>
      <c r="EBU5" s="61"/>
      <c r="EBV5" s="61"/>
      <c r="EBW5" s="61"/>
      <c r="EBX5" s="61"/>
      <c r="EBY5" s="61"/>
      <c r="EBZ5" s="61"/>
      <c r="ECA5" s="61"/>
      <c r="ECB5" s="61"/>
      <c r="ECC5" s="61"/>
      <c r="ECD5" s="61"/>
      <c r="ECE5" s="61"/>
      <c r="ECF5" s="61"/>
      <c r="ECG5" s="61"/>
      <c r="ECH5" s="61"/>
      <c r="ECI5" s="61"/>
      <c r="ECJ5" s="61"/>
      <c r="ECK5" s="61"/>
      <c r="ECL5" s="61"/>
      <c r="ECM5" s="61"/>
      <c r="ECN5" s="61"/>
      <c r="ECO5" s="61"/>
      <c r="ECP5" s="61"/>
      <c r="ECQ5" s="61"/>
      <c r="ECR5" s="61"/>
      <c r="ECS5" s="61"/>
      <c r="ECT5" s="61"/>
      <c r="ECU5" s="61"/>
      <c r="ECV5" s="61"/>
      <c r="ECW5" s="61"/>
      <c r="ECX5" s="61"/>
      <c r="ECY5" s="61"/>
      <c r="ECZ5" s="61"/>
      <c r="EDA5" s="61"/>
      <c r="EDB5" s="61"/>
      <c r="EDC5" s="61"/>
      <c r="EDD5" s="61"/>
      <c r="EDE5" s="61"/>
      <c r="EDF5" s="61"/>
      <c r="EDG5" s="61"/>
      <c r="EDH5" s="61"/>
      <c r="EDI5" s="61"/>
      <c r="EDJ5" s="61"/>
      <c r="EDK5" s="61"/>
      <c r="EDL5" s="61"/>
      <c r="EDM5" s="61"/>
      <c r="EDN5" s="61"/>
      <c r="EDO5" s="61"/>
      <c r="EDP5" s="61"/>
      <c r="EDQ5" s="61"/>
      <c r="EDR5" s="61"/>
      <c r="EDS5" s="61"/>
      <c r="EDT5" s="61"/>
      <c r="EDU5" s="61"/>
      <c r="EDV5" s="61"/>
      <c r="EDW5" s="61"/>
      <c r="EDX5" s="61"/>
      <c r="EDY5" s="61"/>
      <c r="EDZ5" s="61"/>
      <c r="EEA5" s="61"/>
      <c r="EEB5" s="61"/>
      <c r="EEC5" s="61"/>
      <c r="EED5" s="61"/>
      <c r="EEE5" s="61"/>
      <c r="EEF5" s="61"/>
      <c r="EEG5" s="61"/>
      <c r="EEH5" s="61"/>
      <c r="EEI5" s="61"/>
      <c r="EEJ5" s="61"/>
      <c r="EEK5" s="61"/>
      <c r="EEL5" s="61"/>
      <c r="EEM5" s="61"/>
      <c r="EEN5" s="61"/>
      <c r="EEO5" s="61"/>
      <c r="EEP5" s="61"/>
      <c r="EEQ5" s="61"/>
      <c r="EER5" s="61"/>
      <c r="EES5" s="61"/>
      <c r="EET5" s="61"/>
      <c r="EEU5" s="61"/>
      <c r="EEV5" s="61"/>
      <c r="EEW5" s="61"/>
      <c r="EEX5" s="61"/>
      <c r="EEY5" s="61"/>
      <c r="EEZ5" s="61"/>
      <c r="EFA5" s="61"/>
      <c r="EFB5" s="61"/>
      <c r="EFC5" s="61"/>
      <c r="EFD5" s="61"/>
      <c r="EFE5" s="61"/>
      <c r="EFF5" s="61"/>
      <c r="EFG5" s="61"/>
      <c r="EFH5" s="61"/>
      <c r="EFI5" s="61"/>
      <c r="EFJ5" s="61"/>
      <c r="EFK5" s="61"/>
      <c r="EFL5" s="61"/>
      <c r="EFM5" s="61"/>
      <c r="EFN5" s="61"/>
      <c r="EFO5" s="61"/>
      <c r="EFP5" s="61"/>
      <c r="EFQ5" s="61"/>
      <c r="EFR5" s="61"/>
      <c r="EFS5" s="61"/>
      <c r="EFT5" s="61"/>
      <c r="EFU5" s="61"/>
      <c r="EFV5" s="61"/>
      <c r="EFW5" s="61"/>
      <c r="EFX5" s="61"/>
      <c r="EFY5" s="61"/>
      <c r="EFZ5" s="61"/>
      <c r="EGA5" s="61"/>
      <c r="EGB5" s="61"/>
      <c r="EGC5" s="61"/>
      <c r="EGD5" s="61"/>
      <c r="EGE5" s="61"/>
      <c r="EGF5" s="61"/>
      <c r="EGG5" s="61"/>
      <c r="EGH5" s="61"/>
      <c r="EGI5" s="61"/>
      <c r="EGJ5" s="61"/>
      <c r="EGK5" s="61"/>
      <c r="EGL5" s="61"/>
      <c r="EGM5" s="61"/>
      <c r="EGN5" s="61"/>
      <c r="EGO5" s="61"/>
      <c r="EGP5" s="61"/>
      <c r="EGQ5" s="61"/>
      <c r="EGR5" s="61"/>
      <c r="EGS5" s="61"/>
      <c r="EGT5" s="61"/>
      <c r="EGU5" s="61"/>
      <c r="EGV5" s="61"/>
      <c r="EGW5" s="61"/>
      <c r="EGX5" s="61"/>
      <c r="EGY5" s="61"/>
      <c r="EGZ5" s="61"/>
      <c r="EHA5" s="61"/>
      <c r="EHB5" s="61"/>
      <c r="EHC5" s="61"/>
      <c r="EHD5" s="61"/>
      <c r="EHE5" s="61"/>
      <c r="EHF5" s="61"/>
      <c r="EHG5" s="61"/>
      <c r="EHH5" s="61"/>
      <c r="EHI5" s="61"/>
      <c r="EHJ5" s="61"/>
      <c r="EHK5" s="61"/>
      <c r="EHL5" s="61"/>
      <c r="EHM5" s="61"/>
      <c r="EHN5" s="61"/>
      <c r="EHO5" s="61"/>
      <c r="EHP5" s="61"/>
      <c r="EHQ5" s="61"/>
      <c r="EHR5" s="61"/>
      <c r="EHS5" s="61"/>
      <c r="EHT5" s="61"/>
      <c r="EHU5" s="61"/>
      <c r="EHV5" s="61"/>
      <c r="EHW5" s="61"/>
      <c r="EHX5" s="61"/>
      <c r="EHY5" s="61"/>
      <c r="EHZ5" s="61"/>
      <c r="EIA5" s="61"/>
      <c r="EIB5" s="61"/>
      <c r="EIC5" s="61"/>
      <c r="EID5" s="61"/>
      <c r="EIE5" s="61"/>
      <c r="EIF5" s="61"/>
      <c r="EIG5" s="61"/>
      <c r="EIH5" s="61"/>
      <c r="EII5" s="61"/>
      <c r="EIJ5" s="61"/>
      <c r="EIK5" s="61"/>
      <c r="EIL5" s="61"/>
      <c r="EIM5" s="61"/>
      <c r="EIN5" s="61"/>
      <c r="EIO5" s="61"/>
      <c r="EIP5" s="61"/>
      <c r="EIQ5" s="61"/>
      <c r="EIR5" s="61"/>
      <c r="EIS5" s="61"/>
      <c r="EIT5" s="61"/>
      <c r="EIU5" s="61"/>
      <c r="EIV5" s="61"/>
      <c r="EIW5" s="61"/>
      <c r="EIX5" s="61"/>
      <c r="EIY5" s="61"/>
      <c r="EIZ5" s="61"/>
      <c r="EJA5" s="61"/>
      <c r="EJB5" s="61"/>
      <c r="EJC5" s="61"/>
      <c r="EJD5" s="61"/>
      <c r="EJE5" s="61"/>
      <c r="EJF5" s="61"/>
      <c r="EJG5" s="61"/>
      <c r="EJH5" s="61"/>
      <c r="EJI5" s="61"/>
      <c r="EJJ5" s="61"/>
      <c r="EJK5" s="61"/>
      <c r="EJL5" s="61"/>
      <c r="EJM5" s="61"/>
      <c r="EJN5" s="61"/>
      <c r="EJO5" s="61"/>
      <c r="EJP5" s="61"/>
      <c r="EJQ5" s="61"/>
      <c r="EJR5" s="61"/>
      <c r="EJS5" s="61"/>
      <c r="EJT5" s="61"/>
      <c r="EJU5" s="61"/>
      <c r="EJV5" s="61"/>
      <c r="EJW5" s="61"/>
      <c r="EJX5" s="61"/>
      <c r="EJY5" s="61"/>
      <c r="EJZ5" s="61"/>
      <c r="EKA5" s="61"/>
      <c r="EKB5" s="61"/>
      <c r="EKC5" s="61"/>
      <c r="EKD5" s="61"/>
      <c r="EKE5" s="61"/>
      <c r="EKF5" s="61"/>
      <c r="EKG5" s="61"/>
      <c r="EKH5" s="61"/>
      <c r="EKI5" s="61"/>
      <c r="EKJ5" s="61"/>
      <c r="EKK5" s="61"/>
      <c r="EKL5" s="61"/>
      <c r="EKM5" s="61"/>
      <c r="EKN5" s="61"/>
      <c r="EKO5" s="61"/>
      <c r="EKP5" s="61"/>
      <c r="EKQ5" s="61"/>
      <c r="EKR5" s="61"/>
      <c r="EKS5" s="61"/>
      <c r="EKT5" s="61"/>
      <c r="EKU5" s="61"/>
      <c r="EKV5" s="61"/>
      <c r="EKW5" s="61"/>
      <c r="EKX5" s="61"/>
      <c r="EKY5" s="61"/>
      <c r="EKZ5" s="61"/>
      <c r="ELA5" s="61"/>
      <c r="ELB5" s="61"/>
      <c r="ELC5" s="61"/>
      <c r="ELD5" s="61"/>
      <c r="ELE5" s="61"/>
      <c r="ELF5" s="61"/>
      <c r="ELG5" s="61"/>
      <c r="ELH5" s="61"/>
      <c r="ELI5" s="61"/>
      <c r="ELJ5" s="61"/>
      <c r="ELK5" s="61"/>
      <c r="ELL5" s="61"/>
      <c r="ELM5" s="61"/>
      <c r="ELN5" s="61"/>
      <c r="ELO5" s="61"/>
      <c r="ELP5" s="61"/>
      <c r="ELQ5" s="61"/>
      <c r="ELR5" s="61"/>
      <c r="ELS5" s="61"/>
      <c r="ELT5" s="61"/>
      <c r="ELU5" s="61"/>
      <c r="ELV5" s="61"/>
      <c r="ELW5" s="61"/>
      <c r="ELX5" s="61"/>
      <c r="ELY5" s="61"/>
      <c r="ELZ5" s="61"/>
      <c r="EMA5" s="61"/>
      <c r="EMB5" s="61"/>
      <c r="EMC5" s="61"/>
      <c r="EMD5" s="61"/>
      <c r="EME5" s="61"/>
      <c r="EMF5" s="61"/>
      <c r="EMG5" s="61"/>
      <c r="EMH5" s="61"/>
      <c r="EMI5" s="61"/>
      <c r="EMJ5" s="61"/>
      <c r="EMK5" s="61"/>
      <c r="EML5" s="61"/>
      <c r="EMM5" s="61"/>
      <c r="EMN5" s="61"/>
      <c r="EMO5" s="61"/>
      <c r="EMP5" s="61"/>
      <c r="EMQ5" s="61"/>
      <c r="EMR5" s="61"/>
      <c r="EMS5" s="61"/>
      <c r="EMT5" s="61"/>
      <c r="EMU5" s="61"/>
      <c r="EMV5" s="61"/>
      <c r="EMW5" s="61"/>
      <c r="EMX5" s="61"/>
      <c r="EMY5" s="61"/>
      <c r="EMZ5" s="61"/>
      <c r="ENA5" s="61"/>
      <c r="ENB5" s="61"/>
      <c r="ENC5" s="61"/>
      <c r="END5" s="61"/>
      <c r="ENE5" s="61"/>
      <c r="ENF5" s="61"/>
      <c r="ENG5" s="61"/>
      <c r="ENH5" s="61"/>
      <c r="ENI5" s="61"/>
      <c r="ENJ5" s="61"/>
      <c r="ENK5" s="61"/>
      <c r="ENL5" s="61"/>
      <c r="ENM5" s="61"/>
      <c r="ENN5" s="61"/>
      <c r="ENO5" s="61"/>
      <c r="ENP5" s="61"/>
      <c r="ENQ5" s="61"/>
      <c r="ENR5" s="61"/>
      <c r="ENS5" s="61"/>
      <c r="ENT5" s="61"/>
      <c r="ENU5" s="61"/>
      <c r="ENV5" s="61"/>
      <c r="ENW5" s="61"/>
      <c r="ENX5" s="61"/>
      <c r="ENY5" s="61"/>
      <c r="ENZ5" s="61"/>
      <c r="EOA5" s="61"/>
      <c r="EOB5" s="61"/>
      <c r="EOC5" s="61"/>
      <c r="EOD5" s="61"/>
      <c r="EOE5" s="61"/>
      <c r="EOF5" s="61"/>
      <c r="EOG5" s="61"/>
      <c r="EOH5" s="61"/>
      <c r="EOI5" s="61"/>
      <c r="EOJ5" s="61"/>
      <c r="EOK5" s="61"/>
      <c r="EOL5" s="61"/>
      <c r="EOM5" s="61"/>
      <c r="EON5" s="61"/>
      <c r="EOO5" s="61"/>
      <c r="EOP5" s="61"/>
      <c r="EOQ5" s="61"/>
      <c r="EOR5" s="61"/>
      <c r="EOS5" s="61"/>
      <c r="EOT5" s="61"/>
      <c r="EOU5" s="61"/>
      <c r="EOV5" s="61"/>
      <c r="EOW5" s="61"/>
      <c r="EOX5" s="61"/>
      <c r="EOY5" s="61"/>
      <c r="EOZ5" s="61"/>
      <c r="EPA5" s="61"/>
      <c r="EPB5" s="61"/>
      <c r="EPC5" s="61"/>
      <c r="EPD5" s="61"/>
      <c r="EPE5" s="61"/>
      <c r="EPF5" s="61"/>
      <c r="EPG5" s="61"/>
      <c r="EPH5" s="61"/>
      <c r="EPI5" s="61"/>
      <c r="EPJ5" s="61"/>
      <c r="EPK5" s="61"/>
      <c r="EPL5" s="61"/>
      <c r="EPM5" s="61"/>
      <c r="EPN5" s="61"/>
      <c r="EPO5" s="61"/>
      <c r="EPP5" s="61"/>
      <c r="EPQ5" s="61"/>
      <c r="EPR5" s="61"/>
      <c r="EPS5" s="61"/>
      <c r="EPT5" s="61"/>
      <c r="EPU5" s="61"/>
      <c r="EPV5" s="61"/>
      <c r="EPW5" s="61"/>
      <c r="EPX5" s="61"/>
      <c r="EPY5" s="61"/>
      <c r="EPZ5" s="61"/>
      <c r="EQA5" s="61"/>
      <c r="EQB5" s="61"/>
      <c r="EQC5" s="61"/>
      <c r="EQD5" s="61"/>
      <c r="EQE5" s="61"/>
      <c r="EQF5" s="61"/>
      <c r="EQG5" s="61"/>
      <c r="EQH5" s="61"/>
      <c r="EQI5" s="61"/>
      <c r="EQJ5" s="61"/>
      <c r="EQK5" s="61"/>
      <c r="EQL5" s="61"/>
      <c r="EQM5" s="61"/>
      <c r="EQN5" s="61"/>
      <c r="EQO5" s="61"/>
      <c r="EQP5" s="61"/>
      <c r="EQQ5" s="61"/>
      <c r="EQR5" s="61"/>
      <c r="EQS5" s="61"/>
      <c r="EQT5" s="61"/>
      <c r="EQU5" s="61"/>
      <c r="EQV5" s="61"/>
      <c r="EQW5" s="61"/>
      <c r="EQX5" s="61"/>
      <c r="EQY5" s="61"/>
      <c r="EQZ5" s="61"/>
      <c r="ERA5" s="61"/>
      <c r="ERB5" s="61"/>
      <c r="ERC5" s="61"/>
      <c r="ERD5" s="61"/>
      <c r="ERE5" s="61"/>
      <c r="ERF5" s="61"/>
      <c r="ERG5" s="61"/>
      <c r="ERH5" s="61"/>
      <c r="ERI5" s="61"/>
      <c r="ERJ5" s="61"/>
      <c r="ERK5" s="61"/>
      <c r="ERL5" s="61"/>
      <c r="ERM5" s="61"/>
      <c r="ERN5" s="61"/>
      <c r="ERO5" s="61"/>
      <c r="ERP5" s="61"/>
      <c r="ERQ5" s="61"/>
      <c r="ERR5" s="61"/>
      <c r="ERS5" s="61"/>
      <c r="ERT5" s="61"/>
      <c r="ERU5" s="61"/>
      <c r="ERV5" s="61"/>
      <c r="ERW5" s="61"/>
      <c r="ERX5" s="61"/>
      <c r="ERY5" s="61"/>
      <c r="ERZ5" s="61"/>
      <c r="ESA5" s="61"/>
      <c r="ESB5" s="61"/>
      <c r="ESC5" s="61"/>
      <c r="ESD5" s="61"/>
      <c r="ESE5" s="61"/>
      <c r="ESF5" s="61"/>
      <c r="ESG5" s="61"/>
      <c r="ESH5" s="61"/>
      <c r="ESI5" s="61"/>
      <c r="ESJ5" s="61"/>
      <c r="ESK5" s="61"/>
      <c r="ESL5" s="61"/>
      <c r="ESM5" s="61"/>
      <c r="ESN5" s="61"/>
      <c r="ESO5" s="61"/>
      <c r="ESP5" s="61"/>
      <c r="ESQ5" s="61"/>
      <c r="ESR5" s="61"/>
      <c r="ESS5" s="61"/>
      <c r="EST5" s="61"/>
      <c r="ESU5" s="61"/>
      <c r="ESV5" s="61"/>
      <c r="ESW5" s="61"/>
      <c r="ESX5" s="61"/>
      <c r="ESY5" s="61"/>
      <c r="ESZ5" s="61"/>
      <c r="ETA5" s="61"/>
      <c r="ETB5" s="61"/>
      <c r="ETC5" s="61"/>
      <c r="ETD5" s="61"/>
      <c r="ETE5" s="61"/>
      <c r="ETF5" s="61"/>
      <c r="ETG5" s="61"/>
      <c r="ETH5" s="61"/>
      <c r="ETI5" s="61"/>
      <c r="ETJ5" s="61"/>
      <c r="ETK5" s="61"/>
      <c r="ETL5" s="61"/>
      <c r="ETM5" s="61"/>
      <c r="ETN5" s="61"/>
      <c r="ETO5" s="61"/>
      <c r="ETP5" s="61"/>
      <c r="ETQ5" s="61"/>
      <c r="ETR5" s="61"/>
      <c r="ETS5" s="61"/>
      <c r="ETT5" s="61"/>
      <c r="ETU5" s="61"/>
      <c r="ETV5" s="61"/>
      <c r="ETW5" s="61"/>
      <c r="ETX5" s="61"/>
      <c r="ETY5" s="61"/>
      <c r="ETZ5" s="61"/>
      <c r="EUA5" s="61"/>
      <c r="EUB5" s="61"/>
      <c r="EUC5" s="61"/>
      <c r="EUD5" s="61"/>
      <c r="EUE5" s="61"/>
      <c r="EUF5" s="61"/>
      <c r="EUG5" s="61"/>
      <c r="EUH5" s="61"/>
      <c r="EUI5" s="61"/>
      <c r="EUJ5" s="61"/>
      <c r="EUK5" s="61"/>
      <c r="EUL5" s="61"/>
      <c r="EUM5" s="61"/>
      <c r="EUN5" s="61"/>
      <c r="EUO5" s="61"/>
      <c r="EUP5" s="61"/>
      <c r="EUQ5" s="61"/>
      <c r="EUR5" s="61"/>
      <c r="EUS5" s="61"/>
      <c r="EUT5" s="61"/>
      <c r="EUU5" s="61"/>
      <c r="EUV5" s="61"/>
      <c r="EUW5" s="61"/>
      <c r="EUX5" s="61"/>
      <c r="EUY5" s="61"/>
      <c r="EUZ5" s="61"/>
      <c r="EVA5" s="61"/>
      <c r="EVB5" s="61"/>
      <c r="EVC5" s="61"/>
      <c r="EVD5" s="61"/>
      <c r="EVE5" s="61"/>
      <c r="EVF5" s="61"/>
      <c r="EVG5" s="61"/>
      <c r="EVH5" s="61"/>
      <c r="EVI5" s="61"/>
      <c r="EVJ5" s="61"/>
      <c r="EVK5" s="61"/>
      <c r="EVL5" s="61"/>
      <c r="EVM5" s="61"/>
      <c r="EVN5" s="61"/>
      <c r="EVO5" s="61"/>
      <c r="EVP5" s="61"/>
      <c r="EVQ5" s="61"/>
      <c r="EVR5" s="61"/>
      <c r="EVS5" s="61"/>
      <c r="EVT5" s="61"/>
      <c r="EVU5" s="61"/>
      <c r="EVV5" s="61"/>
      <c r="EVW5" s="61"/>
      <c r="EVX5" s="61"/>
      <c r="EVY5" s="61"/>
      <c r="EVZ5" s="61"/>
      <c r="EWA5" s="61"/>
      <c r="EWB5" s="61"/>
      <c r="EWC5" s="61"/>
      <c r="EWD5" s="61"/>
      <c r="EWE5" s="61"/>
      <c r="EWF5" s="61"/>
      <c r="EWG5" s="61"/>
      <c r="EWH5" s="61"/>
      <c r="EWI5" s="61"/>
      <c r="EWJ5" s="61"/>
      <c r="EWK5" s="61"/>
      <c r="EWL5" s="61"/>
      <c r="EWM5" s="61"/>
      <c r="EWN5" s="61"/>
      <c r="EWO5" s="61"/>
      <c r="EWP5" s="61"/>
      <c r="EWQ5" s="61"/>
      <c r="EWR5" s="61"/>
      <c r="EWS5" s="61"/>
      <c r="EWT5" s="61"/>
      <c r="EWU5" s="61"/>
      <c r="EWV5" s="61"/>
      <c r="EWW5" s="61"/>
      <c r="EWX5" s="61"/>
      <c r="EWY5" s="61"/>
      <c r="EWZ5" s="61"/>
      <c r="EXA5" s="61"/>
      <c r="EXB5" s="61"/>
      <c r="EXC5" s="61"/>
      <c r="EXD5" s="61"/>
      <c r="EXE5" s="61"/>
      <c r="EXF5" s="61"/>
      <c r="EXG5" s="61"/>
      <c r="EXH5" s="61"/>
      <c r="EXI5" s="61"/>
      <c r="EXJ5" s="61"/>
      <c r="EXK5" s="61"/>
      <c r="EXL5" s="61"/>
      <c r="EXM5" s="61"/>
      <c r="EXN5" s="61"/>
      <c r="EXO5" s="61"/>
      <c r="EXP5" s="61"/>
      <c r="EXQ5" s="61"/>
      <c r="EXR5" s="61"/>
      <c r="EXS5" s="61"/>
      <c r="EXT5" s="61"/>
      <c r="EXU5" s="61"/>
      <c r="EXV5" s="61"/>
      <c r="EXW5" s="61"/>
      <c r="EXX5" s="61"/>
      <c r="EXY5" s="61"/>
      <c r="EXZ5" s="61"/>
      <c r="EYA5" s="61"/>
      <c r="EYB5" s="61"/>
      <c r="EYC5" s="61"/>
      <c r="EYD5" s="61"/>
      <c r="EYE5" s="61"/>
      <c r="EYF5" s="61"/>
      <c r="EYG5" s="61"/>
      <c r="EYH5" s="61"/>
      <c r="EYI5" s="61"/>
      <c r="EYJ5" s="61"/>
      <c r="EYK5" s="61"/>
      <c r="EYL5" s="61"/>
      <c r="EYM5" s="61"/>
      <c r="EYN5" s="61"/>
      <c r="EYO5" s="61"/>
      <c r="EYP5" s="61"/>
      <c r="EYQ5" s="61"/>
      <c r="EYR5" s="61"/>
      <c r="EYS5" s="61"/>
      <c r="EYT5" s="61"/>
      <c r="EYU5" s="61"/>
      <c r="EYV5" s="61"/>
      <c r="EYW5" s="61"/>
      <c r="EYX5" s="61"/>
      <c r="EYY5" s="61"/>
      <c r="EYZ5" s="61"/>
      <c r="EZA5" s="61"/>
      <c r="EZB5" s="61"/>
      <c r="EZC5" s="61"/>
      <c r="EZD5" s="61"/>
      <c r="EZE5" s="61"/>
      <c r="EZF5" s="61"/>
      <c r="EZG5" s="61"/>
      <c r="EZH5" s="61"/>
      <c r="EZI5" s="61"/>
      <c r="EZJ5" s="61"/>
      <c r="EZK5" s="61"/>
      <c r="EZL5" s="61"/>
      <c r="EZM5" s="61"/>
      <c r="EZN5" s="61"/>
      <c r="EZO5" s="61"/>
      <c r="EZP5" s="61"/>
      <c r="EZQ5" s="61"/>
      <c r="EZR5" s="61"/>
      <c r="EZS5" s="61"/>
      <c r="EZT5" s="61"/>
      <c r="EZU5" s="61"/>
      <c r="EZV5" s="61"/>
      <c r="EZW5" s="61"/>
      <c r="EZX5" s="61"/>
      <c r="EZY5" s="61"/>
      <c r="EZZ5" s="61"/>
      <c r="FAA5" s="61"/>
      <c r="FAB5" s="61"/>
      <c r="FAC5" s="61"/>
      <c r="FAD5" s="61"/>
      <c r="FAE5" s="61"/>
      <c r="FAF5" s="61"/>
      <c r="FAG5" s="61"/>
      <c r="FAH5" s="61"/>
      <c r="FAI5" s="61"/>
      <c r="FAJ5" s="61"/>
      <c r="FAK5" s="61"/>
      <c r="FAL5" s="61"/>
      <c r="FAM5" s="61"/>
      <c r="FAN5" s="61"/>
      <c r="FAO5" s="61"/>
      <c r="FAP5" s="61"/>
      <c r="FAQ5" s="61"/>
      <c r="FAR5" s="61"/>
      <c r="FAS5" s="61"/>
      <c r="FAT5" s="61"/>
      <c r="FAU5" s="61"/>
      <c r="FAV5" s="61"/>
      <c r="FAW5" s="61"/>
      <c r="FAX5" s="61"/>
      <c r="FAY5" s="61"/>
      <c r="FAZ5" s="61"/>
      <c r="FBA5" s="61"/>
      <c r="FBB5" s="61"/>
      <c r="FBC5" s="61"/>
      <c r="FBD5" s="61"/>
      <c r="FBE5" s="61"/>
      <c r="FBF5" s="61"/>
      <c r="FBG5" s="61"/>
      <c r="FBH5" s="61"/>
      <c r="FBI5" s="61"/>
      <c r="FBJ5" s="61"/>
      <c r="FBK5" s="61"/>
      <c r="FBL5" s="61"/>
      <c r="FBM5" s="61"/>
      <c r="FBN5" s="61"/>
      <c r="FBO5" s="61"/>
      <c r="FBP5" s="61"/>
      <c r="FBQ5" s="61"/>
      <c r="FBR5" s="61"/>
      <c r="FBS5" s="61"/>
      <c r="FBT5" s="61"/>
      <c r="FBU5" s="61"/>
      <c r="FBV5" s="61"/>
      <c r="FBW5" s="61"/>
      <c r="FBX5" s="61"/>
      <c r="FBY5" s="61"/>
      <c r="FBZ5" s="61"/>
      <c r="FCA5" s="61"/>
      <c r="FCB5" s="61"/>
      <c r="FCC5" s="61"/>
      <c r="FCD5" s="61"/>
      <c r="FCE5" s="61"/>
      <c r="FCF5" s="61"/>
      <c r="FCG5" s="61"/>
      <c r="FCH5" s="61"/>
      <c r="FCI5" s="61"/>
      <c r="FCJ5" s="61"/>
      <c r="FCK5" s="61"/>
      <c r="FCL5" s="61"/>
      <c r="FCM5" s="61"/>
      <c r="FCN5" s="61"/>
      <c r="FCO5" s="61"/>
      <c r="FCP5" s="61"/>
      <c r="FCQ5" s="61"/>
      <c r="FCR5" s="61"/>
      <c r="FCS5" s="61"/>
      <c r="FCT5" s="61"/>
      <c r="FCU5" s="61"/>
      <c r="FCV5" s="61"/>
      <c r="FCW5" s="61"/>
      <c r="FCX5" s="61"/>
      <c r="FCY5" s="61"/>
      <c r="FCZ5" s="61"/>
      <c r="FDA5" s="61"/>
      <c r="FDB5" s="61"/>
      <c r="FDC5" s="61"/>
      <c r="FDD5" s="61"/>
      <c r="FDE5" s="61"/>
      <c r="FDF5" s="61"/>
      <c r="FDG5" s="61"/>
      <c r="FDH5" s="61"/>
      <c r="FDI5" s="61"/>
      <c r="FDJ5" s="61"/>
      <c r="FDK5" s="61"/>
      <c r="FDL5" s="61"/>
      <c r="FDM5" s="61"/>
      <c r="FDN5" s="61"/>
      <c r="FDO5" s="61"/>
      <c r="FDP5" s="61"/>
      <c r="FDQ5" s="61"/>
      <c r="FDR5" s="61"/>
      <c r="FDS5" s="61"/>
      <c r="FDT5" s="61"/>
      <c r="FDU5" s="61"/>
      <c r="FDV5" s="61"/>
      <c r="FDW5" s="61"/>
      <c r="FDX5" s="61"/>
      <c r="FDY5" s="61"/>
      <c r="FDZ5" s="61"/>
      <c r="FEA5" s="61"/>
      <c r="FEB5" s="61"/>
      <c r="FEC5" s="61"/>
      <c r="FED5" s="61"/>
      <c r="FEE5" s="61"/>
      <c r="FEF5" s="61"/>
      <c r="FEG5" s="61"/>
      <c r="FEH5" s="61"/>
      <c r="FEI5" s="61"/>
      <c r="FEJ5" s="61"/>
      <c r="FEK5" s="61"/>
      <c r="FEL5" s="61"/>
      <c r="FEM5" s="61"/>
      <c r="FEN5" s="61"/>
      <c r="FEO5" s="61"/>
      <c r="FEP5" s="61"/>
      <c r="FEQ5" s="61"/>
      <c r="FER5" s="61"/>
      <c r="FES5" s="61"/>
      <c r="FET5" s="61"/>
      <c r="FEU5" s="61"/>
      <c r="FEV5" s="61"/>
      <c r="FEW5" s="61"/>
      <c r="FEX5" s="61"/>
      <c r="FEY5" s="61"/>
      <c r="FEZ5" s="61"/>
      <c r="FFA5" s="61"/>
      <c r="FFB5" s="61"/>
      <c r="FFC5" s="61"/>
      <c r="FFD5" s="61"/>
      <c r="FFE5" s="61"/>
      <c r="FFF5" s="61"/>
      <c r="FFG5" s="61"/>
      <c r="FFH5" s="61"/>
      <c r="FFI5" s="61"/>
      <c r="FFJ5" s="61"/>
      <c r="FFK5" s="61"/>
      <c r="FFL5" s="61"/>
      <c r="FFM5" s="61"/>
      <c r="FFN5" s="61"/>
      <c r="FFO5" s="61"/>
      <c r="FFP5" s="61"/>
      <c r="FFQ5" s="61"/>
      <c r="FFR5" s="61"/>
      <c r="FFS5" s="61"/>
      <c r="FFT5" s="61"/>
      <c r="FFU5" s="61"/>
      <c r="FFV5" s="61"/>
      <c r="FFW5" s="61"/>
      <c r="FFX5" s="61"/>
      <c r="FFY5" s="61"/>
      <c r="FFZ5" s="61"/>
      <c r="FGA5" s="61"/>
      <c r="FGB5" s="61"/>
      <c r="FGC5" s="61"/>
      <c r="FGD5" s="61"/>
      <c r="FGE5" s="61"/>
      <c r="FGF5" s="61"/>
      <c r="FGG5" s="61"/>
      <c r="FGH5" s="61"/>
      <c r="FGI5" s="61"/>
      <c r="FGJ5" s="61"/>
      <c r="FGK5" s="61"/>
      <c r="FGL5" s="61"/>
      <c r="FGM5" s="61"/>
      <c r="FGN5" s="61"/>
      <c r="FGO5" s="61"/>
      <c r="FGP5" s="61"/>
      <c r="FGQ5" s="61"/>
      <c r="FGR5" s="61"/>
      <c r="FGS5" s="61"/>
      <c r="FGT5" s="61"/>
      <c r="FGU5" s="61"/>
      <c r="FGV5" s="61"/>
      <c r="FGW5" s="61"/>
      <c r="FGX5" s="61"/>
      <c r="FGY5" s="61"/>
      <c r="FGZ5" s="61"/>
      <c r="FHA5" s="61"/>
      <c r="FHB5" s="61"/>
      <c r="FHC5" s="61"/>
      <c r="FHD5" s="61"/>
      <c r="FHE5" s="61"/>
      <c r="FHF5" s="61"/>
      <c r="FHG5" s="61"/>
      <c r="FHH5" s="61"/>
      <c r="FHI5" s="61"/>
      <c r="FHJ5" s="61"/>
      <c r="FHK5" s="61"/>
      <c r="FHL5" s="61"/>
      <c r="FHM5" s="61"/>
      <c r="FHN5" s="61"/>
      <c r="FHO5" s="61"/>
      <c r="FHP5" s="61"/>
      <c r="FHQ5" s="61"/>
      <c r="FHR5" s="61"/>
      <c r="FHS5" s="61"/>
      <c r="FHT5" s="61"/>
      <c r="FHU5" s="61"/>
      <c r="FHV5" s="61"/>
      <c r="FHW5" s="61"/>
      <c r="FHX5" s="61"/>
      <c r="FHY5" s="61"/>
      <c r="FHZ5" s="61"/>
      <c r="FIA5" s="61"/>
      <c r="FIB5" s="61"/>
      <c r="FIC5" s="61"/>
      <c r="FID5" s="61"/>
      <c r="FIE5" s="61"/>
      <c r="FIF5" s="61"/>
      <c r="FIG5" s="61"/>
      <c r="FIH5" s="61"/>
      <c r="FII5" s="61"/>
      <c r="FIJ5" s="61"/>
      <c r="FIK5" s="61"/>
      <c r="FIL5" s="61"/>
      <c r="FIM5" s="61"/>
      <c r="FIN5" s="61"/>
      <c r="FIO5" s="61"/>
      <c r="FIP5" s="61"/>
      <c r="FIQ5" s="61"/>
      <c r="FIR5" s="61"/>
      <c r="FIS5" s="61"/>
      <c r="FIT5" s="61"/>
      <c r="FIU5" s="61"/>
      <c r="FIV5" s="61"/>
      <c r="FIW5" s="61"/>
      <c r="FIX5" s="61"/>
      <c r="FIY5" s="61"/>
      <c r="FIZ5" s="61"/>
      <c r="FJA5" s="61"/>
      <c r="FJB5" s="61"/>
      <c r="FJC5" s="61"/>
      <c r="FJD5" s="61"/>
      <c r="FJE5" s="61"/>
      <c r="FJF5" s="61"/>
      <c r="FJG5" s="61"/>
      <c r="FJH5" s="61"/>
      <c r="FJI5" s="61"/>
      <c r="FJJ5" s="61"/>
      <c r="FJK5" s="61"/>
      <c r="FJL5" s="61"/>
      <c r="FJM5" s="61"/>
      <c r="FJN5" s="61"/>
      <c r="FJO5" s="61"/>
      <c r="FJP5" s="61"/>
      <c r="FJQ5" s="61"/>
      <c r="FJR5" s="61"/>
      <c r="FJS5" s="61"/>
      <c r="FJT5" s="61"/>
      <c r="FJU5" s="61"/>
      <c r="FJV5" s="61"/>
      <c r="FJW5" s="61"/>
      <c r="FJX5" s="61"/>
      <c r="FJY5" s="61"/>
      <c r="FJZ5" s="61"/>
      <c r="FKA5" s="61"/>
      <c r="FKB5" s="61"/>
      <c r="FKC5" s="61"/>
      <c r="FKD5" s="61"/>
      <c r="FKE5" s="61"/>
      <c r="FKF5" s="61"/>
      <c r="FKG5" s="61"/>
      <c r="FKH5" s="61"/>
      <c r="FKI5" s="61"/>
      <c r="FKJ5" s="61"/>
      <c r="FKK5" s="61"/>
      <c r="FKL5" s="61"/>
      <c r="FKM5" s="61"/>
      <c r="FKN5" s="61"/>
      <c r="FKO5" s="61"/>
      <c r="FKP5" s="61"/>
      <c r="FKQ5" s="61"/>
      <c r="FKR5" s="61"/>
      <c r="FKS5" s="61"/>
      <c r="FKT5" s="61"/>
      <c r="FKU5" s="61"/>
      <c r="FKV5" s="61"/>
      <c r="FKW5" s="61"/>
      <c r="FKX5" s="61"/>
      <c r="FKY5" s="61"/>
      <c r="FKZ5" s="61"/>
      <c r="FLA5" s="61"/>
      <c r="FLB5" s="61"/>
      <c r="FLC5" s="61"/>
      <c r="FLD5" s="61"/>
      <c r="FLE5" s="61"/>
      <c r="FLF5" s="61"/>
      <c r="FLG5" s="61"/>
      <c r="FLH5" s="61"/>
      <c r="FLI5" s="61"/>
      <c r="FLJ5" s="61"/>
      <c r="FLK5" s="61"/>
      <c r="FLL5" s="61"/>
      <c r="FLM5" s="61"/>
      <c r="FLN5" s="61"/>
      <c r="FLO5" s="61"/>
      <c r="FLP5" s="61"/>
      <c r="FLQ5" s="61"/>
      <c r="FLR5" s="61"/>
      <c r="FLS5" s="61"/>
      <c r="FLT5" s="61"/>
      <c r="FLU5" s="61"/>
      <c r="FLV5" s="61"/>
      <c r="FLW5" s="61"/>
      <c r="FLX5" s="61"/>
      <c r="FLY5" s="61"/>
      <c r="FLZ5" s="61"/>
      <c r="FMA5" s="61"/>
      <c r="FMB5" s="61"/>
      <c r="FMC5" s="61"/>
      <c r="FMD5" s="61"/>
      <c r="FME5" s="61"/>
      <c r="FMF5" s="61"/>
      <c r="FMG5" s="61"/>
      <c r="FMH5" s="61"/>
      <c r="FMI5" s="61"/>
      <c r="FMJ5" s="61"/>
      <c r="FMK5" s="61"/>
      <c r="FML5" s="61"/>
      <c r="FMM5" s="61"/>
      <c r="FMN5" s="61"/>
      <c r="FMO5" s="61"/>
      <c r="FMP5" s="61"/>
      <c r="FMQ5" s="61"/>
      <c r="FMR5" s="61"/>
      <c r="FMS5" s="61"/>
      <c r="FMT5" s="61"/>
      <c r="FMU5" s="61"/>
      <c r="FMV5" s="61"/>
      <c r="FMW5" s="61"/>
      <c r="FMX5" s="61"/>
      <c r="FMY5" s="61"/>
      <c r="FMZ5" s="61"/>
      <c r="FNA5" s="61"/>
      <c r="FNB5" s="61"/>
      <c r="FNC5" s="61"/>
      <c r="FND5" s="61"/>
      <c r="FNE5" s="61"/>
      <c r="FNF5" s="61"/>
      <c r="FNG5" s="61"/>
      <c r="FNH5" s="61"/>
      <c r="FNI5" s="61"/>
      <c r="FNJ5" s="61"/>
      <c r="FNK5" s="61"/>
      <c r="FNL5" s="61"/>
      <c r="FNM5" s="61"/>
      <c r="FNN5" s="61"/>
      <c r="FNO5" s="61"/>
      <c r="FNP5" s="61"/>
      <c r="FNQ5" s="61"/>
      <c r="FNR5" s="61"/>
      <c r="FNS5" s="61"/>
      <c r="FNT5" s="61"/>
      <c r="FNU5" s="61"/>
      <c r="FNV5" s="61"/>
      <c r="FNW5" s="61"/>
      <c r="FNX5" s="61"/>
      <c r="FNY5" s="61"/>
      <c r="FNZ5" s="61"/>
      <c r="FOA5" s="61"/>
      <c r="FOB5" s="61"/>
      <c r="FOC5" s="61"/>
      <c r="FOD5" s="61"/>
      <c r="FOE5" s="61"/>
      <c r="FOF5" s="61"/>
      <c r="FOG5" s="61"/>
      <c r="FOH5" s="61"/>
      <c r="FOI5" s="61"/>
      <c r="FOJ5" s="61"/>
      <c r="FOK5" s="61"/>
      <c r="FOL5" s="61"/>
      <c r="FOM5" s="61"/>
      <c r="FON5" s="61"/>
      <c r="FOO5" s="61"/>
      <c r="FOP5" s="61"/>
      <c r="FOQ5" s="61"/>
      <c r="FOR5" s="61"/>
      <c r="FOS5" s="61"/>
      <c r="FOT5" s="61"/>
      <c r="FOU5" s="61"/>
      <c r="FOV5" s="61"/>
      <c r="FOW5" s="61"/>
      <c r="FOX5" s="61"/>
      <c r="FOY5" s="61"/>
      <c r="FOZ5" s="61"/>
      <c r="FPA5" s="61"/>
      <c r="FPB5" s="61"/>
      <c r="FPC5" s="61"/>
      <c r="FPD5" s="61"/>
      <c r="FPE5" s="61"/>
      <c r="FPF5" s="61"/>
      <c r="FPG5" s="61"/>
      <c r="FPH5" s="61"/>
      <c r="FPI5" s="61"/>
      <c r="FPJ5" s="61"/>
      <c r="FPK5" s="61"/>
      <c r="FPL5" s="61"/>
      <c r="FPM5" s="61"/>
      <c r="FPN5" s="61"/>
      <c r="FPO5" s="61"/>
      <c r="FPP5" s="61"/>
      <c r="FPQ5" s="61"/>
      <c r="FPR5" s="61"/>
      <c r="FPS5" s="61"/>
      <c r="FPT5" s="61"/>
      <c r="FPU5" s="61"/>
      <c r="FPV5" s="61"/>
      <c r="FPW5" s="61"/>
      <c r="FPX5" s="61"/>
      <c r="FPY5" s="61"/>
      <c r="FPZ5" s="61"/>
      <c r="FQA5" s="61"/>
      <c r="FQB5" s="61"/>
      <c r="FQC5" s="61"/>
      <c r="FQD5" s="61"/>
      <c r="FQE5" s="61"/>
      <c r="FQF5" s="61"/>
      <c r="FQG5" s="61"/>
      <c r="FQH5" s="61"/>
      <c r="FQI5" s="61"/>
      <c r="FQJ5" s="61"/>
      <c r="FQK5" s="61"/>
      <c r="FQL5" s="61"/>
      <c r="FQM5" s="61"/>
      <c r="FQN5" s="61"/>
      <c r="FQO5" s="61"/>
      <c r="FQP5" s="61"/>
      <c r="FQQ5" s="61"/>
      <c r="FQR5" s="61"/>
      <c r="FQS5" s="61"/>
      <c r="FQT5" s="61"/>
      <c r="FQU5" s="61"/>
      <c r="FQV5" s="61"/>
      <c r="FQW5" s="61"/>
      <c r="FQX5" s="61"/>
      <c r="FQY5" s="61"/>
      <c r="FQZ5" s="61"/>
      <c r="FRA5" s="61"/>
      <c r="FRB5" s="61"/>
      <c r="FRC5" s="61"/>
      <c r="FRD5" s="61"/>
      <c r="FRE5" s="61"/>
      <c r="FRF5" s="61"/>
      <c r="FRG5" s="61"/>
      <c r="FRH5" s="61"/>
      <c r="FRI5" s="61"/>
      <c r="FRJ5" s="61"/>
      <c r="FRK5" s="61"/>
      <c r="FRL5" s="61"/>
      <c r="FRM5" s="61"/>
      <c r="FRN5" s="61"/>
      <c r="FRO5" s="61"/>
      <c r="FRP5" s="61"/>
      <c r="FRQ5" s="61"/>
      <c r="FRR5" s="61"/>
      <c r="FRS5" s="61"/>
      <c r="FRT5" s="61"/>
      <c r="FRU5" s="61"/>
      <c r="FRV5" s="61"/>
      <c r="FRW5" s="61"/>
      <c r="FRX5" s="61"/>
      <c r="FRY5" s="61"/>
      <c r="FRZ5" s="61"/>
      <c r="FSA5" s="61"/>
      <c r="FSB5" s="61"/>
      <c r="FSC5" s="61"/>
      <c r="FSD5" s="61"/>
      <c r="FSE5" s="61"/>
      <c r="FSF5" s="61"/>
      <c r="FSG5" s="61"/>
      <c r="FSH5" s="61"/>
      <c r="FSI5" s="61"/>
      <c r="FSJ5" s="61"/>
      <c r="FSK5" s="61"/>
      <c r="FSL5" s="61"/>
      <c r="FSM5" s="61"/>
      <c r="FSN5" s="61"/>
      <c r="FSO5" s="61"/>
      <c r="FSP5" s="61"/>
      <c r="FSQ5" s="61"/>
      <c r="FSR5" s="61"/>
      <c r="FSS5" s="61"/>
      <c r="FST5" s="61"/>
      <c r="FSU5" s="61"/>
      <c r="FSV5" s="61"/>
      <c r="FSW5" s="61"/>
      <c r="FSX5" s="61"/>
      <c r="FSY5" s="61"/>
      <c r="FSZ5" s="61"/>
      <c r="FTA5" s="61"/>
      <c r="FTB5" s="61"/>
      <c r="FTC5" s="61"/>
      <c r="FTD5" s="61"/>
      <c r="FTE5" s="61"/>
      <c r="FTF5" s="61"/>
      <c r="FTG5" s="61"/>
      <c r="FTH5" s="61"/>
      <c r="FTI5" s="61"/>
      <c r="FTJ5" s="61"/>
      <c r="FTK5" s="61"/>
      <c r="FTL5" s="61"/>
      <c r="FTM5" s="61"/>
      <c r="FTN5" s="61"/>
      <c r="FTO5" s="61"/>
      <c r="FTP5" s="61"/>
      <c r="FTQ5" s="61"/>
      <c r="FTR5" s="61"/>
      <c r="FTS5" s="61"/>
      <c r="FTT5" s="61"/>
      <c r="FTU5" s="61"/>
      <c r="FTV5" s="61"/>
      <c r="FTW5" s="61"/>
      <c r="FTX5" s="61"/>
      <c r="FTY5" s="61"/>
      <c r="FTZ5" s="61"/>
      <c r="FUA5" s="61"/>
      <c r="FUB5" s="61"/>
      <c r="FUC5" s="61"/>
      <c r="FUD5" s="61"/>
      <c r="FUE5" s="61"/>
      <c r="FUF5" s="61"/>
      <c r="FUG5" s="61"/>
      <c r="FUH5" s="61"/>
      <c r="FUI5" s="61"/>
      <c r="FUJ5" s="61"/>
      <c r="FUK5" s="61"/>
      <c r="FUL5" s="61"/>
      <c r="FUM5" s="61"/>
      <c r="FUN5" s="61"/>
      <c r="FUO5" s="61"/>
      <c r="FUP5" s="61"/>
      <c r="FUQ5" s="61"/>
      <c r="FUR5" s="61"/>
      <c r="FUS5" s="61"/>
      <c r="FUT5" s="61"/>
      <c r="FUU5" s="61"/>
      <c r="FUV5" s="61"/>
      <c r="FUW5" s="61"/>
      <c r="FUX5" s="61"/>
      <c r="FUY5" s="61"/>
      <c r="FUZ5" s="61"/>
      <c r="FVA5" s="61"/>
      <c r="FVB5" s="61"/>
      <c r="FVC5" s="61"/>
      <c r="FVD5" s="61"/>
      <c r="FVE5" s="61"/>
      <c r="FVF5" s="61"/>
      <c r="FVG5" s="61"/>
      <c r="FVH5" s="61"/>
      <c r="FVI5" s="61"/>
      <c r="FVJ5" s="61"/>
      <c r="FVK5" s="61"/>
      <c r="FVL5" s="61"/>
      <c r="FVM5" s="61"/>
      <c r="FVN5" s="61"/>
      <c r="FVO5" s="61"/>
      <c r="FVP5" s="61"/>
      <c r="FVQ5" s="61"/>
      <c r="FVR5" s="61"/>
      <c r="FVS5" s="61"/>
      <c r="FVT5" s="61"/>
      <c r="FVU5" s="61"/>
      <c r="FVV5" s="61"/>
      <c r="FVW5" s="61"/>
      <c r="FVX5" s="61"/>
      <c r="FVY5" s="61"/>
      <c r="FVZ5" s="61"/>
      <c r="FWA5" s="61"/>
      <c r="FWB5" s="61"/>
      <c r="FWC5" s="61"/>
      <c r="FWD5" s="61"/>
      <c r="FWE5" s="61"/>
      <c r="FWF5" s="61"/>
      <c r="FWG5" s="61"/>
      <c r="FWH5" s="61"/>
      <c r="FWI5" s="61"/>
      <c r="FWJ5" s="61"/>
      <c r="FWK5" s="61"/>
      <c r="FWL5" s="61"/>
      <c r="FWM5" s="61"/>
      <c r="FWN5" s="61"/>
      <c r="FWO5" s="61"/>
      <c r="FWP5" s="61"/>
      <c r="FWQ5" s="61"/>
      <c r="FWR5" s="61"/>
      <c r="FWS5" s="61"/>
      <c r="FWT5" s="61"/>
      <c r="FWU5" s="61"/>
      <c r="FWV5" s="61"/>
      <c r="FWW5" s="61"/>
      <c r="FWX5" s="61"/>
      <c r="FWY5" s="61"/>
      <c r="FWZ5" s="61"/>
      <c r="FXA5" s="61"/>
      <c r="FXB5" s="61"/>
      <c r="FXC5" s="61"/>
      <c r="FXD5" s="61"/>
      <c r="FXE5" s="61"/>
      <c r="FXF5" s="61"/>
      <c r="FXG5" s="61"/>
      <c r="FXH5" s="61"/>
      <c r="FXI5" s="61"/>
      <c r="FXJ5" s="61"/>
      <c r="FXK5" s="61"/>
      <c r="FXL5" s="61"/>
      <c r="FXM5" s="61"/>
      <c r="FXN5" s="61"/>
      <c r="FXO5" s="61"/>
      <c r="FXP5" s="61"/>
      <c r="FXQ5" s="61"/>
      <c r="FXR5" s="61"/>
      <c r="FXS5" s="61"/>
      <c r="FXT5" s="61"/>
      <c r="FXU5" s="61"/>
      <c r="FXV5" s="61"/>
      <c r="FXW5" s="61"/>
      <c r="FXX5" s="61"/>
      <c r="FXY5" s="61"/>
      <c r="FXZ5" s="61"/>
      <c r="FYA5" s="61"/>
      <c r="FYB5" s="61"/>
      <c r="FYC5" s="61"/>
      <c r="FYD5" s="61"/>
      <c r="FYE5" s="61"/>
      <c r="FYF5" s="61"/>
      <c r="FYG5" s="61"/>
      <c r="FYH5" s="61"/>
      <c r="FYI5" s="61"/>
      <c r="FYJ5" s="61"/>
      <c r="FYK5" s="61"/>
      <c r="FYL5" s="61"/>
      <c r="FYM5" s="61"/>
      <c r="FYN5" s="61"/>
      <c r="FYO5" s="61"/>
      <c r="FYP5" s="61"/>
      <c r="FYQ5" s="61"/>
      <c r="FYR5" s="61"/>
      <c r="FYS5" s="61"/>
      <c r="FYT5" s="61"/>
      <c r="FYU5" s="61"/>
      <c r="FYV5" s="61"/>
      <c r="FYW5" s="61"/>
      <c r="FYX5" s="61"/>
      <c r="FYY5" s="61"/>
      <c r="FYZ5" s="61"/>
      <c r="FZA5" s="61"/>
      <c r="FZB5" s="61"/>
      <c r="FZC5" s="61"/>
      <c r="FZD5" s="61"/>
      <c r="FZE5" s="61"/>
      <c r="FZF5" s="61"/>
      <c r="FZG5" s="61"/>
      <c r="FZH5" s="61"/>
      <c r="FZI5" s="61"/>
      <c r="FZJ5" s="61"/>
      <c r="FZK5" s="61"/>
      <c r="FZL5" s="61"/>
      <c r="FZM5" s="61"/>
      <c r="FZN5" s="61"/>
      <c r="FZO5" s="61"/>
      <c r="FZP5" s="61"/>
      <c r="FZQ5" s="61"/>
      <c r="FZR5" s="61"/>
      <c r="FZS5" s="61"/>
      <c r="FZT5" s="61"/>
      <c r="FZU5" s="61"/>
      <c r="FZV5" s="61"/>
      <c r="FZW5" s="61"/>
      <c r="FZX5" s="61"/>
      <c r="FZY5" s="61"/>
      <c r="FZZ5" s="61"/>
      <c r="GAA5" s="61"/>
      <c r="GAB5" s="61"/>
      <c r="GAC5" s="61"/>
      <c r="GAD5" s="61"/>
      <c r="GAE5" s="61"/>
      <c r="GAF5" s="61"/>
      <c r="GAG5" s="61"/>
      <c r="GAH5" s="61"/>
      <c r="GAI5" s="61"/>
      <c r="GAJ5" s="61"/>
      <c r="GAK5" s="61"/>
      <c r="GAL5" s="61"/>
      <c r="GAM5" s="61"/>
      <c r="GAN5" s="61"/>
      <c r="GAO5" s="61"/>
      <c r="GAP5" s="61"/>
      <c r="GAQ5" s="61"/>
      <c r="GAR5" s="61"/>
      <c r="GAS5" s="61"/>
      <c r="GAT5" s="61"/>
      <c r="GAU5" s="61"/>
      <c r="GAV5" s="61"/>
      <c r="GAW5" s="61"/>
      <c r="GAX5" s="61"/>
      <c r="GAY5" s="61"/>
      <c r="GAZ5" s="61"/>
      <c r="GBA5" s="61"/>
      <c r="GBB5" s="61"/>
      <c r="GBC5" s="61"/>
      <c r="GBD5" s="61"/>
      <c r="GBE5" s="61"/>
      <c r="GBF5" s="61"/>
      <c r="GBG5" s="61"/>
      <c r="GBH5" s="61"/>
      <c r="GBI5" s="61"/>
      <c r="GBJ5" s="61"/>
      <c r="GBK5" s="61"/>
      <c r="GBL5" s="61"/>
      <c r="GBM5" s="61"/>
      <c r="GBN5" s="61"/>
      <c r="GBO5" s="61"/>
      <c r="GBP5" s="61"/>
      <c r="GBQ5" s="61"/>
      <c r="GBR5" s="61"/>
      <c r="GBS5" s="61"/>
      <c r="GBT5" s="61"/>
      <c r="GBU5" s="61"/>
      <c r="GBV5" s="61"/>
      <c r="GBW5" s="61"/>
      <c r="GBX5" s="61"/>
      <c r="GBY5" s="61"/>
      <c r="GBZ5" s="61"/>
      <c r="GCA5" s="61"/>
      <c r="GCB5" s="61"/>
      <c r="GCC5" s="61"/>
      <c r="GCD5" s="61"/>
      <c r="GCE5" s="61"/>
      <c r="GCF5" s="61"/>
      <c r="GCG5" s="61"/>
      <c r="GCH5" s="61"/>
      <c r="GCI5" s="61"/>
      <c r="GCJ5" s="61"/>
      <c r="GCK5" s="61"/>
      <c r="GCL5" s="61"/>
      <c r="GCM5" s="61"/>
      <c r="GCN5" s="61"/>
      <c r="GCO5" s="61"/>
      <c r="GCP5" s="61"/>
      <c r="GCQ5" s="61"/>
      <c r="GCR5" s="61"/>
      <c r="GCS5" s="61"/>
      <c r="GCT5" s="61"/>
      <c r="GCU5" s="61"/>
      <c r="GCV5" s="61"/>
      <c r="GCW5" s="61"/>
      <c r="GCX5" s="61"/>
      <c r="GCY5" s="61"/>
      <c r="GCZ5" s="61"/>
      <c r="GDA5" s="61"/>
      <c r="GDB5" s="61"/>
      <c r="GDC5" s="61"/>
      <c r="GDD5" s="61"/>
      <c r="GDE5" s="61"/>
      <c r="GDF5" s="61"/>
      <c r="GDG5" s="61"/>
      <c r="GDH5" s="61"/>
      <c r="GDI5" s="61"/>
      <c r="GDJ5" s="61"/>
      <c r="GDK5" s="61"/>
      <c r="GDL5" s="61"/>
      <c r="GDM5" s="61"/>
      <c r="GDN5" s="61"/>
      <c r="GDO5" s="61"/>
      <c r="GDP5" s="61"/>
      <c r="GDQ5" s="61"/>
      <c r="GDR5" s="61"/>
      <c r="GDS5" s="61"/>
      <c r="GDT5" s="61"/>
      <c r="GDU5" s="61"/>
      <c r="GDV5" s="61"/>
      <c r="GDW5" s="61"/>
      <c r="GDX5" s="61"/>
      <c r="GDY5" s="61"/>
      <c r="GDZ5" s="61"/>
      <c r="GEA5" s="61"/>
      <c r="GEB5" s="61"/>
      <c r="GEC5" s="61"/>
      <c r="GED5" s="61"/>
      <c r="GEE5" s="61"/>
      <c r="GEF5" s="61"/>
      <c r="GEG5" s="61"/>
      <c r="GEH5" s="61"/>
      <c r="GEI5" s="61"/>
      <c r="GEJ5" s="61"/>
      <c r="GEK5" s="61"/>
      <c r="GEL5" s="61"/>
      <c r="GEM5" s="61"/>
      <c r="GEN5" s="61"/>
      <c r="GEO5" s="61"/>
      <c r="GEP5" s="61"/>
      <c r="GEQ5" s="61"/>
      <c r="GER5" s="61"/>
      <c r="GES5" s="61"/>
      <c r="GET5" s="61"/>
      <c r="GEU5" s="61"/>
      <c r="GEV5" s="61"/>
      <c r="GEW5" s="61"/>
      <c r="GEX5" s="61"/>
      <c r="GEY5" s="61"/>
      <c r="GEZ5" s="61"/>
      <c r="GFA5" s="61"/>
      <c r="GFB5" s="61"/>
      <c r="GFC5" s="61"/>
      <c r="GFD5" s="61"/>
      <c r="GFE5" s="61"/>
      <c r="GFF5" s="61"/>
      <c r="GFG5" s="61"/>
      <c r="GFH5" s="61"/>
      <c r="GFI5" s="61"/>
      <c r="GFJ5" s="61"/>
      <c r="GFK5" s="61"/>
      <c r="GFL5" s="61"/>
      <c r="GFM5" s="61"/>
      <c r="GFN5" s="61"/>
      <c r="GFO5" s="61"/>
      <c r="GFP5" s="61"/>
      <c r="GFQ5" s="61"/>
      <c r="GFR5" s="61"/>
      <c r="GFS5" s="61"/>
      <c r="GFT5" s="61"/>
      <c r="GFU5" s="61"/>
      <c r="GFV5" s="61"/>
      <c r="GFW5" s="61"/>
      <c r="GFX5" s="61"/>
      <c r="GFY5" s="61"/>
      <c r="GFZ5" s="61"/>
      <c r="GGA5" s="61"/>
      <c r="GGB5" s="61"/>
      <c r="GGC5" s="61"/>
      <c r="GGD5" s="61"/>
      <c r="GGE5" s="61"/>
      <c r="GGF5" s="61"/>
      <c r="GGG5" s="61"/>
      <c r="GGH5" s="61"/>
      <c r="GGI5" s="61"/>
      <c r="GGJ5" s="61"/>
      <c r="GGK5" s="61"/>
      <c r="GGL5" s="61"/>
      <c r="GGM5" s="61"/>
      <c r="GGN5" s="61"/>
      <c r="GGO5" s="61"/>
      <c r="GGP5" s="61"/>
      <c r="GGQ5" s="61"/>
      <c r="GGR5" s="61"/>
      <c r="GGS5" s="61"/>
      <c r="GGT5" s="61"/>
      <c r="GGU5" s="61"/>
      <c r="GGV5" s="61"/>
      <c r="GGW5" s="61"/>
      <c r="GGX5" s="61"/>
      <c r="GGY5" s="61"/>
      <c r="GGZ5" s="61"/>
      <c r="GHA5" s="61"/>
      <c r="GHB5" s="61"/>
      <c r="GHC5" s="61"/>
      <c r="GHD5" s="61"/>
      <c r="GHE5" s="61"/>
      <c r="GHF5" s="61"/>
      <c r="GHG5" s="61"/>
      <c r="GHH5" s="61"/>
      <c r="GHI5" s="61"/>
      <c r="GHJ5" s="61"/>
      <c r="GHK5" s="61"/>
      <c r="GHL5" s="61"/>
      <c r="GHM5" s="61"/>
      <c r="GHN5" s="61"/>
      <c r="GHO5" s="61"/>
      <c r="GHP5" s="61"/>
      <c r="GHQ5" s="61"/>
      <c r="GHR5" s="61"/>
      <c r="GHS5" s="61"/>
      <c r="GHT5" s="61"/>
      <c r="GHU5" s="61"/>
      <c r="GHV5" s="61"/>
      <c r="GHW5" s="61"/>
      <c r="GHX5" s="61"/>
      <c r="GHY5" s="61"/>
      <c r="GHZ5" s="61"/>
      <c r="GIA5" s="61"/>
      <c r="GIB5" s="61"/>
      <c r="GIC5" s="61"/>
      <c r="GID5" s="61"/>
      <c r="GIE5" s="61"/>
      <c r="GIF5" s="61"/>
      <c r="GIG5" s="61"/>
      <c r="GIH5" s="61"/>
      <c r="GII5" s="61"/>
      <c r="GIJ5" s="61"/>
      <c r="GIK5" s="61"/>
      <c r="GIL5" s="61"/>
      <c r="GIM5" s="61"/>
      <c r="GIN5" s="61"/>
      <c r="GIO5" s="61"/>
      <c r="GIP5" s="61"/>
      <c r="GIQ5" s="61"/>
      <c r="GIR5" s="61"/>
      <c r="GIS5" s="61"/>
      <c r="GIT5" s="61"/>
      <c r="GIU5" s="61"/>
      <c r="GIV5" s="61"/>
      <c r="GIW5" s="61"/>
      <c r="GIX5" s="61"/>
      <c r="GIY5" s="61"/>
      <c r="GIZ5" s="61"/>
      <c r="GJA5" s="61"/>
      <c r="GJB5" s="61"/>
      <c r="GJC5" s="61"/>
      <c r="GJD5" s="61"/>
      <c r="GJE5" s="61"/>
      <c r="GJF5" s="61"/>
      <c r="GJG5" s="61"/>
      <c r="GJH5" s="61"/>
      <c r="GJI5" s="61"/>
      <c r="GJJ5" s="61"/>
      <c r="GJK5" s="61"/>
      <c r="GJL5" s="61"/>
      <c r="GJM5" s="61"/>
      <c r="GJN5" s="61"/>
      <c r="GJO5" s="61"/>
      <c r="GJP5" s="61"/>
      <c r="GJQ5" s="61"/>
      <c r="GJR5" s="61"/>
      <c r="GJS5" s="61"/>
      <c r="GJT5" s="61"/>
      <c r="GJU5" s="61"/>
      <c r="GJV5" s="61"/>
      <c r="GJW5" s="61"/>
      <c r="GJX5" s="61"/>
      <c r="GJY5" s="61"/>
      <c r="GJZ5" s="61"/>
      <c r="GKA5" s="61"/>
      <c r="GKB5" s="61"/>
      <c r="GKC5" s="61"/>
      <c r="GKD5" s="61"/>
      <c r="GKE5" s="61"/>
      <c r="GKF5" s="61"/>
      <c r="GKG5" s="61"/>
      <c r="GKH5" s="61"/>
      <c r="GKI5" s="61"/>
      <c r="GKJ5" s="61"/>
      <c r="GKK5" s="61"/>
      <c r="GKL5" s="61"/>
      <c r="GKM5" s="61"/>
      <c r="GKN5" s="61"/>
      <c r="GKO5" s="61"/>
      <c r="GKP5" s="61"/>
      <c r="GKQ5" s="61"/>
      <c r="GKR5" s="61"/>
      <c r="GKS5" s="61"/>
      <c r="GKT5" s="61"/>
      <c r="GKU5" s="61"/>
      <c r="GKV5" s="61"/>
      <c r="GKW5" s="61"/>
      <c r="GKX5" s="61"/>
      <c r="GKY5" s="61"/>
      <c r="GKZ5" s="61"/>
      <c r="GLA5" s="61"/>
      <c r="GLB5" s="61"/>
      <c r="GLC5" s="61"/>
      <c r="GLD5" s="61"/>
      <c r="GLE5" s="61"/>
      <c r="GLF5" s="61"/>
      <c r="GLG5" s="61"/>
      <c r="GLH5" s="61"/>
      <c r="GLI5" s="61"/>
      <c r="GLJ5" s="61"/>
      <c r="GLK5" s="61"/>
      <c r="GLL5" s="61"/>
      <c r="GLM5" s="61"/>
      <c r="GLN5" s="61"/>
      <c r="GLO5" s="61"/>
      <c r="GLP5" s="61"/>
      <c r="GLQ5" s="61"/>
      <c r="GLR5" s="61"/>
      <c r="GLS5" s="61"/>
      <c r="GLT5" s="61"/>
      <c r="GLU5" s="61"/>
      <c r="GLV5" s="61"/>
      <c r="GLW5" s="61"/>
      <c r="GLX5" s="61"/>
      <c r="GLY5" s="61"/>
      <c r="GLZ5" s="61"/>
      <c r="GMA5" s="61"/>
      <c r="GMB5" s="61"/>
      <c r="GMC5" s="61"/>
      <c r="GMD5" s="61"/>
      <c r="GME5" s="61"/>
      <c r="GMF5" s="61"/>
      <c r="GMG5" s="61"/>
      <c r="GMH5" s="61"/>
      <c r="GMI5" s="61"/>
      <c r="GMJ5" s="61"/>
      <c r="GMK5" s="61"/>
      <c r="GML5" s="61"/>
      <c r="GMM5" s="61"/>
      <c r="GMN5" s="61"/>
      <c r="GMO5" s="61"/>
      <c r="GMP5" s="61"/>
      <c r="GMQ5" s="61"/>
      <c r="GMR5" s="61"/>
      <c r="GMS5" s="61"/>
      <c r="GMT5" s="61"/>
      <c r="GMU5" s="61"/>
      <c r="GMV5" s="61"/>
      <c r="GMW5" s="61"/>
      <c r="GMX5" s="61"/>
      <c r="GMY5" s="61"/>
      <c r="GMZ5" s="61"/>
      <c r="GNA5" s="61"/>
      <c r="GNB5" s="61"/>
      <c r="GNC5" s="61"/>
      <c r="GND5" s="61"/>
      <c r="GNE5" s="61"/>
      <c r="GNF5" s="61"/>
      <c r="GNG5" s="61"/>
      <c r="GNH5" s="61"/>
      <c r="GNI5" s="61"/>
      <c r="GNJ5" s="61"/>
      <c r="GNK5" s="61"/>
      <c r="GNL5" s="61"/>
      <c r="GNM5" s="61"/>
      <c r="GNN5" s="61"/>
      <c r="GNO5" s="61"/>
      <c r="GNP5" s="61"/>
      <c r="GNQ5" s="61"/>
      <c r="GNR5" s="61"/>
      <c r="GNS5" s="61"/>
      <c r="GNT5" s="61"/>
      <c r="GNU5" s="61"/>
      <c r="GNV5" s="61"/>
      <c r="GNW5" s="61"/>
      <c r="GNX5" s="61"/>
      <c r="GNY5" s="61"/>
      <c r="GNZ5" s="61"/>
      <c r="GOA5" s="61"/>
      <c r="GOB5" s="61"/>
      <c r="GOC5" s="61"/>
      <c r="GOD5" s="61"/>
      <c r="GOE5" s="61"/>
      <c r="GOF5" s="61"/>
      <c r="GOG5" s="61"/>
      <c r="GOH5" s="61"/>
      <c r="GOI5" s="61"/>
      <c r="GOJ5" s="61"/>
      <c r="GOK5" s="61"/>
      <c r="GOL5" s="61"/>
      <c r="GOM5" s="61"/>
      <c r="GON5" s="61"/>
      <c r="GOO5" s="61"/>
      <c r="GOP5" s="61"/>
      <c r="GOQ5" s="61"/>
      <c r="GOR5" s="61"/>
      <c r="GOS5" s="61"/>
      <c r="GOT5" s="61"/>
      <c r="GOU5" s="61"/>
      <c r="GOV5" s="61"/>
      <c r="GOW5" s="61"/>
      <c r="GOX5" s="61"/>
      <c r="GOY5" s="61"/>
      <c r="GOZ5" s="61"/>
      <c r="GPA5" s="61"/>
      <c r="GPB5" s="61"/>
      <c r="GPC5" s="61"/>
      <c r="GPD5" s="61"/>
      <c r="GPE5" s="61"/>
      <c r="GPF5" s="61"/>
      <c r="GPG5" s="61"/>
      <c r="GPH5" s="61"/>
      <c r="GPI5" s="61"/>
      <c r="GPJ5" s="61"/>
      <c r="GPK5" s="61"/>
      <c r="GPL5" s="61"/>
      <c r="GPM5" s="61"/>
      <c r="GPN5" s="61"/>
      <c r="GPO5" s="61"/>
      <c r="GPP5" s="61"/>
      <c r="GPQ5" s="61"/>
      <c r="GPR5" s="61"/>
      <c r="GPS5" s="61"/>
      <c r="GPT5" s="61"/>
      <c r="GPU5" s="61"/>
      <c r="GPV5" s="61"/>
      <c r="GPW5" s="61"/>
      <c r="GPX5" s="61"/>
      <c r="GPY5" s="61"/>
      <c r="GPZ5" s="61"/>
      <c r="GQA5" s="61"/>
      <c r="GQB5" s="61"/>
      <c r="GQC5" s="61"/>
      <c r="GQD5" s="61"/>
      <c r="GQE5" s="61"/>
      <c r="GQF5" s="61"/>
      <c r="GQG5" s="61"/>
      <c r="GQH5" s="61"/>
      <c r="GQI5" s="61"/>
      <c r="GQJ5" s="61"/>
      <c r="GQK5" s="61"/>
      <c r="GQL5" s="61"/>
      <c r="GQM5" s="61"/>
      <c r="GQN5" s="61"/>
      <c r="GQO5" s="61"/>
      <c r="GQP5" s="61"/>
      <c r="GQQ5" s="61"/>
      <c r="GQR5" s="61"/>
      <c r="GQS5" s="61"/>
      <c r="GQT5" s="61"/>
      <c r="GQU5" s="61"/>
      <c r="GQV5" s="61"/>
      <c r="GQW5" s="61"/>
      <c r="GQX5" s="61"/>
      <c r="GQY5" s="61"/>
      <c r="GQZ5" s="61"/>
      <c r="GRA5" s="61"/>
      <c r="GRB5" s="61"/>
      <c r="GRC5" s="61"/>
      <c r="GRD5" s="61"/>
      <c r="GRE5" s="61"/>
      <c r="GRF5" s="61"/>
      <c r="GRG5" s="61"/>
      <c r="GRH5" s="61"/>
      <c r="GRI5" s="61"/>
      <c r="GRJ5" s="61"/>
      <c r="GRK5" s="61"/>
      <c r="GRL5" s="61"/>
      <c r="GRM5" s="61"/>
      <c r="GRN5" s="61"/>
      <c r="GRO5" s="61"/>
      <c r="GRP5" s="61"/>
      <c r="GRQ5" s="61"/>
      <c r="GRR5" s="61"/>
      <c r="GRS5" s="61"/>
      <c r="GRT5" s="61"/>
      <c r="GRU5" s="61"/>
      <c r="GRV5" s="61"/>
      <c r="GRW5" s="61"/>
      <c r="GRX5" s="61"/>
      <c r="GRY5" s="61"/>
      <c r="GRZ5" s="61"/>
      <c r="GSA5" s="61"/>
      <c r="GSB5" s="61"/>
      <c r="GSC5" s="61"/>
      <c r="GSD5" s="61"/>
      <c r="GSE5" s="61"/>
      <c r="GSF5" s="61"/>
      <c r="GSG5" s="61"/>
      <c r="GSH5" s="61"/>
      <c r="GSI5" s="61"/>
      <c r="GSJ5" s="61"/>
      <c r="GSK5" s="61"/>
      <c r="GSL5" s="61"/>
      <c r="GSM5" s="61"/>
      <c r="GSN5" s="61"/>
      <c r="GSO5" s="61"/>
      <c r="GSP5" s="61"/>
      <c r="GSQ5" s="61"/>
      <c r="GSR5" s="61"/>
      <c r="GSS5" s="61"/>
      <c r="GST5" s="61"/>
      <c r="GSU5" s="61"/>
      <c r="GSV5" s="61"/>
      <c r="GSW5" s="61"/>
      <c r="GSX5" s="61"/>
      <c r="GSY5" s="61"/>
      <c r="GSZ5" s="61"/>
      <c r="GTA5" s="61"/>
      <c r="GTB5" s="61"/>
      <c r="GTC5" s="61"/>
      <c r="GTD5" s="61"/>
      <c r="GTE5" s="61"/>
      <c r="GTF5" s="61"/>
      <c r="GTG5" s="61"/>
      <c r="GTH5" s="61"/>
      <c r="GTI5" s="61"/>
      <c r="GTJ5" s="61"/>
      <c r="GTK5" s="61"/>
      <c r="GTL5" s="61"/>
      <c r="GTM5" s="61"/>
      <c r="GTN5" s="61"/>
      <c r="GTO5" s="61"/>
      <c r="GTP5" s="61"/>
      <c r="GTQ5" s="61"/>
      <c r="GTR5" s="61"/>
      <c r="GTS5" s="61"/>
      <c r="GTT5" s="61"/>
      <c r="GTU5" s="61"/>
      <c r="GTV5" s="61"/>
      <c r="GTW5" s="61"/>
      <c r="GTX5" s="61"/>
      <c r="GTY5" s="61"/>
      <c r="GTZ5" s="61"/>
      <c r="GUA5" s="61"/>
      <c r="GUB5" s="61"/>
      <c r="GUC5" s="61"/>
      <c r="GUD5" s="61"/>
      <c r="GUE5" s="61"/>
      <c r="GUF5" s="61"/>
      <c r="GUG5" s="61"/>
      <c r="GUH5" s="61"/>
      <c r="GUI5" s="61"/>
      <c r="GUJ5" s="61"/>
      <c r="GUK5" s="61"/>
      <c r="GUL5" s="61"/>
      <c r="GUM5" s="61"/>
      <c r="GUN5" s="61"/>
      <c r="GUO5" s="61"/>
      <c r="GUP5" s="61"/>
      <c r="GUQ5" s="61"/>
      <c r="GUR5" s="61"/>
      <c r="GUS5" s="61"/>
      <c r="GUT5" s="61"/>
      <c r="GUU5" s="61"/>
      <c r="GUV5" s="61"/>
      <c r="GUW5" s="61"/>
      <c r="GUX5" s="61"/>
      <c r="GUY5" s="61"/>
      <c r="GUZ5" s="61"/>
      <c r="GVA5" s="61"/>
      <c r="GVB5" s="61"/>
      <c r="GVC5" s="61"/>
      <c r="GVD5" s="61"/>
      <c r="GVE5" s="61"/>
      <c r="GVF5" s="61"/>
      <c r="GVG5" s="61"/>
      <c r="GVH5" s="61"/>
      <c r="GVI5" s="61"/>
      <c r="GVJ5" s="61"/>
      <c r="GVK5" s="61"/>
      <c r="GVL5" s="61"/>
      <c r="GVM5" s="61"/>
      <c r="GVN5" s="61"/>
      <c r="GVO5" s="61"/>
      <c r="GVP5" s="61"/>
      <c r="GVQ5" s="61"/>
      <c r="GVR5" s="61"/>
      <c r="GVS5" s="61"/>
      <c r="GVT5" s="61"/>
      <c r="GVU5" s="61"/>
      <c r="GVV5" s="61"/>
      <c r="GVW5" s="61"/>
      <c r="GVX5" s="61"/>
      <c r="GVY5" s="61"/>
      <c r="GVZ5" s="61"/>
      <c r="GWA5" s="61"/>
      <c r="GWB5" s="61"/>
      <c r="GWC5" s="61"/>
      <c r="GWD5" s="61"/>
      <c r="GWE5" s="61"/>
      <c r="GWF5" s="61"/>
      <c r="GWG5" s="61"/>
      <c r="GWH5" s="61"/>
      <c r="GWI5" s="61"/>
      <c r="GWJ5" s="61"/>
      <c r="GWK5" s="61"/>
      <c r="GWL5" s="61"/>
      <c r="GWM5" s="61"/>
      <c r="GWN5" s="61"/>
      <c r="GWO5" s="61"/>
      <c r="GWP5" s="61"/>
      <c r="GWQ5" s="61"/>
      <c r="GWR5" s="61"/>
      <c r="GWS5" s="61"/>
      <c r="GWT5" s="61"/>
      <c r="GWU5" s="61"/>
      <c r="GWV5" s="61"/>
      <c r="GWW5" s="61"/>
      <c r="GWX5" s="61"/>
      <c r="GWY5" s="61"/>
      <c r="GWZ5" s="61"/>
      <c r="GXA5" s="61"/>
      <c r="GXB5" s="61"/>
      <c r="GXC5" s="61"/>
      <c r="GXD5" s="61"/>
      <c r="GXE5" s="61"/>
      <c r="GXF5" s="61"/>
      <c r="GXG5" s="61"/>
      <c r="GXH5" s="61"/>
      <c r="GXI5" s="61"/>
      <c r="GXJ5" s="61"/>
      <c r="GXK5" s="61"/>
      <c r="GXL5" s="61"/>
      <c r="GXM5" s="61"/>
      <c r="GXN5" s="61"/>
      <c r="GXO5" s="61"/>
      <c r="GXP5" s="61"/>
      <c r="GXQ5" s="61"/>
      <c r="GXR5" s="61"/>
      <c r="GXS5" s="61"/>
      <c r="GXT5" s="61"/>
      <c r="GXU5" s="61"/>
      <c r="GXV5" s="61"/>
      <c r="GXW5" s="61"/>
      <c r="GXX5" s="61"/>
      <c r="GXY5" s="61"/>
      <c r="GXZ5" s="61"/>
      <c r="GYA5" s="61"/>
      <c r="GYB5" s="61"/>
      <c r="GYC5" s="61"/>
      <c r="GYD5" s="61"/>
      <c r="GYE5" s="61"/>
      <c r="GYF5" s="61"/>
      <c r="GYG5" s="61"/>
      <c r="GYH5" s="61"/>
      <c r="GYI5" s="61"/>
      <c r="GYJ5" s="61"/>
      <c r="GYK5" s="61"/>
      <c r="GYL5" s="61"/>
      <c r="GYM5" s="61"/>
      <c r="GYN5" s="61"/>
      <c r="GYO5" s="61"/>
      <c r="GYP5" s="61"/>
      <c r="GYQ5" s="61"/>
      <c r="GYR5" s="61"/>
      <c r="GYS5" s="61"/>
      <c r="GYT5" s="61"/>
      <c r="GYU5" s="61"/>
      <c r="GYV5" s="61"/>
      <c r="GYW5" s="61"/>
      <c r="GYX5" s="61"/>
      <c r="GYY5" s="61"/>
      <c r="GYZ5" s="61"/>
      <c r="GZA5" s="61"/>
      <c r="GZB5" s="61"/>
      <c r="GZC5" s="61"/>
      <c r="GZD5" s="61"/>
      <c r="GZE5" s="61"/>
      <c r="GZF5" s="61"/>
      <c r="GZG5" s="61"/>
      <c r="GZH5" s="61"/>
      <c r="GZI5" s="61"/>
      <c r="GZJ5" s="61"/>
      <c r="GZK5" s="61"/>
      <c r="GZL5" s="61"/>
      <c r="GZM5" s="61"/>
      <c r="GZN5" s="61"/>
      <c r="GZO5" s="61"/>
      <c r="GZP5" s="61"/>
      <c r="GZQ5" s="61"/>
      <c r="GZR5" s="61"/>
      <c r="GZS5" s="61"/>
      <c r="GZT5" s="61"/>
      <c r="GZU5" s="61"/>
      <c r="GZV5" s="61"/>
      <c r="GZW5" s="61"/>
      <c r="GZX5" s="61"/>
      <c r="GZY5" s="61"/>
      <c r="GZZ5" s="61"/>
      <c r="HAA5" s="61"/>
      <c r="HAB5" s="61"/>
      <c r="HAC5" s="61"/>
      <c r="HAD5" s="61"/>
      <c r="HAE5" s="61"/>
      <c r="HAF5" s="61"/>
      <c r="HAG5" s="61"/>
      <c r="HAH5" s="61"/>
      <c r="HAI5" s="61"/>
      <c r="HAJ5" s="61"/>
      <c r="HAK5" s="61"/>
      <c r="HAL5" s="61"/>
      <c r="HAM5" s="61"/>
      <c r="HAN5" s="61"/>
      <c r="HAO5" s="61"/>
      <c r="HAP5" s="61"/>
      <c r="HAQ5" s="61"/>
      <c r="HAR5" s="61"/>
      <c r="HAS5" s="61"/>
      <c r="HAT5" s="61"/>
      <c r="HAU5" s="61"/>
      <c r="HAV5" s="61"/>
      <c r="HAW5" s="61"/>
      <c r="HAX5" s="61"/>
      <c r="HAY5" s="61"/>
      <c r="HAZ5" s="61"/>
      <c r="HBA5" s="61"/>
      <c r="HBB5" s="61"/>
      <c r="HBC5" s="61"/>
      <c r="HBD5" s="61"/>
      <c r="HBE5" s="61"/>
      <c r="HBF5" s="61"/>
      <c r="HBG5" s="61"/>
      <c r="HBH5" s="61"/>
      <c r="HBI5" s="61"/>
      <c r="HBJ5" s="61"/>
      <c r="HBK5" s="61"/>
      <c r="HBL5" s="61"/>
      <c r="HBM5" s="61"/>
      <c r="HBN5" s="61"/>
      <c r="HBO5" s="61"/>
      <c r="HBP5" s="61"/>
      <c r="HBQ5" s="61"/>
      <c r="HBR5" s="61"/>
      <c r="HBS5" s="61"/>
      <c r="HBT5" s="61"/>
      <c r="HBU5" s="61"/>
      <c r="HBV5" s="61"/>
      <c r="HBW5" s="61"/>
      <c r="HBX5" s="61"/>
      <c r="HBY5" s="61"/>
      <c r="HBZ5" s="61"/>
      <c r="HCA5" s="61"/>
      <c r="HCB5" s="61"/>
      <c r="HCC5" s="61"/>
      <c r="HCD5" s="61"/>
      <c r="HCE5" s="61"/>
      <c r="HCF5" s="61"/>
      <c r="HCG5" s="61"/>
      <c r="HCH5" s="61"/>
      <c r="HCI5" s="61"/>
      <c r="HCJ5" s="61"/>
      <c r="HCK5" s="61"/>
      <c r="HCL5" s="61"/>
      <c r="HCM5" s="61"/>
      <c r="HCN5" s="61"/>
      <c r="HCO5" s="61"/>
      <c r="HCP5" s="61"/>
      <c r="HCQ5" s="61"/>
      <c r="HCR5" s="61"/>
      <c r="HCS5" s="61"/>
      <c r="HCT5" s="61"/>
      <c r="HCU5" s="61"/>
      <c r="HCV5" s="61"/>
      <c r="HCW5" s="61"/>
      <c r="HCX5" s="61"/>
      <c r="HCY5" s="61"/>
      <c r="HCZ5" s="61"/>
      <c r="HDA5" s="61"/>
      <c r="HDB5" s="61"/>
      <c r="HDC5" s="61"/>
      <c r="HDD5" s="61"/>
      <c r="HDE5" s="61"/>
      <c r="HDF5" s="61"/>
      <c r="HDG5" s="61"/>
      <c r="HDH5" s="61"/>
      <c r="HDI5" s="61"/>
      <c r="HDJ5" s="61"/>
      <c r="HDK5" s="61"/>
      <c r="HDL5" s="61"/>
      <c r="HDM5" s="61"/>
      <c r="HDN5" s="61"/>
      <c r="HDO5" s="61"/>
      <c r="HDP5" s="61"/>
      <c r="HDQ5" s="61"/>
      <c r="HDR5" s="61"/>
      <c r="HDS5" s="61"/>
      <c r="HDT5" s="61"/>
      <c r="HDU5" s="61"/>
      <c r="HDV5" s="61"/>
      <c r="HDW5" s="61"/>
      <c r="HDX5" s="61"/>
      <c r="HDY5" s="61"/>
      <c r="HDZ5" s="61"/>
      <c r="HEA5" s="61"/>
      <c r="HEB5" s="61"/>
      <c r="HEC5" s="61"/>
      <c r="HED5" s="61"/>
      <c r="HEE5" s="61"/>
      <c r="HEF5" s="61"/>
      <c r="HEG5" s="61"/>
      <c r="HEH5" s="61"/>
      <c r="HEI5" s="61"/>
      <c r="HEJ5" s="61"/>
      <c r="HEK5" s="61"/>
      <c r="HEL5" s="61"/>
      <c r="HEM5" s="61"/>
      <c r="HEN5" s="61"/>
      <c r="HEO5" s="61"/>
      <c r="HEP5" s="61"/>
      <c r="HEQ5" s="61"/>
      <c r="HER5" s="61"/>
      <c r="HES5" s="61"/>
      <c r="HET5" s="61"/>
      <c r="HEU5" s="61"/>
      <c r="HEV5" s="61"/>
      <c r="HEW5" s="61"/>
      <c r="HEX5" s="61"/>
      <c r="HEY5" s="61"/>
      <c r="HEZ5" s="61"/>
      <c r="HFA5" s="61"/>
      <c r="HFB5" s="61"/>
      <c r="HFC5" s="61"/>
      <c r="HFD5" s="61"/>
      <c r="HFE5" s="61"/>
      <c r="HFF5" s="61"/>
      <c r="HFG5" s="61"/>
      <c r="HFH5" s="61"/>
      <c r="HFI5" s="61"/>
      <c r="HFJ5" s="61"/>
      <c r="HFK5" s="61"/>
      <c r="HFL5" s="61"/>
      <c r="HFM5" s="61"/>
      <c r="HFN5" s="61"/>
      <c r="HFO5" s="61"/>
      <c r="HFP5" s="61"/>
      <c r="HFQ5" s="61"/>
      <c r="HFR5" s="61"/>
      <c r="HFS5" s="61"/>
      <c r="HFT5" s="61"/>
      <c r="HFU5" s="61"/>
      <c r="HFV5" s="61"/>
      <c r="HFW5" s="61"/>
      <c r="HFX5" s="61"/>
      <c r="HFY5" s="61"/>
      <c r="HFZ5" s="61"/>
      <c r="HGA5" s="61"/>
      <c r="HGB5" s="61"/>
      <c r="HGC5" s="61"/>
      <c r="HGD5" s="61"/>
      <c r="HGE5" s="61"/>
      <c r="HGF5" s="61"/>
      <c r="HGG5" s="61"/>
      <c r="HGH5" s="61"/>
      <c r="HGI5" s="61"/>
      <c r="HGJ5" s="61"/>
      <c r="HGK5" s="61"/>
      <c r="HGL5" s="61"/>
      <c r="HGM5" s="61"/>
      <c r="HGN5" s="61"/>
      <c r="HGO5" s="61"/>
      <c r="HGP5" s="61"/>
      <c r="HGQ5" s="61"/>
      <c r="HGR5" s="61"/>
      <c r="HGS5" s="61"/>
      <c r="HGT5" s="61"/>
      <c r="HGU5" s="61"/>
      <c r="HGV5" s="61"/>
      <c r="HGW5" s="61"/>
      <c r="HGX5" s="61"/>
      <c r="HGY5" s="61"/>
      <c r="HGZ5" s="61"/>
      <c r="HHA5" s="61"/>
      <c r="HHB5" s="61"/>
      <c r="HHC5" s="61"/>
      <c r="HHD5" s="61"/>
      <c r="HHE5" s="61"/>
      <c r="HHF5" s="61"/>
      <c r="HHG5" s="61"/>
      <c r="HHH5" s="61"/>
      <c r="HHI5" s="61"/>
      <c r="HHJ5" s="61"/>
      <c r="HHK5" s="61"/>
      <c r="HHL5" s="61"/>
      <c r="HHM5" s="61"/>
      <c r="HHN5" s="61"/>
      <c r="HHO5" s="61"/>
      <c r="HHP5" s="61"/>
      <c r="HHQ5" s="61"/>
      <c r="HHR5" s="61"/>
      <c r="HHS5" s="61"/>
      <c r="HHT5" s="61"/>
      <c r="HHU5" s="61"/>
      <c r="HHV5" s="61"/>
      <c r="HHW5" s="61"/>
      <c r="HHX5" s="61"/>
      <c r="HHY5" s="61"/>
      <c r="HHZ5" s="61"/>
      <c r="HIA5" s="61"/>
      <c r="HIB5" s="61"/>
      <c r="HIC5" s="61"/>
      <c r="HID5" s="61"/>
      <c r="HIE5" s="61"/>
      <c r="HIF5" s="61"/>
      <c r="HIG5" s="61"/>
      <c r="HIH5" s="61"/>
      <c r="HII5" s="61"/>
      <c r="HIJ5" s="61"/>
      <c r="HIK5" s="61"/>
      <c r="HIL5" s="61"/>
      <c r="HIM5" s="61"/>
      <c r="HIN5" s="61"/>
      <c r="HIO5" s="61"/>
      <c r="HIP5" s="61"/>
      <c r="HIQ5" s="61"/>
      <c r="HIR5" s="61"/>
      <c r="HIS5" s="61"/>
      <c r="HIT5" s="61"/>
      <c r="HIU5" s="61"/>
      <c r="HIV5" s="61"/>
      <c r="HIW5" s="61"/>
      <c r="HIX5" s="61"/>
      <c r="HIY5" s="61"/>
      <c r="HIZ5" s="61"/>
      <c r="HJA5" s="61"/>
      <c r="HJB5" s="61"/>
      <c r="HJC5" s="61"/>
      <c r="HJD5" s="61"/>
      <c r="HJE5" s="61"/>
      <c r="HJF5" s="61"/>
      <c r="HJG5" s="61"/>
      <c r="HJH5" s="61"/>
      <c r="HJI5" s="61"/>
      <c r="HJJ5" s="61"/>
      <c r="HJK5" s="61"/>
      <c r="HJL5" s="61"/>
      <c r="HJM5" s="61"/>
      <c r="HJN5" s="61"/>
      <c r="HJO5" s="61"/>
      <c r="HJP5" s="61"/>
      <c r="HJQ5" s="61"/>
      <c r="HJR5" s="61"/>
      <c r="HJS5" s="61"/>
      <c r="HJT5" s="61"/>
      <c r="HJU5" s="61"/>
      <c r="HJV5" s="61"/>
      <c r="HJW5" s="61"/>
      <c r="HJX5" s="61"/>
      <c r="HJY5" s="61"/>
      <c r="HJZ5" s="61"/>
      <c r="HKA5" s="61"/>
      <c r="HKB5" s="61"/>
      <c r="HKC5" s="61"/>
      <c r="HKD5" s="61"/>
      <c r="HKE5" s="61"/>
      <c r="HKF5" s="61"/>
      <c r="HKG5" s="61"/>
      <c r="HKH5" s="61"/>
      <c r="HKI5" s="61"/>
      <c r="HKJ5" s="61"/>
      <c r="HKK5" s="61"/>
      <c r="HKL5" s="61"/>
      <c r="HKM5" s="61"/>
      <c r="HKN5" s="61"/>
      <c r="HKO5" s="61"/>
      <c r="HKP5" s="61"/>
      <c r="HKQ5" s="61"/>
      <c r="HKR5" s="61"/>
      <c r="HKS5" s="61"/>
      <c r="HKT5" s="61"/>
      <c r="HKU5" s="61"/>
      <c r="HKV5" s="61"/>
      <c r="HKW5" s="61"/>
      <c r="HKX5" s="61"/>
      <c r="HKY5" s="61"/>
      <c r="HKZ5" s="61"/>
      <c r="HLA5" s="61"/>
      <c r="HLB5" s="61"/>
      <c r="HLC5" s="61"/>
      <c r="HLD5" s="61"/>
      <c r="HLE5" s="61"/>
      <c r="HLF5" s="61"/>
      <c r="HLG5" s="61"/>
      <c r="HLH5" s="61"/>
      <c r="HLI5" s="61"/>
      <c r="HLJ5" s="61"/>
      <c r="HLK5" s="61"/>
      <c r="HLL5" s="61"/>
      <c r="HLM5" s="61"/>
      <c r="HLN5" s="61"/>
      <c r="HLO5" s="61"/>
      <c r="HLP5" s="61"/>
      <c r="HLQ5" s="61"/>
      <c r="HLR5" s="61"/>
      <c r="HLS5" s="61"/>
      <c r="HLT5" s="61"/>
      <c r="HLU5" s="61"/>
      <c r="HLV5" s="61"/>
      <c r="HLW5" s="61"/>
      <c r="HLX5" s="61"/>
      <c r="HLY5" s="61"/>
      <c r="HLZ5" s="61"/>
      <c r="HMA5" s="61"/>
      <c r="HMB5" s="61"/>
      <c r="HMC5" s="61"/>
      <c r="HMD5" s="61"/>
      <c r="HME5" s="61"/>
      <c r="HMF5" s="61"/>
      <c r="HMG5" s="61"/>
      <c r="HMH5" s="61"/>
      <c r="HMI5" s="61"/>
      <c r="HMJ5" s="61"/>
      <c r="HMK5" s="61"/>
      <c r="HML5" s="61"/>
      <c r="HMM5" s="61"/>
      <c r="HMN5" s="61"/>
      <c r="HMO5" s="61"/>
      <c r="HMP5" s="61"/>
      <c r="HMQ5" s="61"/>
      <c r="HMR5" s="61"/>
      <c r="HMS5" s="61"/>
      <c r="HMT5" s="61"/>
      <c r="HMU5" s="61"/>
      <c r="HMV5" s="61"/>
      <c r="HMW5" s="61"/>
      <c r="HMX5" s="61"/>
      <c r="HMY5" s="61"/>
      <c r="HMZ5" s="61"/>
      <c r="HNA5" s="61"/>
      <c r="HNB5" s="61"/>
      <c r="HNC5" s="61"/>
      <c r="HND5" s="61"/>
      <c r="HNE5" s="61"/>
      <c r="HNF5" s="61"/>
      <c r="HNG5" s="61"/>
      <c r="HNH5" s="61"/>
      <c r="HNI5" s="61"/>
      <c r="HNJ5" s="61"/>
      <c r="HNK5" s="61"/>
      <c r="HNL5" s="61"/>
      <c r="HNM5" s="61"/>
      <c r="HNN5" s="61"/>
      <c r="HNO5" s="61"/>
      <c r="HNP5" s="61"/>
      <c r="HNQ5" s="61"/>
      <c r="HNR5" s="61"/>
      <c r="HNS5" s="61"/>
      <c r="HNT5" s="61"/>
      <c r="HNU5" s="61"/>
      <c r="HNV5" s="61"/>
      <c r="HNW5" s="61"/>
      <c r="HNX5" s="61"/>
      <c r="HNY5" s="61"/>
      <c r="HNZ5" s="61"/>
      <c r="HOA5" s="61"/>
      <c r="HOB5" s="61"/>
      <c r="HOC5" s="61"/>
      <c r="HOD5" s="61"/>
      <c r="HOE5" s="61"/>
      <c r="HOF5" s="61"/>
      <c r="HOG5" s="61"/>
      <c r="HOH5" s="61"/>
      <c r="HOI5" s="61"/>
      <c r="HOJ5" s="61"/>
      <c r="HOK5" s="61"/>
      <c r="HOL5" s="61"/>
      <c r="HOM5" s="61"/>
      <c r="HON5" s="61"/>
      <c r="HOO5" s="61"/>
      <c r="HOP5" s="61"/>
      <c r="HOQ5" s="61"/>
      <c r="HOR5" s="61"/>
      <c r="HOS5" s="61"/>
      <c r="HOT5" s="61"/>
      <c r="HOU5" s="61"/>
      <c r="HOV5" s="61"/>
      <c r="HOW5" s="61"/>
      <c r="HOX5" s="61"/>
      <c r="HOY5" s="61"/>
      <c r="HOZ5" s="61"/>
      <c r="HPA5" s="61"/>
      <c r="HPB5" s="61"/>
      <c r="HPC5" s="61"/>
      <c r="HPD5" s="61"/>
      <c r="HPE5" s="61"/>
      <c r="HPF5" s="61"/>
      <c r="HPG5" s="61"/>
      <c r="HPH5" s="61"/>
      <c r="HPI5" s="61"/>
      <c r="HPJ5" s="61"/>
      <c r="HPK5" s="61"/>
      <c r="HPL5" s="61"/>
      <c r="HPM5" s="61"/>
      <c r="HPN5" s="61"/>
      <c r="HPO5" s="61"/>
      <c r="HPP5" s="61"/>
      <c r="HPQ5" s="61"/>
      <c r="HPR5" s="61"/>
      <c r="HPS5" s="61"/>
      <c r="HPT5" s="61"/>
      <c r="HPU5" s="61"/>
      <c r="HPV5" s="61"/>
      <c r="HPW5" s="61"/>
      <c r="HPX5" s="61"/>
      <c r="HPY5" s="61"/>
      <c r="HPZ5" s="61"/>
      <c r="HQA5" s="61"/>
      <c r="HQB5" s="61"/>
      <c r="HQC5" s="61"/>
      <c r="HQD5" s="61"/>
      <c r="HQE5" s="61"/>
      <c r="HQF5" s="61"/>
      <c r="HQG5" s="61"/>
      <c r="HQH5" s="61"/>
      <c r="HQI5" s="61"/>
      <c r="HQJ5" s="61"/>
      <c r="HQK5" s="61"/>
      <c r="HQL5" s="61"/>
      <c r="HQM5" s="61"/>
      <c r="HQN5" s="61"/>
      <c r="HQO5" s="61"/>
      <c r="HQP5" s="61"/>
      <c r="HQQ5" s="61"/>
      <c r="HQR5" s="61"/>
      <c r="HQS5" s="61"/>
      <c r="HQT5" s="61"/>
      <c r="HQU5" s="61"/>
      <c r="HQV5" s="61"/>
      <c r="HQW5" s="61"/>
      <c r="HQX5" s="61"/>
      <c r="HQY5" s="61"/>
      <c r="HQZ5" s="61"/>
      <c r="HRA5" s="61"/>
      <c r="HRB5" s="61"/>
      <c r="HRC5" s="61"/>
      <c r="HRD5" s="61"/>
      <c r="HRE5" s="61"/>
      <c r="HRF5" s="61"/>
      <c r="HRG5" s="61"/>
      <c r="HRH5" s="61"/>
      <c r="HRI5" s="61"/>
      <c r="HRJ5" s="61"/>
      <c r="HRK5" s="61"/>
      <c r="HRL5" s="61"/>
      <c r="HRM5" s="61"/>
      <c r="HRN5" s="61"/>
      <c r="HRO5" s="61"/>
      <c r="HRP5" s="61"/>
      <c r="HRQ5" s="61"/>
      <c r="HRR5" s="61"/>
      <c r="HRS5" s="61"/>
      <c r="HRT5" s="61"/>
      <c r="HRU5" s="61"/>
      <c r="HRV5" s="61"/>
      <c r="HRW5" s="61"/>
      <c r="HRX5" s="61"/>
      <c r="HRY5" s="61"/>
      <c r="HRZ5" s="61"/>
      <c r="HSA5" s="61"/>
      <c r="HSB5" s="61"/>
      <c r="HSC5" s="61"/>
      <c r="HSD5" s="61"/>
      <c r="HSE5" s="61"/>
      <c r="HSF5" s="61"/>
      <c r="HSG5" s="61"/>
      <c r="HSH5" s="61"/>
      <c r="HSI5" s="61"/>
      <c r="HSJ5" s="61"/>
      <c r="HSK5" s="61"/>
      <c r="HSL5" s="61"/>
      <c r="HSM5" s="61"/>
      <c r="HSN5" s="61"/>
      <c r="HSO5" s="61"/>
      <c r="HSP5" s="61"/>
      <c r="HSQ5" s="61"/>
      <c r="HSR5" s="61"/>
      <c r="HSS5" s="61"/>
      <c r="HST5" s="61"/>
      <c r="HSU5" s="61"/>
      <c r="HSV5" s="61"/>
      <c r="HSW5" s="61"/>
      <c r="HSX5" s="61"/>
      <c r="HSY5" s="61"/>
      <c r="HSZ5" s="61"/>
      <c r="HTA5" s="61"/>
      <c r="HTB5" s="61"/>
      <c r="HTC5" s="61"/>
      <c r="HTD5" s="61"/>
      <c r="HTE5" s="61"/>
      <c r="HTF5" s="61"/>
      <c r="HTG5" s="61"/>
      <c r="HTH5" s="61"/>
      <c r="HTI5" s="61"/>
      <c r="HTJ5" s="61"/>
      <c r="HTK5" s="61"/>
      <c r="HTL5" s="61"/>
      <c r="HTM5" s="61"/>
      <c r="HTN5" s="61"/>
      <c r="HTO5" s="61"/>
      <c r="HTP5" s="61"/>
      <c r="HTQ5" s="61"/>
      <c r="HTR5" s="61"/>
      <c r="HTS5" s="61"/>
      <c r="HTT5" s="61"/>
      <c r="HTU5" s="61"/>
      <c r="HTV5" s="61"/>
      <c r="HTW5" s="61"/>
      <c r="HTX5" s="61"/>
      <c r="HTY5" s="61"/>
      <c r="HTZ5" s="61"/>
      <c r="HUA5" s="61"/>
      <c r="HUB5" s="61"/>
      <c r="HUC5" s="61"/>
      <c r="HUD5" s="61"/>
      <c r="HUE5" s="61"/>
      <c r="HUF5" s="61"/>
      <c r="HUG5" s="61"/>
      <c r="HUH5" s="61"/>
      <c r="HUI5" s="61"/>
      <c r="HUJ5" s="61"/>
      <c r="HUK5" s="61"/>
      <c r="HUL5" s="61"/>
      <c r="HUM5" s="61"/>
      <c r="HUN5" s="61"/>
      <c r="HUO5" s="61"/>
      <c r="HUP5" s="61"/>
      <c r="HUQ5" s="61"/>
      <c r="HUR5" s="61"/>
      <c r="HUS5" s="61"/>
      <c r="HUT5" s="61"/>
      <c r="HUU5" s="61"/>
      <c r="HUV5" s="61"/>
      <c r="HUW5" s="61"/>
      <c r="HUX5" s="61"/>
      <c r="HUY5" s="61"/>
      <c r="HUZ5" s="61"/>
      <c r="HVA5" s="61"/>
      <c r="HVB5" s="61"/>
      <c r="HVC5" s="61"/>
      <c r="HVD5" s="61"/>
      <c r="HVE5" s="61"/>
      <c r="HVF5" s="61"/>
      <c r="HVG5" s="61"/>
      <c r="HVH5" s="61"/>
      <c r="HVI5" s="61"/>
      <c r="HVJ5" s="61"/>
      <c r="HVK5" s="61"/>
      <c r="HVL5" s="61"/>
      <c r="HVM5" s="61"/>
      <c r="HVN5" s="61"/>
      <c r="HVO5" s="61"/>
      <c r="HVP5" s="61"/>
      <c r="HVQ5" s="61"/>
      <c r="HVR5" s="61"/>
      <c r="HVS5" s="61"/>
      <c r="HVT5" s="61"/>
      <c r="HVU5" s="61"/>
      <c r="HVV5" s="61"/>
      <c r="HVW5" s="61"/>
      <c r="HVX5" s="61"/>
      <c r="HVY5" s="61"/>
      <c r="HVZ5" s="61"/>
      <c r="HWA5" s="61"/>
      <c r="HWB5" s="61"/>
      <c r="HWC5" s="61"/>
      <c r="HWD5" s="61"/>
      <c r="HWE5" s="61"/>
      <c r="HWF5" s="61"/>
      <c r="HWG5" s="61"/>
      <c r="HWH5" s="61"/>
      <c r="HWI5" s="61"/>
      <c r="HWJ5" s="61"/>
      <c r="HWK5" s="61"/>
      <c r="HWL5" s="61"/>
      <c r="HWM5" s="61"/>
      <c r="HWN5" s="61"/>
      <c r="HWO5" s="61"/>
      <c r="HWP5" s="61"/>
      <c r="HWQ5" s="61"/>
      <c r="HWR5" s="61"/>
      <c r="HWS5" s="61"/>
      <c r="HWT5" s="61"/>
      <c r="HWU5" s="61"/>
      <c r="HWV5" s="61"/>
      <c r="HWW5" s="61"/>
      <c r="HWX5" s="61"/>
      <c r="HWY5" s="61"/>
      <c r="HWZ5" s="61"/>
      <c r="HXA5" s="61"/>
      <c r="HXB5" s="61"/>
      <c r="HXC5" s="61"/>
      <c r="HXD5" s="61"/>
      <c r="HXE5" s="61"/>
      <c r="HXF5" s="61"/>
      <c r="HXG5" s="61"/>
      <c r="HXH5" s="61"/>
      <c r="HXI5" s="61"/>
      <c r="HXJ5" s="61"/>
      <c r="HXK5" s="61"/>
      <c r="HXL5" s="61"/>
      <c r="HXM5" s="61"/>
      <c r="HXN5" s="61"/>
      <c r="HXO5" s="61"/>
      <c r="HXP5" s="61"/>
      <c r="HXQ5" s="61"/>
      <c r="HXR5" s="61"/>
      <c r="HXS5" s="61"/>
      <c r="HXT5" s="61"/>
      <c r="HXU5" s="61"/>
      <c r="HXV5" s="61"/>
      <c r="HXW5" s="61"/>
      <c r="HXX5" s="61"/>
      <c r="HXY5" s="61"/>
      <c r="HXZ5" s="61"/>
      <c r="HYA5" s="61"/>
      <c r="HYB5" s="61"/>
      <c r="HYC5" s="61"/>
      <c r="HYD5" s="61"/>
      <c r="HYE5" s="61"/>
      <c r="HYF5" s="61"/>
      <c r="HYG5" s="61"/>
      <c r="HYH5" s="61"/>
      <c r="HYI5" s="61"/>
      <c r="HYJ5" s="61"/>
      <c r="HYK5" s="61"/>
      <c r="HYL5" s="61"/>
      <c r="HYM5" s="61"/>
      <c r="HYN5" s="61"/>
      <c r="HYO5" s="61"/>
      <c r="HYP5" s="61"/>
      <c r="HYQ5" s="61"/>
      <c r="HYR5" s="61"/>
      <c r="HYS5" s="61"/>
      <c r="HYT5" s="61"/>
      <c r="HYU5" s="61"/>
      <c r="HYV5" s="61"/>
      <c r="HYW5" s="61"/>
      <c r="HYX5" s="61"/>
      <c r="HYY5" s="61"/>
      <c r="HYZ5" s="61"/>
      <c r="HZA5" s="61"/>
      <c r="HZB5" s="61"/>
      <c r="HZC5" s="61"/>
      <c r="HZD5" s="61"/>
      <c r="HZE5" s="61"/>
      <c r="HZF5" s="61"/>
      <c r="HZG5" s="61"/>
      <c r="HZH5" s="61"/>
      <c r="HZI5" s="61"/>
      <c r="HZJ5" s="61"/>
      <c r="HZK5" s="61"/>
      <c r="HZL5" s="61"/>
      <c r="HZM5" s="61"/>
      <c r="HZN5" s="61"/>
      <c r="HZO5" s="61"/>
      <c r="HZP5" s="61"/>
      <c r="HZQ5" s="61"/>
      <c r="HZR5" s="61"/>
      <c r="HZS5" s="61"/>
      <c r="HZT5" s="61"/>
      <c r="HZU5" s="61"/>
      <c r="HZV5" s="61"/>
      <c r="HZW5" s="61"/>
      <c r="HZX5" s="61"/>
      <c r="HZY5" s="61"/>
      <c r="HZZ5" s="61"/>
      <c r="IAA5" s="61"/>
      <c r="IAB5" s="61"/>
      <c r="IAC5" s="61"/>
      <c r="IAD5" s="61"/>
      <c r="IAE5" s="61"/>
      <c r="IAF5" s="61"/>
      <c r="IAG5" s="61"/>
      <c r="IAH5" s="61"/>
      <c r="IAI5" s="61"/>
      <c r="IAJ5" s="61"/>
      <c r="IAK5" s="61"/>
      <c r="IAL5" s="61"/>
      <c r="IAM5" s="61"/>
      <c r="IAN5" s="61"/>
      <c r="IAO5" s="61"/>
      <c r="IAP5" s="61"/>
      <c r="IAQ5" s="61"/>
      <c r="IAR5" s="61"/>
      <c r="IAS5" s="61"/>
      <c r="IAT5" s="61"/>
      <c r="IAU5" s="61"/>
      <c r="IAV5" s="61"/>
      <c r="IAW5" s="61"/>
      <c r="IAX5" s="61"/>
      <c r="IAY5" s="61"/>
      <c r="IAZ5" s="61"/>
      <c r="IBA5" s="61"/>
      <c r="IBB5" s="61"/>
      <c r="IBC5" s="61"/>
      <c r="IBD5" s="61"/>
      <c r="IBE5" s="61"/>
      <c r="IBF5" s="61"/>
      <c r="IBG5" s="61"/>
      <c r="IBH5" s="61"/>
      <c r="IBI5" s="61"/>
      <c r="IBJ5" s="61"/>
      <c r="IBK5" s="61"/>
      <c r="IBL5" s="61"/>
      <c r="IBM5" s="61"/>
      <c r="IBN5" s="61"/>
      <c r="IBO5" s="61"/>
      <c r="IBP5" s="61"/>
      <c r="IBQ5" s="61"/>
      <c r="IBR5" s="61"/>
      <c r="IBS5" s="61"/>
      <c r="IBT5" s="61"/>
      <c r="IBU5" s="61"/>
      <c r="IBV5" s="61"/>
      <c r="IBW5" s="61"/>
      <c r="IBX5" s="61"/>
      <c r="IBY5" s="61"/>
      <c r="IBZ5" s="61"/>
      <c r="ICA5" s="61"/>
      <c r="ICB5" s="61"/>
      <c r="ICC5" s="61"/>
      <c r="ICD5" s="61"/>
      <c r="ICE5" s="61"/>
      <c r="ICF5" s="61"/>
      <c r="ICG5" s="61"/>
      <c r="ICH5" s="61"/>
      <c r="ICI5" s="61"/>
      <c r="ICJ5" s="61"/>
      <c r="ICK5" s="61"/>
      <c r="ICL5" s="61"/>
      <c r="ICM5" s="61"/>
      <c r="ICN5" s="61"/>
      <c r="ICO5" s="61"/>
      <c r="ICP5" s="61"/>
      <c r="ICQ5" s="61"/>
      <c r="ICR5" s="61"/>
      <c r="ICS5" s="61"/>
      <c r="ICT5" s="61"/>
      <c r="ICU5" s="61"/>
      <c r="ICV5" s="61"/>
      <c r="ICW5" s="61"/>
      <c r="ICX5" s="61"/>
      <c r="ICY5" s="61"/>
      <c r="ICZ5" s="61"/>
      <c r="IDA5" s="61"/>
      <c r="IDB5" s="61"/>
      <c r="IDC5" s="61"/>
      <c r="IDD5" s="61"/>
      <c r="IDE5" s="61"/>
      <c r="IDF5" s="61"/>
      <c r="IDG5" s="61"/>
      <c r="IDH5" s="61"/>
      <c r="IDI5" s="61"/>
      <c r="IDJ5" s="61"/>
      <c r="IDK5" s="61"/>
      <c r="IDL5" s="61"/>
      <c r="IDM5" s="61"/>
      <c r="IDN5" s="61"/>
      <c r="IDO5" s="61"/>
      <c r="IDP5" s="61"/>
      <c r="IDQ5" s="61"/>
      <c r="IDR5" s="61"/>
      <c r="IDS5" s="61"/>
      <c r="IDT5" s="61"/>
      <c r="IDU5" s="61"/>
      <c r="IDV5" s="61"/>
      <c r="IDW5" s="61"/>
      <c r="IDX5" s="61"/>
      <c r="IDY5" s="61"/>
      <c r="IDZ5" s="61"/>
      <c r="IEA5" s="61"/>
      <c r="IEB5" s="61"/>
      <c r="IEC5" s="61"/>
      <c r="IED5" s="61"/>
      <c r="IEE5" s="61"/>
      <c r="IEF5" s="61"/>
      <c r="IEG5" s="61"/>
      <c r="IEH5" s="61"/>
      <c r="IEI5" s="61"/>
      <c r="IEJ5" s="61"/>
      <c r="IEK5" s="61"/>
      <c r="IEL5" s="61"/>
      <c r="IEM5" s="61"/>
      <c r="IEN5" s="61"/>
      <c r="IEO5" s="61"/>
      <c r="IEP5" s="61"/>
      <c r="IEQ5" s="61"/>
      <c r="IER5" s="61"/>
      <c r="IES5" s="61"/>
      <c r="IET5" s="61"/>
      <c r="IEU5" s="61"/>
      <c r="IEV5" s="61"/>
      <c r="IEW5" s="61"/>
      <c r="IEX5" s="61"/>
      <c r="IEY5" s="61"/>
      <c r="IEZ5" s="61"/>
      <c r="IFA5" s="61"/>
      <c r="IFB5" s="61"/>
      <c r="IFC5" s="61"/>
      <c r="IFD5" s="61"/>
      <c r="IFE5" s="61"/>
      <c r="IFF5" s="61"/>
      <c r="IFG5" s="61"/>
      <c r="IFH5" s="61"/>
      <c r="IFI5" s="61"/>
      <c r="IFJ5" s="61"/>
      <c r="IFK5" s="61"/>
      <c r="IFL5" s="61"/>
      <c r="IFM5" s="61"/>
      <c r="IFN5" s="61"/>
      <c r="IFO5" s="61"/>
      <c r="IFP5" s="61"/>
      <c r="IFQ5" s="61"/>
      <c r="IFR5" s="61"/>
      <c r="IFS5" s="61"/>
      <c r="IFT5" s="61"/>
      <c r="IFU5" s="61"/>
      <c r="IFV5" s="61"/>
      <c r="IFW5" s="61"/>
      <c r="IFX5" s="61"/>
      <c r="IFY5" s="61"/>
      <c r="IFZ5" s="61"/>
      <c r="IGA5" s="61"/>
      <c r="IGB5" s="61"/>
      <c r="IGC5" s="61"/>
      <c r="IGD5" s="61"/>
      <c r="IGE5" s="61"/>
      <c r="IGF5" s="61"/>
      <c r="IGG5" s="61"/>
      <c r="IGH5" s="61"/>
      <c r="IGI5" s="61"/>
      <c r="IGJ5" s="61"/>
      <c r="IGK5" s="61"/>
      <c r="IGL5" s="61"/>
      <c r="IGM5" s="61"/>
      <c r="IGN5" s="61"/>
      <c r="IGO5" s="61"/>
      <c r="IGP5" s="61"/>
      <c r="IGQ5" s="61"/>
      <c r="IGR5" s="61"/>
      <c r="IGS5" s="61"/>
      <c r="IGT5" s="61"/>
      <c r="IGU5" s="61"/>
      <c r="IGV5" s="61"/>
      <c r="IGW5" s="61"/>
      <c r="IGX5" s="61"/>
      <c r="IGY5" s="61"/>
      <c r="IGZ5" s="61"/>
      <c r="IHA5" s="61"/>
      <c r="IHB5" s="61"/>
      <c r="IHC5" s="61"/>
      <c r="IHD5" s="61"/>
      <c r="IHE5" s="61"/>
      <c r="IHF5" s="61"/>
      <c r="IHG5" s="61"/>
      <c r="IHH5" s="61"/>
      <c r="IHI5" s="61"/>
      <c r="IHJ5" s="61"/>
      <c r="IHK5" s="61"/>
      <c r="IHL5" s="61"/>
      <c r="IHM5" s="61"/>
      <c r="IHN5" s="61"/>
      <c r="IHO5" s="61"/>
      <c r="IHP5" s="61"/>
      <c r="IHQ5" s="61"/>
      <c r="IHR5" s="61"/>
      <c r="IHS5" s="61"/>
      <c r="IHT5" s="61"/>
      <c r="IHU5" s="61"/>
      <c r="IHV5" s="61"/>
      <c r="IHW5" s="61"/>
      <c r="IHX5" s="61"/>
      <c r="IHY5" s="61"/>
      <c r="IHZ5" s="61"/>
      <c r="IIA5" s="61"/>
      <c r="IIB5" s="61"/>
      <c r="IIC5" s="61"/>
      <c r="IID5" s="61"/>
      <c r="IIE5" s="61"/>
      <c r="IIF5" s="61"/>
      <c r="IIG5" s="61"/>
      <c r="IIH5" s="61"/>
      <c r="III5" s="61"/>
      <c r="IIJ5" s="61"/>
      <c r="IIK5" s="61"/>
      <c r="IIL5" s="61"/>
      <c r="IIM5" s="61"/>
      <c r="IIN5" s="61"/>
      <c r="IIO5" s="61"/>
      <c r="IIP5" s="61"/>
      <c r="IIQ5" s="61"/>
      <c r="IIR5" s="61"/>
      <c r="IIS5" s="61"/>
      <c r="IIT5" s="61"/>
      <c r="IIU5" s="61"/>
      <c r="IIV5" s="61"/>
      <c r="IIW5" s="61"/>
      <c r="IIX5" s="61"/>
      <c r="IIY5" s="61"/>
      <c r="IIZ5" s="61"/>
      <c r="IJA5" s="61"/>
      <c r="IJB5" s="61"/>
      <c r="IJC5" s="61"/>
      <c r="IJD5" s="61"/>
      <c r="IJE5" s="61"/>
      <c r="IJF5" s="61"/>
      <c r="IJG5" s="61"/>
      <c r="IJH5" s="61"/>
      <c r="IJI5" s="61"/>
      <c r="IJJ5" s="61"/>
      <c r="IJK5" s="61"/>
      <c r="IJL5" s="61"/>
      <c r="IJM5" s="61"/>
      <c r="IJN5" s="61"/>
      <c r="IJO5" s="61"/>
      <c r="IJP5" s="61"/>
      <c r="IJQ5" s="61"/>
      <c r="IJR5" s="61"/>
      <c r="IJS5" s="61"/>
      <c r="IJT5" s="61"/>
      <c r="IJU5" s="61"/>
      <c r="IJV5" s="61"/>
      <c r="IJW5" s="61"/>
      <c r="IJX5" s="61"/>
      <c r="IJY5" s="61"/>
      <c r="IJZ5" s="61"/>
      <c r="IKA5" s="61"/>
      <c r="IKB5" s="61"/>
      <c r="IKC5" s="61"/>
      <c r="IKD5" s="61"/>
      <c r="IKE5" s="61"/>
      <c r="IKF5" s="61"/>
      <c r="IKG5" s="61"/>
      <c r="IKH5" s="61"/>
      <c r="IKI5" s="61"/>
      <c r="IKJ5" s="61"/>
      <c r="IKK5" s="61"/>
      <c r="IKL5" s="61"/>
      <c r="IKM5" s="61"/>
      <c r="IKN5" s="61"/>
      <c r="IKO5" s="61"/>
      <c r="IKP5" s="61"/>
      <c r="IKQ5" s="61"/>
      <c r="IKR5" s="61"/>
      <c r="IKS5" s="61"/>
      <c r="IKT5" s="61"/>
      <c r="IKU5" s="61"/>
      <c r="IKV5" s="61"/>
      <c r="IKW5" s="61"/>
      <c r="IKX5" s="61"/>
      <c r="IKY5" s="61"/>
      <c r="IKZ5" s="61"/>
      <c r="ILA5" s="61"/>
      <c r="ILB5" s="61"/>
      <c r="ILC5" s="61"/>
      <c r="ILD5" s="61"/>
      <c r="ILE5" s="61"/>
      <c r="ILF5" s="61"/>
      <c r="ILG5" s="61"/>
      <c r="ILH5" s="61"/>
      <c r="ILI5" s="61"/>
      <c r="ILJ5" s="61"/>
      <c r="ILK5" s="61"/>
      <c r="ILL5" s="61"/>
      <c r="ILM5" s="61"/>
      <c r="ILN5" s="61"/>
      <c r="ILO5" s="61"/>
      <c r="ILP5" s="61"/>
      <c r="ILQ5" s="61"/>
      <c r="ILR5" s="61"/>
      <c r="ILS5" s="61"/>
      <c r="ILT5" s="61"/>
      <c r="ILU5" s="61"/>
      <c r="ILV5" s="61"/>
      <c r="ILW5" s="61"/>
      <c r="ILX5" s="61"/>
      <c r="ILY5" s="61"/>
      <c r="ILZ5" s="61"/>
      <c r="IMA5" s="61"/>
      <c r="IMB5" s="61"/>
      <c r="IMC5" s="61"/>
      <c r="IMD5" s="61"/>
      <c r="IME5" s="61"/>
      <c r="IMF5" s="61"/>
      <c r="IMG5" s="61"/>
      <c r="IMH5" s="61"/>
      <c r="IMI5" s="61"/>
      <c r="IMJ5" s="61"/>
      <c r="IMK5" s="61"/>
      <c r="IML5" s="61"/>
      <c r="IMM5" s="61"/>
      <c r="IMN5" s="61"/>
      <c r="IMO5" s="61"/>
      <c r="IMP5" s="61"/>
      <c r="IMQ5" s="61"/>
      <c r="IMR5" s="61"/>
      <c r="IMS5" s="61"/>
      <c r="IMT5" s="61"/>
      <c r="IMU5" s="61"/>
      <c r="IMV5" s="61"/>
      <c r="IMW5" s="61"/>
      <c r="IMX5" s="61"/>
      <c r="IMY5" s="61"/>
      <c r="IMZ5" s="61"/>
      <c r="INA5" s="61"/>
      <c r="INB5" s="61"/>
      <c r="INC5" s="61"/>
      <c r="IND5" s="61"/>
      <c r="INE5" s="61"/>
      <c r="INF5" s="61"/>
      <c r="ING5" s="61"/>
      <c r="INH5" s="61"/>
      <c r="INI5" s="61"/>
      <c r="INJ5" s="61"/>
      <c r="INK5" s="61"/>
      <c r="INL5" s="61"/>
      <c r="INM5" s="61"/>
      <c r="INN5" s="61"/>
      <c r="INO5" s="61"/>
      <c r="INP5" s="61"/>
      <c r="INQ5" s="61"/>
      <c r="INR5" s="61"/>
      <c r="INS5" s="61"/>
      <c r="INT5" s="61"/>
      <c r="INU5" s="61"/>
      <c r="INV5" s="61"/>
      <c r="INW5" s="61"/>
      <c r="INX5" s="61"/>
      <c r="INY5" s="61"/>
      <c r="INZ5" s="61"/>
      <c r="IOA5" s="61"/>
      <c r="IOB5" s="61"/>
      <c r="IOC5" s="61"/>
      <c r="IOD5" s="61"/>
      <c r="IOE5" s="61"/>
      <c r="IOF5" s="61"/>
      <c r="IOG5" s="61"/>
      <c r="IOH5" s="61"/>
      <c r="IOI5" s="61"/>
      <c r="IOJ5" s="61"/>
      <c r="IOK5" s="61"/>
      <c r="IOL5" s="61"/>
      <c r="IOM5" s="61"/>
      <c r="ION5" s="61"/>
      <c r="IOO5" s="61"/>
      <c r="IOP5" s="61"/>
      <c r="IOQ5" s="61"/>
      <c r="IOR5" s="61"/>
      <c r="IOS5" s="61"/>
      <c r="IOT5" s="61"/>
      <c r="IOU5" s="61"/>
      <c r="IOV5" s="61"/>
      <c r="IOW5" s="61"/>
      <c r="IOX5" s="61"/>
      <c r="IOY5" s="61"/>
      <c r="IOZ5" s="61"/>
      <c r="IPA5" s="61"/>
      <c r="IPB5" s="61"/>
      <c r="IPC5" s="61"/>
      <c r="IPD5" s="61"/>
      <c r="IPE5" s="61"/>
      <c r="IPF5" s="61"/>
      <c r="IPG5" s="61"/>
      <c r="IPH5" s="61"/>
      <c r="IPI5" s="61"/>
      <c r="IPJ5" s="61"/>
      <c r="IPK5" s="61"/>
      <c r="IPL5" s="61"/>
      <c r="IPM5" s="61"/>
      <c r="IPN5" s="61"/>
      <c r="IPO5" s="61"/>
      <c r="IPP5" s="61"/>
      <c r="IPQ5" s="61"/>
      <c r="IPR5" s="61"/>
      <c r="IPS5" s="61"/>
      <c r="IPT5" s="61"/>
      <c r="IPU5" s="61"/>
      <c r="IPV5" s="61"/>
      <c r="IPW5" s="61"/>
      <c r="IPX5" s="61"/>
      <c r="IPY5" s="61"/>
      <c r="IPZ5" s="61"/>
      <c r="IQA5" s="61"/>
      <c r="IQB5" s="61"/>
      <c r="IQC5" s="61"/>
      <c r="IQD5" s="61"/>
      <c r="IQE5" s="61"/>
      <c r="IQF5" s="61"/>
      <c r="IQG5" s="61"/>
      <c r="IQH5" s="61"/>
      <c r="IQI5" s="61"/>
      <c r="IQJ5" s="61"/>
      <c r="IQK5" s="61"/>
      <c r="IQL5" s="61"/>
      <c r="IQM5" s="61"/>
      <c r="IQN5" s="61"/>
      <c r="IQO5" s="61"/>
      <c r="IQP5" s="61"/>
      <c r="IQQ5" s="61"/>
      <c r="IQR5" s="61"/>
      <c r="IQS5" s="61"/>
      <c r="IQT5" s="61"/>
      <c r="IQU5" s="61"/>
      <c r="IQV5" s="61"/>
      <c r="IQW5" s="61"/>
      <c r="IQX5" s="61"/>
      <c r="IQY5" s="61"/>
      <c r="IQZ5" s="61"/>
      <c r="IRA5" s="61"/>
      <c r="IRB5" s="61"/>
      <c r="IRC5" s="61"/>
      <c r="IRD5" s="61"/>
      <c r="IRE5" s="61"/>
      <c r="IRF5" s="61"/>
      <c r="IRG5" s="61"/>
      <c r="IRH5" s="61"/>
      <c r="IRI5" s="61"/>
      <c r="IRJ5" s="61"/>
      <c r="IRK5" s="61"/>
      <c r="IRL5" s="61"/>
      <c r="IRM5" s="61"/>
      <c r="IRN5" s="61"/>
      <c r="IRO5" s="61"/>
      <c r="IRP5" s="61"/>
      <c r="IRQ5" s="61"/>
      <c r="IRR5" s="61"/>
      <c r="IRS5" s="61"/>
      <c r="IRT5" s="61"/>
      <c r="IRU5" s="61"/>
      <c r="IRV5" s="61"/>
      <c r="IRW5" s="61"/>
      <c r="IRX5" s="61"/>
      <c r="IRY5" s="61"/>
      <c r="IRZ5" s="61"/>
      <c r="ISA5" s="61"/>
      <c r="ISB5" s="61"/>
      <c r="ISC5" s="61"/>
      <c r="ISD5" s="61"/>
      <c r="ISE5" s="61"/>
      <c r="ISF5" s="61"/>
      <c r="ISG5" s="61"/>
      <c r="ISH5" s="61"/>
      <c r="ISI5" s="61"/>
      <c r="ISJ5" s="61"/>
      <c r="ISK5" s="61"/>
      <c r="ISL5" s="61"/>
      <c r="ISM5" s="61"/>
      <c r="ISN5" s="61"/>
      <c r="ISO5" s="61"/>
      <c r="ISP5" s="61"/>
      <c r="ISQ5" s="61"/>
      <c r="ISR5" s="61"/>
      <c r="ISS5" s="61"/>
      <c r="IST5" s="61"/>
      <c r="ISU5" s="61"/>
      <c r="ISV5" s="61"/>
      <c r="ISW5" s="61"/>
      <c r="ISX5" s="61"/>
      <c r="ISY5" s="61"/>
      <c r="ISZ5" s="61"/>
      <c r="ITA5" s="61"/>
      <c r="ITB5" s="61"/>
      <c r="ITC5" s="61"/>
      <c r="ITD5" s="61"/>
      <c r="ITE5" s="61"/>
      <c r="ITF5" s="61"/>
      <c r="ITG5" s="61"/>
      <c r="ITH5" s="61"/>
      <c r="ITI5" s="61"/>
      <c r="ITJ5" s="61"/>
      <c r="ITK5" s="61"/>
      <c r="ITL5" s="61"/>
      <c r="ITM5" s="61"/>
      <c r="ITN5" s="61"/>
      <c r="ITO5" s="61"/>
      <c r="ITP5" s="61"/>
      <c r="ITQ5" s="61"/>
      <c r="ITR5" s="61"/>
      <c r="ITS5" s="61"/>
      <c r="ITT5" s="61"/>
      <c r="ITU5" s="61"/>
      <c r="ITV5" s="61"/>
      <c r="ITW5" s="61"/>
      <c r="ITX5" s="61"/>
      <c r="ITY5" s="61"/>
      <c r="ITZ5" s="61"/>
      <c r="IUA5" s="61"/>
      <c r="IUB5" s="61"/>
      <c r="IUC5" s="61"/>
      <c r="IUD5" s="61"/>
      <c r="IUE5" s="61"/>
      <c r="IUF5" s="61"/>
      <c r="IUG5" s="61"/>
      <c r="IUH5" s="61"/>
      <c r="IUI5" s="61"/>
      <c r="IUJ5" s="61"/>
      <c r="IUK5" s="61"/>
      <c r="IUL5" s="61"/>
      <c r="IUM5" s="61"/>
      <c r="IUN5" s="61"/>
      <c r="IUO5" s="61"/>
      <c r="IUP5" s="61"/>
      <c r="IUQ5" s="61"/>
      <c r="IUR5" s="61"/>
      <c r="IUS5" s="61"/>
      <c r="IUT5" s="61"/>
      <c r="IUU5" s="61"/>
      <c r="IUV5" s="61"/>
      <c r="IUW5" s="61"/>
      <c r="IUX5" s="61"/>
      <c r="IUY5" s="61"/>
      <c r="IUZ5" s="61"/>
      <c r="IVA5" s="61"/>
      <c r="IVB5" s="61"/>
      <c r="IVC5" s="61"/>
      <c r="IVD5" s="61"/>
      <c r="IVE5" s="61"/>
      <c r="IVF5" s="61"/>
      <c r="IVG5" s="61"/>
      <c r="IVH5" s="61"/>
      <c r="IVI5" s="61"/>
      <c r="IVJ5" s="61"/>
      <c r="IVK5" s="61"/>
      <c r="IVL5" s="61"/>
      <c r="IVM5" s="61"/>
      <c r="IVN5" s="61"/>
      <c r="IVO5" s="61"/>
      <c r="IVP5" s="61"/>
      <c r="IVQ5" s="61"/>
      <c r="IVR5" s="61"/>
      <c r="IVS5" s="61"/>
      <c r="IVT5" s="61"/>
      <c r="IVU5" s="61"/>
      <c r="IVV5" s="61"/>
      <c r="IVW5" s="61"/>
      <c r="IVX5" s="61"/>
      <c r="IVY5" s="61"/>
      <c r="IVZ5" s="61"/>
      <c r="IWA5" s="61"/>
      <c r="IWB5" s="61"/>
      <c r="IWC5" s="61"/>
      <c r="IWD5" s="61"/>
      <c r="IWE5" s="61"/>
      <c r="IWF5" s="61"/>
      <c r="IWG5" s="61"/>
      <c r="IWH5" s="61"/>
      <c r="IWI5" s="61"/>
      <c r="IWJ5" s="61"/>
      <c r="IWK5" s="61"/>
      <c r="IWL5" s="61"/>
      <c r="IWM5" s="61"/>
      <c r="IWN5" s="61"/>
      <c r="IWO5" s="61"/>
      <c r="IWP5" s="61"/>
      <c r="IWQ5" s="61"/>
      <c r="IWR5" s="61"/>
      <c r="IWS5" s="61"/>
      <c r="IWT5" s="61"/>
      <c r="IWU5" s="61"/>
      <c r="IWV5" s="61"/>
      <c r="IWW5" s="61"/>
      <c r="IWX5" s="61"/>
      <c r="IWY5" s="61"/>
      <c r="IWZ5" s="61"/>
      <c r="IXA5" s="61"/>
      <c r="IXB5" s="61"/>
      <c r="IXC5" s="61"/>
      <c r="IXD5" s="61"/>
      <c r="IXE5" s="61"/>
      <c r="IXF5" s="61"/>
      <c r="IXG5" s="61"/>
      <c r="IXH5" s="61"/>
      <c r="IXI5" s="61"/>
      <c r="IXJ5" s="61"/>
      <c r="IXK5" s="61"/>
      <c r="IXL5" s="61"/>
      <c r="IXM5" s="61"/>
      <c r="IXN5" s="61"/>
      <c r="IXO5" s="61"/>
      <c r="IXP5" s="61"/>
      <c r="IXQ5" s="61"/>
      <c r="IXR5" s="61"/>
      <c r="IXS5" s="61"/>
      <c r="IXT5" s="61"/>
      <c r="IXU5" s="61"/>
      <c r="IXV5" s="61"/>
      <c r="IXW5" s="61"/>
      <c r="IXX5" s="61"/>
      <c r="IXY5" s="61"/>
      <c r="IXZ5" s="61"/>
      <c r="IYA5" s="61"/>
      <c r="IYB5" s="61"/>
      <c r="IYC5" s="61"/>
      <c r="IYD5" s="61"/>
      <c r="IYE5" s="61"/>
      <c r="IYF5" s="61"/>
      <c r="IYG5" s="61"/>
      <c r="IYH5" s="61"/>
      <c r="IYI5" s="61"/>
      <c r="IYJ5" s="61"/>
      <c r="IYK5" s="61"/>
      <c r="IYL5" s="61"/>
      <c r="IYM5" s="61"/>
      <c r="IYN5" s="61"/>
      <c r="IYO5" s="61"/>
      <c r="IYP5" s="61"/>
      <c r="IYQ5" s="61"/>
      <c r="IYR5" s="61"/>
      <c r="IYS5" s="61"/>
      <c r="IYT5" s="61"/>
      <c r="IYU5" s="61"/>
      <c r="IYV5" s="61"/>
      <c r="IYW5" s="61"/>
      <c r="IYX5" s="61"/>
      <c r="IYY5" s="61"/>
      <c r="IYZ5" s="61"/>
      <c r="IZA5" s="61"/>
      <c r="IZB5" s="61"/>
      <c r="IZC5" s="61"/>
      <c r="IZD5" s="61"/>
      <c r="IZE5" s="61"/>
      <c r="IZF5" s="61"/>
      <c r="IZG5" s="61"/>
      <c r="IZH5" s="61"/>
      <c r="IZI5" s="61"/>
      <c r="IZJ5" s="61"/>
      <c r="IZK5" s="61"/>
      <c r="IZL5" s="61"/>
      <c r="IZM5" s="61"/>
      <c r="IZN5" s="61"/>
      <c r="IZO5" s="61"/>
      <c r="IZP5" s="61"/>
      <c r="IZQ5" s="61"/>
      <c r="IZR5" s="61"/>
      <c r="IZS5" s="61"/>
      <c r="IZT5" s="61"/>
      <c r="IZU5" s="61"/>
      <c r="IZV5" s="61"/>
      <c r="IZW5" s="61"/>
      <c r="IZX5" s="61"/>
      <c r="IZY5" s="61"/>
      <c r="IZZ5" s="61"/>
      <c r="JAA5" s="61"/>
      <c r="JAB5" s="61"/>
      <c r="JAC5" s="61"/>
      <c r="JAD5" s="61"/>
      <c r="JAE5" s="61"/>
      <c r="JAF5" s="61"/>
      <c r="JAG5" s="61"/>
      <c r="JAH5" s="61"/>
      <c r="JAI5" s="61"/>
      <c r="JAJ5" s="61"/>
      <c r="JAK5" s="61"/>
      <c r="JAL5" s="61"/>
      <c r="JAM5" s="61"/>
      <c r="JAN5" s="61"/>
      <c r="JAO5" s="61"/>
      <c r="JAP5" s="61"/>
      <c r="JAQ5" s="61"/>
      <c r="JAR5" s="61"/>
      <c r="JAS5" s="61"/>
      <c r="JAT5" s="61"/>
      <c r="JAU5" s="61"/>
      <c r="JAV5" s="61"/>
      <c r="JAW5" s="61"/>
      <c r="JAX5" s="61"/>
      <c r="JAY5" s="61"/>
      <c r="JAZ5" s="61"/>
      <c r="JBA5" s="61"/>
      <c r="JBB5" s="61"/>
      <c r="JBC5" s="61"/>
      <c r="JBD5" s="61"/>
      <c r="JBE5" s="61"/>
      <c r="JBF5" s="61"/>
      <c r="JBG5" s="61"/>
      <c r="JBH5" s="61"/>
      <c r="JBI5" s="61"/>
      <c r="JBJ5" s="61"/>
      <c r="JBK5" s="61"/>
      <c r="JBL5" s="61"/>
      <c r="JBM5" s="61"/>
      <c r="JBN5" s="61"/>
      <c r="JBO5" s="61"/>
      <c r="JBP5" s="61"/>
      <c r="JBQ5" s="61"/>
      <c r="JBR5" s="61"/>
      <c r="JBS5" s="61"/>
      <c r="JBT5" s="61"/>
      <c r="JBU5" s="61"/>
      <c r="JBV5" s="61"/>
      <c r="JBW5" s="61"/>
      <c r="JBX5" s="61"/>
      <c r="JBY5" s="61"/>
      <c r="JBZ5" s="61"/>
      <c r="JCA5" s="61"/>
      <c r="JCB5" s="61"/>
      <c r="JCC5" s="61"/>
      <c r="JCD5" s="61"/>
      <c r="JCE5" s="61"/>
      <c r="JCF5" s="61"/>
      <c r="JCG5" s="61"/>
      <c r="JCH5" s="61"/>
      <c r="JCI5" s="61"/>
      <c r="JCJ5" s="61"/>
      <c r="JCK5" s="61"/>
      <c r="JCL5" s="61"/>
      <c r="JCM5" s="61"/>
      <c r="JCN5" s="61"/>
      <c r="JCO5" s="61"/>
      <c r="JCP5" s="61"/>
      <c r="JCQ5" s="61"/>
      <c r="JCR5" s="61"/>
      <c r="JCS5" s="61"/>
      <c r="JCT5" s="61"/>
      <c r="JCU5" s="61"/>
      <c r="JCV5" s="61"/>
      <c r="JCW5" s="61"/>
      <c r="JCX5" s="61"/>
      <c r="JCY5" s="61"/>
      <c r="JCZ5" s="61"/>
      <c r="JDA5" s="61"/>
      <c r="JDB5" s="61"/>
      <c r="JDC5" s="61"/>
      <c r="JDD5" s="61"/>
      <c r="JDE5" s="61"/>
      <c r="JDF5" s="61"/>
      <c r="JDG5" s="61"/>
      <c r="JDH5" s="61"/>
      <c r="JDI5" s="61"/>
      <c r="JDJ5" s="61"/>
      <c r="JDK5" s="61"/>
      <c r="JDL5" s="61"/>
      <c r="JDM5" s="61"/>
      <c r="JDN5" s="61"/>
      <c r="JDO5" s="61"/>
      <c r="JDP5" s="61"/>
      <c r="JDQ5" s="61"/>
      <c r="JDR5" s="61"/>
      <c r="JDS5" s="61"/>
      <c r="JDT5" s="61"/>
      <c r="JDU5" s="61"/>
      <c r="JDV5" s="61"/>
      <c r="JDW5" s="61"/>
      <c r="JDX5" s="61"/>
      <c r="JDY5" s="61"/>
      <c r="JDZ5" s="61"/>
      <c r="JEA5" s="61"/>
      <c r="JEB5" s="61"/>
      <c r="JEC5" s="61"/>
      <c r="JED5" s="61"/>
      <c r="JEE5" s="61"/>
      <c r="JEF5" s="61"/>
      <c r="JEG5" s="61"/>
      <c r="JEH5" s="61"/>
      <c r="JEI5" s="61"/>
      <c r="JEJ5" s="61"/>
      <c r="JEK5" s="61"/>
      <c r="JEL5" s="61"/>
      <c r="JEM5" s="61"/>
      <c r="JEN5" s="61"/>
      <c r="JEO5" s="61"/>
      <c r="JEP5" s="61"/>
      <c r="JEQ5" s="61"/>
      <c r="JER5" s="61"/>
      <c r="JES5" s="61"/>
      <c r="JET5" s="61"/>
      <c r="JEU5" s="61"/>
      <c r="JEV5" s="61"/>
      <c r="JEW5" s="61"/>
      <c r="JEX5" s="61"/>
      <c r="JEY5" s="61"/>
      <c r="JEZ5" s="61"/>
      <c r="JFA5" s="61"/>
      <c r="JFB5" s="61"/>
      <c r="JFC5" s="61"/>
      <c r="JFD5" s="61"/>
      <c r="JFE5" s="61"/>
      <c r="JFF5" s="61"/>
      <c r="JFG5" s="61"/>
      <c r="JFH5" s="61"/>
      <c r="JFI5" s="61"/>
      <c r="JFJ5" s="61"/>
      <c r="JFK5" s="61"/>
      <c r="JFL5" s="61"/>
      <c r="JFM5" s="61"/>
      <c r="JFN5" s="61"/>
      <c r="JFO5" s="61"/>
      <c r="JFP5" s="61"/>
      <c r="JFQ5" s="61"/>
      <c r="JFR5" s="61"/>
      <c r="JFS5" s="61"/>
      <c r="JFT5" s="61"/>
      <c r="JFU5" s="61"/>
      <c r="JFV5" s="61"/>
      <c r="JFW5" s="61"/>
      <c r="JFX5" s="61"/>
      <c r="JFY5" s="61"/>
      <c r="JFZ5" s="61"/>
      <c r="JGA5" s="61"/>
      <c r="JGB5" s="61"/>
      <c r="JGC5" s="61"/>
      <c r="JGD5" s="61"/>
      <c r="JGE5" s="61"/>
      <c r="JGF5" s="61"/>
      <c r="JGG5" s="61"/>
      <c r="JGH5" s="61"/>
      <c r="JGI5" s="61"/>
      <c r="JGJ5" s="61"/>
      <c r="JGK5" s="61"/>
      <c r="JGL5" s="61"/>
      <c r="JGM5" s="61"/>
      <c r="JGN5" s="61"/>
      <c r="JGO5" s="61"/>
      <c r="JGP5" s="61"/>
      <c r="JGQ5" s="61"/>
      <c r="JGR5" s="61"/>
      <c r="JGS5" s="61"/>
      <c r="JGT5" s="61"/>
      <c r="JGU5" s="61"/>
      <c r="JGV5" s="61"/>
      <c r="JGW5" s="61"/>
      <c r="JGX5" s="61"/>
      <c r="JGY5" s="61"/>
      <c r="JGZ5" s="61"/>
      <c r="JHA5" s="61"/>
      <c r="JHB5" s="61"/>
      <c r="JHC5" s="61"/>
      <c r="JHD5" s="61"/>
      <c r="JHE5" s="61"/>
      <c r="JHF5" s="61"/>
      <c r="JHG5" s="61"/>
      <c r="JHH5" s="61"/>
      <c r="JHI5" s="61"/>
      <c r="JHJ5" s="61"/>
      <c r="JHK5" s="61"/>
      <c r="JHL5" s="61"/>
      <c r="JHM5" s="61"/>
      <c r="JHN5" s="61"/>
      <c r="JHO5" s="61"/>
      <c r="JHP5" s="61"/>
      <c r="JHQ5" s="61"/>
      <c r="JHR5" s="61"/>
      <c r="JHS5" s="61"/>
      <c r="JHT5" s="61"/>
      <c r="JHU5" s="61"/>
      <c r="JHV5" s="61"/>
      <c r="JHW5" s="61"/>
      <c r="JHX5" s="61"/>
      <c r="JHY5" s="61"/>
      <c r="JHZ5" s="61"/>
      <c r="JIA5" s="61"/>
      <c r="JIB5" s="61"/>
      <c r="JIC5" s="61"/>
      <c r="JID5" s="61"/>
      <c r="JIE5" s="61"/>
      <c r="JIF5" s="61"/>
      <c r="JIG5" s="61"/>
      <c r="JIH5" s="61"/>
      <c r="JII5" s="61"/>
      <c r="JIJ5" s="61"/>
      <c r="JIK5" s="61"/>
      <c r="JIL5" s="61"/>
      <c r="JIM5" s="61"/>
      <c r="JIN5" s="61"/>
      <c r="JIO5" s="61"/>
      <c r="JIP5" s="61"/>
      <c r="JIQ5" s="61"/>
      <c r="JIR5" s="61"/>
      <c r="JIS5" s="61"/>
      <c r="JIT5" s="61"/>
      <c r="JIU5" s="61"/>
      <c r="JIV5" s="61"/>
      <c r="JIW5" s="61"/>
      <c r="JIX5" s="61"/>
      <c r="JIY5" s="61"/>
      <c r="JIZ5" s="61"/>
      <c r="JJA5" s="61"/>
      <c r="JJB5" s="61"/>
      <c r="JJC5" s="61"/>
      <c r="JJD5" s="61"/>
      <c r="JJE5" s="61"/>
      <c r="JJF5" s="61"/>
      <c r="JJG5" s="61"/>
      <c r="JJH5" s="61"/>
      <c r="JJI5" s="61"/>
      <c r="JJJ5" s="61"/>
      <c r="JJK5" s="61"/>
      <c r="JJL5" s="61"/>
      <c r="JJM5" s="61"/>
      <c r="JJN5" s="61"/>
      <c r="JJO5" s="61"/>
      <c r="JJP5" s="61"/>
      <c r="JJQ5" s="61"/>
      <c r="JJR5" s="61"/>
      <c r="JJS5" s="61"/>
      <c r="JJT5" s="61"/>
      <c r="JJU5" s="61"/>
      <c r="JJV5" s="61"/>
      <c r="JJW5" s="61"/>
      <c r="JJX5" s="61"/>
      <c r="JJY5" s="61"/>
      <c r="JJZ5" s="61"/>
      <c r="JKA5" s="61"/>
      <c r="JKB5" s="61"/>
      <c r="JKC5" s="61"/>
      <c r="JKD5" s="61"/>
      <c r="JKE5" s="61"/>
      <c r="JKF5" s="61"/>
      <c r="JKG5" s="61"/>
      <c r="JKH5" s="61"/>
      <c r="JKI5" s="61"/>
      <c r="JKJ5" s="61"/>
      <c r="JKK5" s="61"/>
      <c r="JKL5" s="61"/>
      <c r="JKM5" s="61"/>
      <c r="JKN5" s="61"/>
      <c r="JKO5" s="61"/>
      <c r="JKP5" s="61"/>
      <c r="JKQ5" s="61"/>
      <c r="JKR5" s="61"/>
      <c r="JKS5" s="61"/>
      <c r="JKT5" s="61"/>
      <c r="JKU5" s="61"/>
      <c r="JKV5" s="61"/>
      <c r="JKW5" s="61"/>
      <c r="JKX5" s="61"/>
      <c r="JKY5" s="61"/>
      <c r="JKZ5" s="61"/>
      <c r="JLA5" s="61"/>
      <c r="JLB5" s="61"/>
      <c r="JLC5" s="61"/>
      <c r="JLD5" s="61"/>
      <c r="JLE5" s="61"/>
      <c r="JLF5" s="61"/>
      <c r="JLG5" s="61"/>
      <c r="JLH5" s="61"/>
      <c r="JLI5" s="61"/>
      <c r="JLJ5" s="61"/>
      <c r="JLK5" s="61"/>
      <c r="JLL5" s="61"/>
      <c r="JLM5" s="61"/>
      <c r="JLN5" s="61"/>
      <c r="JLO5" s="61"/>
      <c r="JLP5" s="61"/>
      <c r="JLQ5" s="61"/>
      <c r="JLR5" s="61"/>
      <c r="JLS5" s="61"/>
      <c r="JLT5" s="61"/>
      <c r="JLU5" s="61"/>
      <c r="JLV5" s="61"/>
      <c r="JLW5" s="61"/>
      <c r="JLX5" s="61"/>
      <c r="JLY5" s="61"/>
      <c r="JLZ5" s="61"/>
      <c r="JMA5" s="61"/>
      <c r="JMB5" s="61"/>
      <c r="JMC5" s="61"/>
      <c r="JMD5" s="61"/>
      <c r="JME5" s="61"/>
      <c r="JMF5" s="61"/>
      <c r="JMG5" s="61"/>
      <c r="JMH5" s="61"/>
      <c r="JMI5" s="61"/>
      <c r="JMJ5" s="61"/>
      <c r="JMK5" s="61"/>
      <c r="JML5" s="61"/>
      <c r="JMM5" s="61"/>
      <c r="JMN5" s="61"/>
      <c r="JMO5" s="61"/>
      <c r="JMP5" s="61"/>
      <c r="JMQ5" s="61"/>
      <c r="JMR5" s="61"/>
      <c r="JMS5" s="61"/>
      <c r="JMT5" s="61"/>
      <c r="JMU5" s="61"/>
      <c r="JMV5" s="61"/>
      <c r="JMW5" s="61"/>
      <c r="JMX5" s="61"/>
      <c r="JMY5" s="61"/>
      <c r="JMZ5" s="61"/>
      <c r="JNA5" s="61"/>
      <c r="JNB5" s="61"/>
      <c r="JNC5" s="61"/>
      <c r="JND5" s="61"/>
      <c r="JNE5" s="61"/>
      <c r="JNF5" s="61"/>
      <c r="JNG5" s="61"/>
      <c r="JNH5" s="61"/>
      <c r="JNI5" s="61"/>
      <c r="JNJ5" s="61"/>
      <c r="JNK5" s="61"/>
      <c r="JNL5" s="61"/>
      <c r="JNM5" s="61"/>
      <c r="JNN5" s="61"/>
      <c r="JNO5" s="61"/>
      <c r="JNP5" s="61"/>
      <c r="JNQ5" s="61"/>
      <c r="JNR5" s="61"/>
      <c r="JNS5" s="61"/>
      <c r="JNT5" s="61"/>
      <c r="JNU5" s="61"/>
      <c r="JNV5" s="61"/>
      <c r="JNW5" s="61"/>
      <c r="JNX5" s="61"/>
      <c r="JNY5" s="61"/>
      <c r="JNZ5" s="61"/>
      <c r="JOA5" s="61"/>
      <c r="JOB5" s="61"/>
      <c r="JOC5" s="61"/>
      <c r="JOD5" s="61"/>
      <c r="JOE5" s="61"/>
      <c r="JOF5" s="61"/>
      <c r="JOG5" s="61"/>
      <c r="JOH5" s="61"/>
      <c r="JOI5" s="61"/>
      <c r="JOJ5" s="61"/>
      <c r="JOK5" s="61"/>
      <c r="JOL5" s="61"/>
      <c r="JOM5" s="61"/>
      <c r="JON5" s="61"/>
      <c r="JOO5" s="61"/>
      <c r="JOP5" s="61"/>
      <c r="JOQ5" s="61"/>
      <c r="JOR5" s="61"/>
      <c r="JOS5" s="61"/>
      <c r="JOT5" s="61"/>
      <c r="JOU5" s="61"/>
      <c r="JOV5" s="61"/>
      <c r="JOW5" s="61"/>
      <c r="JOX5" s="61"/>
      <c r="JOY5" s="61"/>
      <c r="JOZ5" s="61"/>
      <c r="JPA5" s="61"/>
      <c r="JPB5" s="61"/>
      <c r="JPC5" s="61"/>
      <c r="JPD5" s="61"/>
      <c r="JPE5" s="61"/>
      <c r="JPF5" s="61"/>
      <c r="JPG5" s="61"/>
      <c r="JPH5" s="61"/>
      <c r="JPI5" s="61"/>
      <c r="JPJ5" s="61"/>
      <c r="JPK5" s="61"/>
      <c r="JPL5" s="61"/>
      <c r="JPM5" s="61"/>
      <c r="JPN5" s="61"/>
      <c r="JPO5" s="61"/>
      <c r="JPP5" s="61"/>
      <c r="JPQ5" s="61"/>
      <c r="JPR5" s="61"/>
      <c r="JPS5" s="61"/>
      <c r="JPT5" s="61"/>
      <c r="JPU5" s="61"/>
      <c r="JPV5" s="61"/>
      <c r="JPW5" s="61"/>
      <c r="JPX5" s="61"/>
      <c r="JPY5" s="61"/>
      <c r="JPZ5" s="61"/>
      <c r="JQA5" s="61"/>
      <c r="JQB5" s="61"/>
      <c r="JQC5" s="61"/>
      <c r="JQD5" s="61"/>
      <c r="JQE5" s="61"/>
      <c r="JQF5" s="61"/>
      <c r="JQG5" s="61"/>
      <c r="JQH5" s="61"/>
      <c r="JQI5" s="61"/>
      <c r="JQJ5" s="61"/>
      <c r="JQK5" s="61"/>
      <c r="JQL5" s="61"/>
      <c r="JQM5" s="61"/>
      <c r="JQN5" s="61"/>
      <c r="JQO5" s="61"/>
      <c r="JQP5" s="61"/>
      <c r="JQQ5" s="61"/>
      <c r="JQR5" s="61"/>
      <c r="JQS5" s="61"/>
      <c r="JQT5" s="61"/>
      <c r="JQU5" s="61"/>
      <c r="JQV5" s="61"/>
      <c r="JQW5" s="61"/>
      <c r="JQX5" s="61"/>
      <c r="JQY5" s="61"/>
      <c r="JQZ5" s="61"/>
      <c r="JRA5" s="61"/>
      <c r="JRB5" s="61"/>
      <c r="JRC5" s="61"/>
      <c r="JRD5" s="61"/>
      <c r="JRE5" s="61"/>
      <c r="JRF5" s="61"/>
      <c r="JRG5" s="61"/>
      <c r="JRH5" s="61"/>
      <c r="JRI5" s="61"/>
      <c r="JRJ5" s="61"/>
      <c r="JRK5" s="61"/>
      <c r="JRL5" s="61"/>
      <c r="JRM5" s="61"/>
      <c r="JRN5" s="61"/>
      <c r="JRO5" s="61"/>
      <c r="JRP5" s="61"/>
      <c r="JRQ5" s="61"/>
      <c r="JRR5" s="61"/>
      <c r="JRS5" s="61"/>
      <c r="JRT5" s="61"/>
      <c r="JRU5" s="61"/>
      <c r="JRV5" s="61"/>
      <c r="JRW5" s="61"/>
      <c r="JRX5" s="61"/>
      <c r="JRY5" s="61"/>
      <c r="JRZ5" s="61"/>
      <c r="JSA5" s="61"/>
      <c r="JSB5" s="61"/>
      <c r="JSC5" s="61"/>
      <c r="JSD5" s="61"/>
      <c r="JSE5" s="61"/>
      <c r="JSF5" s="61"/>
      <c r="JSG5" s="61"/>
      <c r="JSH5" s="61"/>
      <c r="JSI5" s="61"/>
      <c r="JSJ5" s="61"/>
      <c r="JSK5" s="61"/>
      <c r="JSL5" s="61"/>
      <c r="JSM5" s="61"/>
      <c r="JSN5" s="61"/>
      <c r="JSO5" s="61"/>
      <c r="JSP5" s="61"/>
      <c r="JSQ5" s="61"/>
      <c r="JSR5" s="61"/>
      <c r="JSS5" s="61"/>
      <c r="JST5" s="61"/>
      <c r="JSU5" s="61"/>
      <c r="JSV5" s="61"/>
      <c r="JSW5" s="61"/>
      <c r="JSX5" s="61"/>
      <c r="JSY5" s="61"/>
      <c r="JSZ5" s="61"/>
      <c r="JTA5" s="61"/>
      <c r="JTB5" s="61"/>
      <c r="JTC5" s="61"/>
      <c r="JTD5" s="61"/>
      <c r="JTE5" s="61"/>
      <c r="JTF5" s="61"/>
      <c r="JTG5" s="61"/>
      <c r="JTH5" s="61"/>
      <c r="JTI5" s="61"/>
      <c r="JTJ5" s="61"/>
      <c r="JTK5" s="61"/>
      <c r="JTL5" s="61"/>
      <c r="JTM5" s="61"/>
      <c r="JTN5" s="61"/>
      <c r="JTO5" s="61"/>
      <c r="JTP5" s="61"/>
      <c r="JTQ5" s="61"/>
      <c r="JTR5" s="61"/>
      <c r="JTS5" s="61"/>
      <c r="JTT5" s="61"/>
      <c r="JTU5" s="61"/>
      <c r="JTV5" s="61"/>
      <c r="JTW5" s="61"/>
      <c r="JTX5" s="61"/>
      <c r="JTY5" s="61"/>
      <c r="JTZ5" s="61"/>
      <c r="JUA5" s="61"/>
      <c r="JUB5" s="61"/>
      <c r="JUC5" s="61"/>
      <c r="JUD5" s="61"/>
      <c r="JUE5" s="61"/>
      <c r="JUF5" s="61"/>
      <c r="JUG5" s="61"/>
      <c r="JUH5" s="61"/>
      <c r="JUI5" s="61"/>
      <c r="JUJ5" s="61"/>
      <c r="JUK5" s="61"/>
      <c r="JUL5" s="61"/>
      <c r="JUM5" s="61"/>
      <c r="JUN5" s="61"/>
      <c r="JUO5" s="61"/>
      <c r="JUP5" s="61"/>
      <c r="JUQ5" s="61"/>
      <c r="JUR5" s="61"/>
      <c r="JUS5" s="61"/>
      <c r="JUT5" s="61"/>
      <c r="JUU5" s="61"/>
      <c r="JUV5" s="61"/>
      <c r="JUW5" s="61"/>
      <c r="JUX5" s="61"/>
      <c r="JUY5" s="61"/>
      <c r="JUZ5" s="61"/>
      <c r="JVA5" s="61"/>
      <c r="JVB5" s="61"/>
      <c r="JVC5" s="61"/>
      <c r="JVD5" s="61"/>
      <c r="JVE5" s="61"/>
      <c r="JVF5" s="61"/>
      <c r="JVG5" s="61"/>
      <c r="JVH5" s="61"/>
      <c r="JVI5" s="61"/>
      <c r="JVJ5" s="61"/>
      <c r="JVK5" s="61"/>
      <c r="JVL5" s="61"/>
      <c r="JVM5" s="61"/>
      <c r="JVN5" s="61"/>
      <c r="JVO5" s="61"/>
      <c r="JVP5" s="61"/>
      <c r="JVQ5" s="61"/>
      <c r="JVR5" s="61"/>
      <c r="JVS5" s="61"/>
      <c r="JVT5" s="61"/>
      <c r="JVU5" s="61"/>
      <c r="JVV5" s="61"/>
      <c r="JVW5" s="61"/>
      <c r="JVX5" s="61"/>
      <c r="JVY5" s="61"/>
      <c r="JVZ5" s="61"/>
      <c r="JWA5" s="61"/>
      <c r="JWB5" s="61"/>
      <c r="JWC5" s="61"/>
      <c r="JWD5" s="61"/>
      <c r="JWE5" s="61"/>
      <c r="JWF5" s="61"/>
      <c r="JWG5" s="61"/>
      <c r="JWH5" s="61"/>
      <c r="JWI5" s="61"/>
      <c r="JWJ5" s="61"/>
      <c r="JWK5" s="61"/>
      <c r="JWL5" s="61"/>
      <c r="JWM5" s="61"/>
      <c r="JWN5" s="61"/>
      <c r="JWO5" s="61"/>
      <c r="JWP5" s="61"/>
      <c r="JWQ5" s="61"/>
      <c r="JWR5" s="61"/>
      <c r="JWS5" s="61"/>
      <c r="JWT5" s="61"/>
      <c r="JWU5" s="61"/>
      <c r="JWV5" s="61"/>
      <c r="JWW5" s="61"/>
      <c r="JWX5" s="61"/>
      <c r="JWY5" s="61"/>
      <c r="JWZ5" s="61"/>
      <c r="JXA5" s="61"/>
      <c r="JXB5" s="61"/>
      <c r="JXC5" s="61"/>
      <c r="JXD5" s="61"/>
      <c r="JXE5" s="61"/>
      <c r="JXF5" s="61"/>
      <c r="JXG5" s="61"/>
      <c r="JXH5" s="61"/>
      <c r="JXI5" s="61"/>
      <c r="JXJ5" s="61"/>
      <c r="JXK5" s="61"/>
      <c r="JXL5" s="61"/>
      <c r="JXM5" s="61"/>
      <c r="JXN5" s="61"/>
      <c r="JXO5" s="61"/>
      <c r="JXP5" s="61"/>
      <c r="JXQ5" s="61"/>
      <c r="JXR5" s="61"/>
      <c r="JXS5" s="61"/>
      <c r="JXT5" s="61"/>
      <c r="JXU5" s="61"/>
      <c r="JXV5" s="61"/>
      <c r="JXW5" s="61"/>
      <c r="JXX5" s="61"/>
      <c r="JXY5" s="61"/>
      <c r="JXZ5" s="61"/>
      <c r="JYA5" s="61"/>
      <c r="JYB5" s="61"/>
      <c r="JYC5" s="61"/>
      <c r="JYD5" s="61"/>
      <c r="JYE5" s="61"/>
      <c r="JYF5" s="61"/>
      <c r="JYG5" s="61"/>
      <c r="JYH5" s="61"/>
      <c r="JYI5" s="61"/>
      <c r="JYJ5" s="61"/>
      <c r="JYK5" s="61"/>
      <c r="JYL5" s="61"/>
      <c r="JYM5" s="61"/>
      <c r="JYN5" s="61"/>
      <c r="JYO5" s="61"/>
      <c r="JYP5" s="61"/>
      <c r="JYQ5" s="61"/>
      <c r="JYR5" s="61"/>
      <c r="JYS5" s="61"/>
      <c r="JYT5" s="61"/>
      <c r="JYU5" s="61"/>
      <c r="JYV5" s="61"/>
      <c r="JYW5" s="61"/>
      <c r="JYX5" s="61"/>
      <c r="JYY5" s="61"/>
      <c r="JYZ5" s="61"/>
      <c r="JZA5" s="61"/>
      <c r="JZB5" s="61"/>
      <c r="JZC5" s="61"/>
      <c r="JZD5" s="61"/>
      <c r="JZE5" s="61"/>
      <c r="JZF5" s="61"/>
      <c r="JZG5" s="61"/>
      <c r="JZH5" s="61"/>
      <c r="JZI5" s="61"/>
      <c r="JZJ5" s="61"/>
      <c r="JZK5" s="61"/>
      <c r="JZL5" s="61"/>
      <c r="JZM5" s="61"/>
      <c r="JZN5" s="61"/>
      <c r="JZO5" s="61"/>
      <c r="JZP5" s="61"/>
      <c r="JZQ5" s="61"/>
      <c r="JZR5" s="61"/>
      <c r="JZS5" s="61"/>
      <c r="JZT5" s="61"/>
      <c r="JZU5" s="61"/>
      <c r="JZV5" s="61"/>
      <c r="JZW5" s="61"/>
      <c r="JZX5" s="61"/>
      <c r="JZY5" s="61"/>
      <c r="JZZ5" s="61"/>
      <c r="KAA5" s="61"/>
      <c r="KAB5" s="61"/>
      <c r="KAC5" s="61"/>
      <c r="KAD5" s="61"/>
      <c r="KAE5" s="61"/>
      <c r="KAF5" s="61"/>
      <c r="KAG5" s="61"/>
      <c r="KAH5" s="61"/>
      <c r="KAI5" s="61"/>
      <c r="KAJ5" s="61"/>
      <c r="KAK5" s="61"/>
      <c r="KAL5" s="61"/>
      <c r="KAM5" s="61"/>
      <c r="KAN5" s="61"/>
      <c r="KAO5" s="61"/>
      <c r="KAP5" s="61"/>
      <c r="KAQ5" s="61"/>
      <c r="KAR5" s="61"/>
      <c r="KAS5" s="61"/>
      <c r="KAT5" s="61"/>
      <c r="KAU5" s="61"/>
      <c r="KAV5" s="61"/>
      <c r="KAW5" s="61"/>
      <c r="KAX5" s="61"/>
      <c r="KAY5" s="61"/>
      <c r="KAZ5" s="61"/>
      <c r="KBA5" s="61"/>
      <c r="KBB5" s="61"/>
      <c r="KBC5" s="61"/>
      <c r="KBD5" s="61"/>
      <c r="KBE5" s="61"/>
      <c r="KBF5" s="61"/>
      <c r="KBG5" s="61"/>
      <c r="KBH5" s="61"/>
      <c r="KBI5" s="61"/>
      <c r="KBJ5" s="61"/>
      <c r="KBK5" s="61"/>
      <c r="KBL5" s="61"/>
      <c r="KBM5" s="61"/>
      <c r="KBN5" s="61"/>
      <c r="KBO5" s="61"/>
      <c r="KBP5" s="61"/>
      <c r="KBQ5" s="61"/>
      <c r="KBR5" s="61"/>
      <c r="KBS5" s="61"/>
      <c r="KBT5" s="61"/>
      <c r="KBU5" s="61"/>
      <c r="KBV5" s="61"/>
      <c r="KBW5" s="61"/>
      <c r="KBX5" s="61"/>
      <c r="KBY5" s="61"/>
      <c r="KBZ5" s="61"/>
      <c r="KCA5" s="61"/>
      <c r="KCB5" s="61"/>
      <c r="KCC5" s="61"/>
      <c r="KCD5" s="61"/>
      <c r="KCE5" s="61"/>
      <c r="KCF5" s="61"/>
      <c r="KCG5" s="61"/>
      <c r="KCH5" s="61"/>
      <c r="KCI5" s="61"/>
      <c r="KCJ5" s="61"/>
      <c r="KCK5" s="61"/>
      <c r="KCL5" s="61"/>
      <c r="KCM5" s="61"/>
      <c r="KCN5" s="61"/>
      <c r="KCO5" s="61"/>
      <c r="KCP5" s="61"/>
      <c r="KCQ5" s="61"/>
      <c r="KCR5" s="61"/>
      <c r="KCS5" s="61"/>
      <c r="KCT5" s="61"/>
      <c r="KCU5" s="61"/>
      <c r="KCV5" s="61"/>
      <c r="KCW5" s="61"/>
      <c r="KCX5" s="61"/>
      <c r="KCY5" s="61"/>
      <c r="KCZ5" s="61"/>
      <c r="KDA5" s="61"/>
      <c r="KDB5" s="61"/>
      <c r="KDC5" s="61"/>
      <c r="KDD5" s="61"/>
      <c r="KDE5" s="61"/>
      <c r="KDF5" s="61"/>
      <c r="KDG5" s="61"/>
      <c r="KDH5" s="61"/>
      <c r="KDI5" s="61"/>
      <c r="KDJ5" s="61"/>
      <c r="KDK5" s="61"/>
      <c r="KDL5" s="61"/>
      <c r="KDM5" s="61"/>
      <c r="KDN5" s="61"/>
      <c r="KDO5" s="61"/>
      <c r="KDP5" s="61"/>
      <c r="KDQ5" s="61"/>
      <c r="KDR5" s="61"/>
      <c r="KDS5" s="61"/>
      <c r="KDT5" s="61"/>
      <c r="KDU5" s="61"/>
      <c r="KDV5" s="61"/>
      <c r="KDW5" s="61"/>
      <c r="KDX5" s="61"/>
      <c r="KDY5" s="61"/>
      <c r="KDZ5" s="61"/>
      <c r="KEA5" s="61"/>
      <c r="KEB5" s="61"/>
      <c r="KEC5" s="61"/>
      <c r="KED5" s="61"/>
      <c r="KEE5" s="61"/>
      <c r="KEF5" s="61"/>
      <c r="KEG5" s="61"/>
      <c r="KEH5" s="61"/>
      <c r="KEI5" s="61"/>
      <c r="KEJ5" s="61"/>
      <c r="KEK5" s="61"/>
      <c r="KEL5" s="61"/>
      <c r="KEM5" s="61"/>
      <c r="KEN5" s="61"/>
      <c r="KEO5" s="61"/>
      <c r="KEP5" s="61"/>
      <c r="KEQ5" s="61"/>
      <c r="KER5" s="61"/>
      <c r="KES5" s="61"/>
      <c r="KET5" s="61"/>
      <c r="KEU5" s="61"/>
      <c r="KEV5" s="61"/>
      <c r="KEW5" s="61"/>
      <c r="KEX5" s="61"/>
      <c r="KEY5" s="61"/>
      <c r="KEZ5" s="61"/>
      <c r="KFA5" s="61"/>
      <c r="KFB5" s="61"/>
      <c r="KFC5" s="61"/>
      <c r="KFD5" s="61"/>
      <c r="KFE5" s="61"/>
      <c r="KFF5" s="61"/>
      <c r="KFG5" s="61"/>
      <c r="KFH5" s="61"/>
      <c r="KFI5" s="61"/>
      <c r="KFJ5" s="61"/>
      <c r="KFK5" s="61"/>
      <c r="KFL5" s="61"/>
      <c r="KFM5" s="61"/>
      <c r="KFN5" s="61"/>
      <c r="KFO5" s="61"/>
      <c r="KFP5" s="61"/>
      <c r="KFQ5" s="61"/>
      <c r="KFR5" s="61"/>
      <c r="KFS5" s="61"/>
      <c r="KFT5" s="61"/>
      <c r="KFU5" s="61"/>
      <c r="KFV5" s="61"/>
      <c r="KFW5" s="61"/>
      <c r="KFX5" s="61"/>
      <c r="KFY5" s="61"/>
      <c r="KFZ5" s="61"/>
      <c r="KGA5" s="61"/>
      <c r="KGB5" s="61"/>
      <c r="KGC5" s="61"/>
      <c r="KGD5" s="61"/>
      <c r="KGE5" s="61"/>
      <c r="KGF5" s="61"/>
      <c r="KGG5" s="61"/>
      <c r="KGH5" s="61"/>
      <c r="KGI5" s="61"/>
      <c r="KGJ5" s="61"/>
      <c r="KGK5" s="61"/>
      <c r="KGL5" s="61"/>
      <c r="KGM5" s="61"/>
      <c r="KGN5" s="61"/>
      <c r="KGO5" s="61"/>
      <c r="KGP5" s="61"/>
      <c r="KGQ5" s="61"/>
      <c r="KGR5" s="61"/>
      <c r="KGS5" s="61"/>
      <c r="KGT5" s="61"/>
      <c r="KGU5" s="61"/>
      <c r="KGV5" s="61"/>
      <c r="KGW5" s="61"/>
      <c r="KGX5" s="61"/>
      <c r="KGY5" s="61"/>
      <c r="KGZ5" s="61"/>
      <c r="KHA5" s="61"/>
      <c r="KHB5" s="61"/>
      <c r="KHC5" s="61"/>
      <c r="KHD5" s="61"/>
      <c r="KHE5" s="61"/>
      <c r="KHF5" s="61"/>
      <c r="KHG5" s="61"/>
      <c r="KHH5" s="61"/>
      <c r="KHI5" s="61"/>
      <c r="KHJ5" s="61"/>
      <c r="KHK5" s="61"/>
      <c r="KHL5" s="61"/>
      <c r="KHM5" s="61"/>
      <c r="KHN5" s="61"/>
      <c r="KHO5" s="61"/>
      <c r="KHP5" s="61"/>
      <c r="KHQ5" s="61"/>
      <c r="KHR5" s="61"/>
      <c r="KHS5" s="61"/>
      <c r="KHT5" s="61"/>
      <c r="KHU5" s="61"/>
      <c r="KHV5" s="61"/>
      <c r="KHW5" s="61"/>
      <c r="KHX5" s="61"/>
      <c r="KHY5" s="61"/>
      <c r="KHZ5" s="61"/>
      <c r="KIA5" s="61"/>
      <c r="KIB5" s="61"/>
      <c r="KIC5" s="61"/>
      <c r="KID5" s="61"/>
      <c r="KIE5" s="61"/>
      <c r="KIF5" s="61"/>
      <c r="KIG5" s="61"/>
      <c r="KIH5" s="61"/>
      <c r="KII5" s="61"/>
      <c r="KIJ5" s="61"/>
      <c r="KIK5" s="61"/>
      <c r="KIL5" s="61"/>
      <c r="KIM5" s="61"/>
      <c r="KIN5" s="61"/>
      <c r="KIO5" s="61"/>
      <c r="KIP5" s="61"/>
      <c r="KIQ5" s="61"/>
      <c r="KIR5" s="61"/>
      <c r="KIS5" s="61"/>
      <c r="KIT5" s="61"/>
      <c r="KIU5" s="61"/>
      <c r="KIV5" s="61"/>
      <c r="KIW5" s="61"/>
      <c r="KIX5" s="61"/>
      <c r="KIY5" s="61"/>
      <c r="KIZ5" s="61"/>
      <c r="KJA5" s="61"/>
      <c r="KJB5" s="61"/>
      <c r="KJC5" s="61"/>
      <c r="KJD5" s="61"/>
      <c r="KJE5" s="61"/>
      <c r="KJF5" s="61"/>
      <c r="KJG5" s="61"/>
      <c r="KJH5" s="61"/>
      <c r="KJI5" s="61"/>
      <c r="KJJ5" s="61"/>
      <c r="KJK5" s="61"/>
      <c r="KJL5" s="61"/>
      <c r="KJM5" s="61"/>
      <c r="KJN5" s="61"/>
      <c r="KJO5" s="61"/>
      <c r="KJP5" s="61"/>
      <c r="KJQ5" s="61"/>
      <c r="KJR5" s="61"/>
      <c r="KJS5" s="61"/>
      <c r="KJT5" s="61"/>
      <c r="KJU5" s="61"/>
      <c r="KJV5" s="61"/>
      <c r="KJW5" s="61"/>
      <c r="KJX5" s="61"/>
      <c r="KJY5" s="61"/>
      <c r="KJZ5" s="61"/>
      <c r="KKA5" s="61"/>
      <c r="KKB5" s="61"/>
      <c r="KKC5" s="61"/>
      <c r="KKD5" s="61"/>
      <c r="KKE5" s="61"/>
      <c r="KKF5" s="61"/>
      <c r="KKG5" s="61"/>
      <c r="KKH5" s="61"/>
      <c r="KKI5" s="61"/>
      <c r="KKJ5" s="61"/>
      <c r="KKK5" s="61"/>
      <c r="KKL5" s="61"/>
      <c r="KKM5" s="61"/>
      <c r="KKN5" s="61"/>
      <c r="KKO5" s="61"/>
      <c r="KKP5" s="61"/>
      <c r="KKQ5" s="61"/>
      <c r="KKR5" s="61"/>
      <c r="KKS5" s="61"/>
      <c r="KKT5" s="61"/>
      <c r="KKU5" s="61"/>
      <c r="KKV5" s="61"/>
      <c r="KKW5" s="61"/>
      <c r="KKX5" s="61"/>
      <c r="KKY5" s="61"/>
      <c r="KKZ5" s="61"/>
      <c r="KLA5" s="61"/>
      <c r="KLB5" s="61"/>
      <c r="KLC5" s="61"/>
      <c r="KLD5" s="61"/>
      <c r="KLE5" s="61"/>
      <c r="KLF5" s="61"/>
      <c r="KLG5" s="61"/>
      <c r="KLH5" s="61"/>
      <c r="KLI5" s="61"/>
      <c r="KLJ5" s="61"/>
      <c r="KLK5" s="61"/>
      <c r="KLL5" s="61"/>
      <c r="KLM5" s="61"/>
      <c r="KLN5" s="61"/>
      <c r="KLO5" s="61"/>
      <c r="KLP5" s="61"/>
      <c r="KLQ5" s="61"/>
      <c r="KLR5" s="61"/>
      <c r="KLS5" s="61"/>
      <c r="KLT5" s="61"/>
      <c r="KLU5" s="61"/>
      <c r="KLV5" s="61"/>
      <c r="KLW5" s="61"/>
      <c r="KLX5" s="61"/>
      <c r="KLY5" s="61"/>
      <c r="KLZ5" s="61"/>
      <c r="KMA5" s="61"/>
      <c r="KMB5" s="61"/>
      <c r="KMC5" s="61"/>
      <c r="KMD5" s="61"/>
      <c r="KME5" s="61"/>
      <c r="KMF5" s="61"/>
      <c r="KMG5" s="61"/>
      <c r="KMH5" s="61"/>
      <c r="KMI5" s="61"/>
      <c r="KMJ5" s="61"/>
      <c r="KMK5" s="61"/>
      <c r="KML5" s="61"/>
      <c r="KMM5" s="61"/>
      <c r="KMN5" s="61"/>
      <c r="KMO5" s="61"/>
      <c r="KMP5" s="61"/>
      <c r="KMQ5" s="61"/>
      <c r="KMR5" s="61"/>
      <c r="KMS5" s="61"/>
      <c r="KMT5" s="61"/>
      <c r="KMU5" s="61"/>
      <c r="KMV5" s="61"/>
      <c r="KMW5" s="61"/>
      <c r="KMX5" s="61"/>
      <c r="KMY5" s="61"/>
      <c r="KMZ5" s="61"/>
      <c r="KNA5" s="61"/>
      <c r="KNB5" s="61"/>
      <c r="KNC5" s="61"/>
      <c r="KND5" s="61"/>
      <c r="KNE5" s="61"/>
      <c r="KNF5" s="61"/>
      <c r="KNG5" s="61"/>
      <c r="KNH5" s="61"/>
      <c r="KNI5" s="61"/>
      <c r="KNJ5" s="61"/>
      <c r="KNK5" s="61"/>
      <c r="KNL5" s="61"/>
      <c r="KNM5" s="61"/>
      <c r="KNN5" s="61"/>
      <c r="KNO5" s="61"/>
      <c r="KNP5" s="61"/>
      <c r="KNQ5" s="61"/>
      <c r="KNR5" s="61"/>
      <c r="KNS5" s="61"/>
      <c r="KNT5" s="61"/>
      <c r="KNU5" s="61"/>
      <c r="KNV5" s="61"/>
      <c r="KNW5" s="61"/>
      <c r="KNX5" s="61"/>
      <c r="KNY5" s="61"/>
      <c r="KNZ5" s="61"/>
      <c r="KOA5" s="61"/>
      <c r="KOB5" s="61"/>
      <c r="KOC5" s="61"/>
      <c r="KOD5" s="61"/>
      <c r="KOE5" s="61"/>
      <c r="KOF5" s="61"/>
      <c r="KOG5" s="61"/>
      <c r="KOH5" s="61"/>
      <c r="KOI5" s="61"/>
      <c r="KOJ5" s="61"/>
      <c r="KOK5" s="61"/>
      <c r="KOL5" s="61"/>
      <c r="KOM5" s="61"/>
      <c r="KON5" s="61"/>
      <c r="KOO5" s="61"/>
      <c r="KOP5" s="61"/>
      <c r="KOQ5" s="61"/>
      <c r="KOR5" s="61"/>
      <c r="KOS5" s="61"/>
      <c r="KOT5" s="61"/>
      <c r="KOU5" s="61"/>
      <c r="KOV5" s="61"/>
      <c r="KOW5" s="61"/>
      <c r="KOX5" s="61"/>
      <c r="KOY5" s="61"/>
      <c r="KOZ5" s="61"/>
      <c r="KPA5" s="61"/>
      <c r="KPB5" s="61"/>
      <c r="KPC5" s="61"/>
      <c r="KPD5" s="61"/>
      <c r="KPE5" s="61"/>
      <c r="KPF5" s="61"/>
      <c r="KPG5" s="61"/>
      <c r="KPH5" s="61"/>
      <c r="KPI5" s="61"/>
      <c r="KPJ5" s="61"/>
      <c r="KPK5" s="61"/>
      <c r="KPL5" s="61"/>
      <c r="KPM5" s="61"/>
      <c r="KPN5" s="61"/>
      <c r="KPO5" s="61"/>
      <c r="KPP5" s="61"/>
      <c r="KPQ5" s="61"/>
      <c r="KPR5" s="61"/>
      <c r="KPS5" s="61"/>
      <c r="KPT5" s="61"/>
      <c r="KPU5" s="61"/>
      <c r="KPV5" s="61"/>
      <c r="KPW5" s="61"/>
      <c r="KPX5" s="61"/>
      <c r="KPY5" s="61"/>
      <c r="KPZ5" s="61"/>
      <c r="KQA5" s="61"/>
      <c r="KQB5" s="61"/>
      <c r="KQC5" s="61"/>
      <c r="KQD5" s="61"/>
      <c r="KQE5" s="61"/>
      <c r="KQF5" s="61"/>
      <c r="KQG5" s="61"/>
      <c r="KQH5" s="61"/>
      <c r="KQI5" s="61"/>
      <c r="KQJ5" s="61"/>
      <c r="KQK5" s="61"/>
      <c r="KQL5" s="61"/>
      <c r="KQM5" s="61"/>
      <c r="KQN5" s="61"/>
      <c r="KQO5" s="61"/>
      <c r="KQP5" s="61"/>
      <c r="KQQ5" s="61"/>
      <c r="KQR5" s="61"/>
      <c r="KQS5" s="61"/>
      <c r="KQT5" s="61"/>
      <c r="KQU5" s="61"/>
      <c r="KQV5" s="61"/>
      <c r="KQW5" s="61"/>
      <c r="KQX5" s="61"/>
      <c r="KQY5" s="61"/>
      <c r="KQZ5" s="61"/>
      <c r="KRA5" s="61"/>
      <c r="KRB5" s="61"/>
      <c r="KRC5" s="61"/>
      <c r="KRD5" s="61"/>
      <c r="KRE5" s="61"/>
      <c r="KRF5" s="61"/>
      <c r="KRG5" s="61"/>
      <c r="KRH5" s="61"/>
      <c r="KRI5" s="61"/>
      <c r="KRJ5" s="61"/>
      <c r="KRK5" s="61"/>
      <c r="KRL5" s="61"/>
      <c r="KRM5" s="61"/>
      <c r="KRN5" s="61"/>
      <c r="KRO5" s="61"/>
      <c r="KRP5" s="61"/>
      <c r="KRQ5" s="61"/>
      <c r="KRR5" s="61"/>
      <c r="KRS5" s="61"/>
      <c r="KRT5" s="61"/>
      <c r="KRU5" s="61"/>
      <c r="KRV5" s="61"/>
      <c r="KRW5" s="61"/>
      <c r="KRX5" s="61"/>
      <c r="KRY5" s="61"/>
      <c r="KRZ5" s="61"/>
      <c r="KSA5" s="61"/>
      <c r="KSB5" s="61"/>
      <c r="KSC5" s="61"/>
      <c r="KSD5" s="61"/>
      <c r="KSE5" s="61"/>
      <c r="KSF5" s="61"/>
      <c r="KSG5" s="61"/>
      <c r="KSH5" s="61"/>
      <c r="KSI5" s="61"/>
      <c r="KSJ5" s="61"/>
      <c r="KSK5" s="61"/>
      <c r="KSL5" s="61"/>
      <c r="KSM5" s="61"/>
      <c r="KSN5" s="61"/>
      <c r="KSO5" s="61"/>
      <c r="KSP5" s="61"/>
      <c r="KSQ5" s="61"/>
      <c r="KSR5" s="61"/>
      <c r="KSS5" s="61"/>
      <c r="KST5" s="61"/>
      <c r="KSU5" s="61"/>
      <c r="KSV5" s="61"/>
      <c r="KSW5" s="61"/>
      <c r="KSX5" s="61"/>
      <c r="KSY5" s="61"/>
      <c r="KSZ5" s="61"/>
      <c r="KTA5" s="61"/>
      <c r="KTB5" s="61"/>
      <c r="KTC5" s="61"/>
      <c r="KTD5" s="61"/>
      <c r="KTE5" s="61"/>
      <c r="KTF5" s="61"/>
      <c r="KTG5" s="61"/>
      <c r="KTH5" s="61"/>
      <c r="KTI5" s="61"/>
      <c r="KTJ5" s="61"/>
      <c r="KTK5" s="61"/>
      <c r="KTL5" s="61"/>
      <c r="KTM5" s="61"/>
      <c r="KTN5" s="61"/>
      <c r="KTO5" s="61"/>
      <c r="KTP5" s="61"/>
      <c r="KTQ5" s="61"/>
      <c r="KTR5" s="61"/>
      <c r="KTS5" s="61"/>
      <c r="KTT5" s="61"/>
      <c r="KTU5" s="61"/>
      <c r="KTV5" s="61"/>
      <c r="KTW5" s="61"/>
      <c r="KTX5" s="61"/>
      <c r="KTY5" s="61"/>
      <c r="KTZ5" s="61"/>
      <c r="KUA5" s="61"/>
      <c r="KUB5" s="61"/>
      <c r="KUC5" s="61"/>
      <c r="KUD5" s="61"/>
      <c r="KUE5" s="61"/>
      <c r="KUF5" s="61"/>
      <c r="KUG5" s="61"/>
      <c r="KUH5" s="61"/>
      <c r="KUI5" s="61"/>
      <c r="KUJ5" s="61"/>
      <c r="KUK5" s="61"/>
      <c r="KUL5" s="61"/>
      <c r="KUM5" s="61"/>
      <c r="KUN5" s="61"/>
      <c r="KUO5" s="61"/>
      <c r="KUP5" s="61"/>
      <c r="KUQ5" s="61"/>
      <c r="KUR5" s="61"/>
      <c r="KUS5" s="61"/>
      <c r="KUT5" s="61"/>
      <c r="KUU5" s="61"/>
      <c r="KUV5" s="61"/>
      <c r="KUW5" s="61"/>
      <c r="KUX5" s="61"/>
      <c r="KUY5" s="61"/>
      <c r="KUZ5" s="61"/>
      <c r="KVA5" s="61"/>
      <c r="KVB5" s="61"/>
      <c r="KVC5" s="61"/>
      <c r="KVD5" s="61"/>
      <c r="KVE5" s="61"/>
      <c r="KVF5" s="61"/>
      <c r="KVG5" s="61"/>
      <c r="KVH5" s="61"/>
      <c r="KVI5" s="61"/>
      <c r="KVJ5" s="61"/>
      <c r="KVK5" s="61"/>
      <c r="KVL5" s="61"/>
      <c r="KVM5" s="61"/>
      <c r="KVN5" s="61"/>
      <c r="KVO5" s="61"/>
      <c r="KVP5" s="61"/>
      <c r="KVQ5" s="61"/>
      <c r="KVR5" s="61"/>
      <c r="KVS5" s="61"/>
      <c r="KVT5" s="61"/>
      <c r="KVU5" s="61"/>
      <c r="KVV5" s="61"/>
      <c r="KVW5" s="61"/>
      <c r="KVX5" s="61"/>
      <c r="KVY5" s="61"/>
      <c r="KVZ5" s="61"/>
      <c r="KWA5" s="61"/>
      <c r="KWB5" s="61"/>
      <c r="KWC5" s="61"/>
      <c r="KWD5" s="61"/>
      <c r="KWE5" s="61"/>
      <c r="KWF5" s="61"/>
      <c r="KWG5" s="61"/>
      <c r="KWH5" s="61"/>
      <c r="KWI5" s="61"/>
      <c r="KWJ5" s="61"/>
      <c r="KWK5" s="61"/>
      <c r="KWL5" s="61"/>
      <c r="KWM5" s="61"/>
      <c r="KWN5" s="61"/>
      <c r="KWO5" s="61"/>
      <c r="KWP5" s="61"/>
      <c r="KWQ5" s="61"/>
      <c r="KWR5" s="61"/>
      <c r="KWS5" s="61"/>
      <c r="KWT5" s="61"/>
      <c r="KWU5" s="61"/>
      <c r="KWV5" s="61"/>
      <c r="KWW5" s="61"/>
      <c r="KWX5" s="61"/>
      <c r="KWY5" s="61"/>
      <c r="KWZ5" s="61"/>
      <c r="KXA5" s="61"/>
      <c r="KXB5" s="61"/>
      <c r="KXC5" s="61"/>
      <c r="KXD5" s="61"/>
      <c r="KXE5" s="61"/>
      <c r="KXF5" s="61"/>
      <c r="KXG5" s="61"/>
      <c r="KXH5" s="61"/>
      <c r="KXI5" s="61"/>
      <c r="KXJ5" s="61"/>
      <c r="KXK5" s="61"/>
      <c r="KXL5" s="61"/>
      <c r="KXM5" s="61"/>
      <c r="KXN5" s="61"/>
      <c r="KXO5" s="61"/>
      <c r="KXP5" s="61"/>
      <c r="KXQ5" s="61"/>
      <c r="KXR5" s="61"/>
      <c r="KXS5" s="61"/>
      <c r="KXT5" s="61"/>
      <c r="KXU5" s="61"/>
      <c r="KXV5" s="61"/>
      <c r="KXW5" s="61"/>
      <c r="KXX5" s="61"/>
      <c r="KXY5" s="61"/>
      <c r="KXZ5" s="61"/>
      <c r="KYA5" s="61"/>
      <c r="KYB5" s="61"/>
      <c r="KYC5" s="61"/>
      <c r="KYD5" s="61"/>
      <c r="KYE5" s="61"/>
      <c r="KYF5" s="61"/>
      <c r="KYG5" s="61"/>
      <c r="KYH5" s="61"/>
      <c r="KYI5" s="61"/>
      <c r="KYJ5" s="61"/>
      <c r="KYK5" s="61"/>
      <c r="KYL5" s="61"/>
      <c r="KYM5" s="61"/>
      <c r="KYN5" s="61"/>
      <c r="KYO5" s="61"/>
      <c r="KYP5" s="61"/>
      <c r="KYQ5" s="61"/>
      <c r="KYR5" s="61"/>
      <c r="KYS5" s="61"/>
      <c r="KYT5" s="61"/>
      <c r="KYU5" s="61"/>
      <c r="KYV5" s="61"/>
      <c r="KYW5" s="61"/>
      <c r="KYX5" s="61"/>
      <c r="KYY5" s="61"/>
      <c r="KYZ5" s="61"/>
      <c r="KZA5" s="61"/>
      <c r="KZB5" s="61"/>
      <c r="KZC5" s="61"/>
      <c r="KZD5" s="61"/>
      <c r="KZE5" s="61"/>
      <c r="KZF5" s="61"/>
      <c r="KZG5" s="61"/>
      <c r="KZH5" s="61"/>
      <c r="KZI5" s="61"/>
      <c r="KZJ5" s="61"/>
      <c r="KZK5" s="61"/>
      <c r="KZL5" s="61"/>
      <c r="KZM5" s="61"/>
      <c r="KZN5" s="61"/>
      <c r="KZO5" s="61"/>
      <c r="KZP5" s="61"/>
      <c r="KZQ5" s="61"/>
      <c r="KZR5" s="61"/>
      <c r="KZS5" s="61"/>
      <c r="KZT5" s="61"/>
      <c r="KZU5" s="61"/>
      <c r="KZV5" s="61"/>
      <c r="KZW5" s="61"/>
      <c r="KZX5" s="61"/>
      <c r="KZY5" s="61"/>
      <c r="KZZ5" s="61"/>
      <c r="LAA5" s="61"/>
      <c r="LAB5" s="61"/>
      <c r="LAC5" s="61"/>
      <c r="LAD5" s="61"/>
      <c r="LAE5" s="61"/>
      <c r="LAF5" s="61"/>
      <c r="LAG5" s="61"/>
      <c r="LAH5" s="61"/>
      <c r="LAI5" s="61"/>
      <c r="LAJ5" s="61"/>
      <c r="LAK5" s="61"/>
      <c r="LAL5" s="61"/>
      <c r="LAM5" s="61"/>
      <c r="LAN5" s="61"/>
      <c r="LAO5" s="61"/>
      <c r="LAP5" s="61"/>
      <c r="LAQ5" s="61"/>
      <c r="LAR5" s="61"/>
      <c r="LAS5" s="61"/>
      <c r="LAT5" s="61"/>
      <c r="LAU5" s="61"/>
      <c r="LAV5" s="61"/>
      <c r="LAW5" s="61"/>
      <c r="LAX5" s="61"/>
      <c r="LAY5" s="61"/>
      <c r="LAZ5" s="61"/>
      <c r="LBA5" s="61"/>
      <c r="LBB5" s="61"/>
      <c r="LBC5" s="61"/>
      <c r="LBD5" s="61"/>
      <c r="LBE5" s="61"/>
      <c r="LBF5" s="61"/>
      <c r="LBG5" s="61"/>
      <c r="LBH5" s="61"/>
      <c r="LBI5" s="61"/>
      <c r="LBJ5" s="61"/>
      <c r="LBK5" s="61"/>
      <c r="LBL5" s="61"/>
      <c r="LBM5" s="61"/>
      <c r="LBN5" s="61"/>
      <c r="LBO5" s="61"/>
      <c r="LBP5" s="61"/>
      <c r="LBQ5" s="61"/>
      <c r="LBR5" s="61"/>
      <c r="LBS5" s="61"/>
      <c r="LBT5" s="61"/>
      <c r="LBU5" s="61"/>
      <c r="LBV5" s="61"/>
      <c r="LBW5" s="61"/>
      <c r="LBX5" s="61"/>
      <c r="LBY5" s="61"/>
      <c r="LBZ5" s="61"/>
      <c r="LCA5" s="61"/>
      <c r="LCB5" s="61"/>
      <c r="LCC5" s="61"/>
      <c r="LCD5" s="61"/>
      <c r="LCE5" s="61"/>
      <c r="LCF5" s="61"/>
      <c r="LCG5" s="61"/>
      <c r="LCH5" s="61"/>
      <c r="LCI5" s="61"/>
      <c r="LCJ5" s="61"/>
      <c r="LCK5" s="61"/>
      <c r="LCL5" s="61"/>
      <c r="LCM5" s="61"/>
      <c r="LCN5" s="61"/>
      <c r="LCO5" s="61"/>
      <c r="LCP5" s="61"/>
      <c r="LCQ5" s="61"/>
      <c r="LCR5" s="61"/>
      <c r="LCS5" s="61"/>
      <c r="LCT5" s="61"/>
      <c r="LCU5" s="61"/>
      <c r="LCV5" s="61"/>
      <c r="LCW5" s="61"/>
      <c r="LCX5" s="61"/>
      <c r="LCY5" s="61"/>
      <c r="LCZ5" s="61"/>
      <c r="LDA5" s="61"/>
      <c r="LDB5" s="61"/>
      <c r="LDC5" s="61"/>
      <c r="LDD5" s="61"/>
      <c r="LDE5" s="61"/>
      <c r="LDF5" s="61"/>
      <c r="LDG5" s="61"/>
      <c r="LDH5" s="61"/>
      <c r="LDI5" s="61"/>
      <c r="LDJ5" s="61"/>
      <c r="LDK5" s="61"/>
      <c r="LDL5" s="61"/>
      <c r="LDM5" s="61"/>
      <c r="LDN5" s="61"/>
      <c r="LDO5" s="61"/>
      <c r="LDP5" s="61"/>
      <c r="LDQ5" s="61"/>
      <c r="LDR5" s="61"/>
      <c r="LDS5" s="61"/>
      <c r="LDT5" s="61"/>
      <c r="LDU5" s="61"/>
      <c r="LDV5" s="61"/>
      <c r="LDW5" s="61"/>
      <c r="LDX5" s="61"/>
      <c r="LDY5" s="61"/>
      <c r="LDZ5" s="61"/>
      <c r="LEA5" s="61"/>
      <c r="LEB5" s="61"/>
      <c r="LEC5" s="61"/>
      <c r="LED5" s="61"/>
      <c r="LEE5" s="61"/>
      <c r="LEF5" s="61"/>
      <c r="LEG5" s="61"/>
      <c r="LEH5" s="61"/>
      <c r="LEI5" s="61"/>
      <c r="LEJ5" s="61"/>
      <c r="LEK5" s="61"/>
      <c r="LEL5" s="61"/>
      <c r="LEM5" s="61"/>
      <c r="LEN5" s="61"/>
      <c r="LEO5" s="61"/>
      <c r="LEP5" s="61"/>
      <c r="LEQ5" s="61"/>
      <c r="LER5" s="61"/>
      <c r="LES5" s="61"/>
      <c r="LET5" s="61"/>
      <c r="LEU5" s="61"/>
      <c r="LEV5" s="61"/>
      <c r="LEW5" s="61"/>
      <c r="LEX5" s="61"/>
      <c r="LEY5" s="61"/>
      <c r="LEZ5" s="61"/>
      <c r="LFA5" s="61"/>
      <c r="LFB5" s="61"/>
      <c r="LFC5" s="61"/>
      <c r="LFD5" s="61"/>
      <c r="LFE5" s="61"/>
      <c r="LFF5" s="61"/>
      <c r="LFG5" s="61"/>
      <c r="LFH5" s="61"/>
      <c r="LFI5" s="61"/>
      <c r="LFJ5" s="61"/>
      <c r="LFK5" s="61"/>
      <c r="LFL5" s="61"/>
      <c r="LFM5" s="61"/>
      <c r="LFN5" s="61"/>
      <c r="LFO5" s="61"/>
      <c r="LFP5" s="61"/>
      <c r="LFQ5" s="61"/>
      <c r="LFR5" s="61"/>
      <c r="LFS5" s="61"/>
      <c r="LFT5" s="61"/>
      <c r="LFU5" s="61"/>
      <c r="LFV5" s="61"/>
      <c r="LFW5" s="61"/>
      <c r="LFX5" s="61"/>
      <c r="LFY5" s="61"/>
      <c r="LFZ5" s="61"/>
      <c r="LGA5" s="61"/>
      <c r="LGB5" s="61"/>
      <c r="LGC5" s="61"/>
      <c r="LGD5" s="61"/>
      <c r="LGE5" s="61"/>
      <c r="LGF5" s="61"/>
      <c r="LGG5" s="61"/>
      <c r="LGH5" s="61"/>
      <c r="LGI5" s="61"/>
      <c r="LGJ5" s="61"/>
      <c r="LGK5" s="61"/>
      <c r="LGL5" s="61"/>
      <c r="LGM5" s="61"/>
      <c r="LGN5" s="61"/>
      <c r="LGO5" s="61"/>
      <c r="LGP5" s="61"/>
      <c r="LGQ5" s="61"/>
      <c r="LGR5" s="61"/>
      <c r="LGS5" s="61"/>
      <c r="LGT5" s="61"/>
      <c r="LGU5" s="61"/>
      <c r="LGV5" s="61"/>
      <c r="LGW5" s="61"/>
      <c r="LGX5" s="61"/>
      <c r="LGY5" s="61"/>
      <c r="LGZ5" s="61"/>
      <c r="LHA5" s="61"/>
      <c r="LHB5" s="61"/>
      <c r="LHC5" s="61"/>
      <c r="LHD5" s="61"/>
      <c r="LHE5" s="61"/>
      <c r="LHF5" s="61"/>
      <c r="LHG5" s="61"/>
      <c r="LHH5" s="61"/>
      <c r="LHI5" s="61"/>
      <c r="LHJ5" s="61"/>
      <c r="LHK5" s="61"/>
      <c r="LHL5" s="61"/>
      <c r="LHM5" s="61"/>
      <c r="LHN5" s="61"/>
      <c r="LHO5" s="61"/>
      <c r="LHP5" s="61"/>
      <c r="LHQ5" s="61"/>
      <c r="LHR5" s="61"/>
      <c r="LHS5" s="61"/>
      <c r="LHT5" s="61"/>
      <c r="LHU5" s="61"/>
      <c r="LHV5" s="61"/>
      <c r="LHW5" s="61"/>
      <c r="LHX5" s="61"/>
      <c r="LHY5" s="61"/>
      <c r="LHZ5" s="61"/>
      <c r="LIA5" s="61"/>
      <c r="LIB5" s="61"/>
      <c r="LIC5" s="61"/>
      <c r="LID5" s="61"/>
      <c r="LIE5" s="61"/>
      <c r="LIF5" s="61"/>
      <c r="LIG5" s="61"/>
      <c r="LIH5" s="61"/>
      <c r="LII5" s="61"/>
      <c r="LIJ5" s="61"/>
      <c r="LIK5" s="61"/>
      <c r="LIL5" s="61"/>
      <c r="LIM5" s="61"/>
      <c r="LIN5" s="61"/>
      <c r="LIO5" s="61"/>
      <c r="LIP5" s="61"/>
      <c r="LIQ5" s="61"/>
      <c r="LIR5" s="61"/>
      <c r="LIS5" s="61"/>
      <c r="LIT5" s="61"/>
      <c r="LIU5" s="61"/>
      <c r="LIV5" s="61"/>
      <c r="LIW5" s="61"/>
      <c r="LIX5" s="61"/>
      <c r="LIY5" s="61"/>
      <c r="LIZ5" s="61"/>
      <c r="LJA5" s="61"/>
      <c r="LJB5" s="61"/>
      <c r="LJC5" s="61"/>
      <c r="LJD5" s="61"/>
      <c r="LJE5" s="61"/>
      <c r="LJF5" s="61"/>
      <c r="LJG5" s="61"/>
      <c r="LJH5" s="61"/>
      <c r="LJI5" s="61"/>
      <c r="LJJ5" s="61"/>
      <c r="LJK5" s="61"/>
      <c r="LJL5" s="61"/>
      <c r="LJM5" s="61"/>
      <c r="LJN5" s="61"/>
      <c r="LJO5" s="61"/>
      <c r="LJP5" s="61"/>
      <c r="LJQ5" s="61"/>
      <c r="LJR5" s="61"/>
      <c r="LJS5" s="61"/>
      <c r="LJT5" s="61"/>
      <c r="LJU5" s="61"/>
      <c r="LJV5" s="61"/>
      <c r="LJW5" s="61"/>
      <c r="LJX5" s="61"/>
      <c r="LJY5" s="61"/>
      <c r="LJZ5" s="61"/>
      <c r="LKA5" s="61"/>
      <c r="LKB5" s="61"/>
      <c r="LKC5" s="61"/>
      <c r="LKD5" s="61"/>
      <c r="LKE5" s="61"/>
      <c r="LKF5" s="61"/>
      <c r="LKG5" s="61"/>
      <c r="LKH5" s="61"/>
      <c r="LKI5" s="61"/>
      <c r="LKJ5" s="61"/>
      <c r="LKK5" s="61"/>
      <c r="LKL5" s="61"/>
      <c r="LKM5" s="61"/>
      <c r="LKN5" s="61"/>
      <c r="LKO5" s="61"/>
      <c r="LKP5" s="61"/>
      <c r="LKQ5" s="61"/>
      <c r="LKR5" s="61"/>
      <c r="LKS5" s="61"/>
      <c r="LKT5" s="61"/>
      <c r="LKU5" s="61"/>
      <c r="LKV5" s="61"/>
      <c r="LKW5" s="61"/>
      <c r="LKX5" s="61"/>
      <c r="LKY5" s="61"/>
      <c r="LKZ5" s="61"/>
      <c r="LLA5" s="61"/>
      <c r="LLB5" s="61"/>
      <c r="LLC5" s="61"/>
      <c r="LLD5" s="61"/>
      <c r="LLE5" s="61"/>
      <c r="LLF5" s="61"/>
      <c r="LLG5" s="61"/>
      <c r="LLH5" s="61"/>
      <c r="LLI5" s="61"/>
      <c r="LLJ5" s="61"/>
      <c r="LLK5" s="61"/>
      <c r="LLL5" s="61"/>
      <c r="LLM5" s="61"/>
      <c r="LLN5" s="61"/>
      <c r="LLO5" s="61"/>
      <c r="LLP5" s="61"/>
      <c r="LLQ5" s="61"/>
      <c r="LLR5" s="61"/>
      <c r="LLS5" s="61"/>
      <c r="LLT5" s="61"/>
      <c r="LLU5" s="61"/>
      <c r="LLV5" s="61"/>
      <c r="LLW5" s="61"/>
      <c r="LLX5" s="61"/>
      <c r="LLY5" s="61"/>
      <c r="LLZ5" s="61"/>
      <c r="LMA5" s="61"/>
      <c r="LMB5" s="61"/>
      <c r="LMC5" s="61"/>
      <c r="LMD5" s="61"/>
      <c r="LME5" s="61"/>
      <c r="LMF5" s="61"/>
      <c r="LMG5" s="61"/>
      <c r="LMH5" s="61"/>
      <c r="LMI5" s="61"/>
      <c r="LMJ5" s="61"/>
      <c r="LMK5" s="61"/>
      <c r="LML5" s="61"/>
      <c r="LMM5" s="61"/>
      <c r="LMN5" s="61"/>
      <c r="LMO5" s="61"/>
      <c r="LMP5" s="61"/>
      <c r="LMQ5" s="61"/>
      <c r="LMR5" s="61"/>
      <c r="LMS5" s="61"/>
      <c r="LMT5" s="61"/>
      <c r="LMU5" s="61"/>
      <c r="LMV5" s="61"/>
      <c r="LMW5" s="61"/>
      <c r="LMX5" s="61"/>
      <c r="LMY5" s="61"/>
      <c r="LMZ5" s="61"/>
      <c r="LNA5" s="61"/>
      <c r="LNB5" s="61"/>
      <c r="LNC5" s="61"/>
      <c r="LND5" s="61"/>
      <c r="LNE5" s="61"/>
      <c r="LNF5" s="61"/>
      <c r="LNG5" s="61"/>
      <c r="LNH5" s="61"/>
      <c r="LNI5" s="61"/>
      <c r="LNJ5" s="61"/>
      <c r="LNK5" s="61"/>
      <c r="LNL5" s="61"/>
      <c r="LNM5" s="61"/>
      <c r="LNN5" s="61"/>
      <c r="LNO5" s="61"/>
      <c r="LNP5" s="61"/>
      <c r="LNQ5" s="61"/>
      <c r="LNR5" s="61"/>
      <c r="LNS5" s="61"/>
      <c r="LNT5" s="61"/>
      <c r="LNU5" s="61"/>
      <c r="LNV5" s="61"/>
      <c r="LNW5" s="61"/>
      <c r="LNX5" s="61"/>
      <c r="LNY5" s="61"/>
      <c r="LNZ5" s="61"/>
      <c r="LOA5" s="61"/>
      <c r="LOB5" s="61"/>
      <c r="LOC5" s="61"/>
      <c r="LOD5" s="61"/>
      <c r="LOE5" s="61"/>
      <c r="LOF5" s="61"/>
      <c r="LOG5" s="61"/>
      <c r="LOH5" s="61"/>
      <c r="LOI5" s="61"/>
      <c r="LOJ5" s="61"/>
      <c r="LOK5" s="61"/>
      <c r="LOL5" s="61"/>
      <c r="LOM5" s="61"/>
      <c r="LON5" s="61"/>
      <c r="LOO5" s="61"/>
      <c r="LOP5" s="61"/>
      <c r="LOQ5" s="61"/>
      <c r="LOR5" s="61"/>
      <c r="LOS5" s="61"/>
      <c r="LOT5" s="61"/>
      <c r="LOU5" s="61"/>
      <c r="LOV5" s="61"/>
      <c r="LOW5" s="61"/>
      <c r="LOX5" s="61"/>
      <c r="LOY5" s="61"/>
      <c r="LOZ5" s="61"/>
      <c r="LPA5" s="61"/>
      <c r="LPB5" s="61"/>
      <c r="LPC5" s="61"/>
      <c r="LPD5" s="61"/>
      <c r="LPE5" s="61"/>
      <c r="LPF5" s="61"/>
      <c r="LPG5" s="61"/>
      <c r="LPH5" s="61"/>
      <c r="LPI5" s="61"/>
      <c r="LPJ5" s="61"/>
      <c r="LPK5" s="61"/>
      <c r="LPL5" s="61"/>
      <c r="LPM5" s="61"/>
      <c r="LPN5" s="61"/>
      <c r="LPO5" s="61"/>
      <c r="LPP5" s="61"/>
      <c r="LPQ5" s="61"/>
      <c r="LPR5" s="61"/>
      <c r="LPS5" s="61"/>
      <c r="LPT5" s="61"/>
      <c r="LPU5" s="61"/>
      <c r="LPV5" s="61"/>
      <c r="LPW5" s="61"/>
      <c r="LPX5" s="61"/>
      <c r="LPY5" s="61"/>
      <c r="LPZ5" s="61"/>
      <c r="LQA5" s="61"/>
      <c r="LQB5" s="61"/>
      <c r="LQC5" s="61"/>
      <c r="LQD5" s="61"/>
      <c r="LQE5" s="61"/>
      <c r="LQF5" s="61"/>
      <c r="LQG5" s="61"/>
      <c r="LQH5" s="61"/>
      <c r="LQI5" s="61"/>
      <c r="LQJ5" s="61"/>
      <c r="LQK5" s="61"/>
      <c r="LQL5" s="61"/>
      <c r="LQM5" s="61"/>
      <c r="LQN5" s="61"/>
      <c r="LQO5" s="61"/>
      <c r="LQP5" s="61"/>
      <c r="LQQ5" s="61"/>
      <c r="LQR5" s="61"/>
      <c r="LQS5" s="61"/>
      <c r="LQT5" s="61"/>
      <c r="LQU5" s="61"/>
      <c r="LQV5" s="61"/>
      <c r="LQW5" s="61"/>
      <c r="LQX5" s="61"/>
      <c r="LQY5" s="61"/>
      <c r="LQZ5" s="61"/>
      <c r="LRA5" s="61"/>
      <c r="LRB5" s="61"/>
      <c r="LRC5" s="61"/>
      <c r="LRD5" s="61"/>
      <c r="LRE5" s="61"/>
      <c r="LRF5" s="61"/>
      <c r="LRG5" s="61"/>
      <c r="LRH5" s="61"/>
      <c r="LRI5" s="61"/>
      <c r="LRJ5" s="61"/>
      <c r="LRK5" s="61"/>
      <c r="LRL5" s="61"/>
      <c r="LRM5" s="61"/>
      <c r="LRN5" s="61"/>
      <c r="LRO5" s="61"/>
      <c r="LRP5" s="61"/>
      <c r="LRQ5" s="61"/>
      <c r="LRR5" s="61"/>
      <c r="LRS5" s="61"/>
      <c r="LRT5" s="61"/>
      <c r="LRU5" s="61"/>
      <c r="LRV5" s="61"/>
      <c r="LRW5" s="61"/>
      <c r="LRX5" s="61"/>
      <c r="LRY5" s="61"/>
      <c r="LRZ5" s="61"/>
      <c r="LSA5" s="61"/>
      <c r="LSB5" s="61"/>
      <c r="LSC5" s="61"/>
      <c r="LSD5" s="61"/>
      <c r="LSE5" s="61"/>
      <c r="LSF5" s="61"/>
      <c r="LSG5" s="61"/>
      <c r="LSH5" s="61"/>
      <c r="LSI5" s="61"/>
      <c r="LSJ5" s="61"/>
      <c r="LSK5" s="61"/>
      <c r="LSL5" s="61"/>
      <c r="LSM5" s="61"/>
      <c r="LSN5" s="61"/>
      <c r="LSO5" s="61"/>
      <c r="LSP5" s="61"/>
      <c r="LSQ5" s="61"/>
      <c r="LSR5" s="61"/>
      <c r="LSS5" s="61"/>
      <c r="LST5" s="61"/>
      <c r="LSU5" s="61"/>
      <c r="LSV5" s="61"/>
      <c r="LSW5" s="61"/>
      <c r="LSX5" s="61"/>
      <c r="LSY5" s="61"/>
      <c r="LSZ5" s="61"/>
      <c r="LTA5" s="61"/>
      <c r="LTB5" s="61"/>
      <c r="LTC5" s="61"/>
      <c r="LTD5" s="61"/>
      <c r="LTE5" s="61"/>
      <c r="LTF5" s="61"/>
      <c r="LTG5" s="61"/>
      <c r="LTH5" s="61"/>
      <c r="LTI5" s="61"/>
      <c r="LTJ5" s="61"/>
      <c r="LTK5" s="61"/>
      <c r="LTL5" s="61"/>
      <c r="LTM5" s="61"/>
      <c r="LTN5" s="61"/>
      <c r="LTO5" s="61"/>
      <c r="LTP5" s="61"/>
      <c r="LTQ5" s="61"/>
      <c r="LTR5" s="61"/>
      <c r="LTS5" s="61"/>
      <c r="LTT5" s="61"/>
      <c r="LTU5" s="61"/>
      <c r="LTV5" s="61"/>
      <c r="LTW5" s="61"/>
      <c r="LTX5" s="61"/>
      <c r="LTY5" s="61"/>
      <c r="LTZ5" s="61"/>
      <c r="LUA5" s="61"/>
      <c r="LUB5" s="61"/>
      <c r="LUC5" s="61"/>
      <c r="LUD5" s="61"/>
      <c r="LUE5" s="61"/>
      <c r="LUF5" s="61"/>
      <c r="LUG5" s="61"/>
      <c r="LUH5" s="61"/>
      <c r="LUI5" s="61"/>
      <c r="LUJ5" s="61"/>
      <c r="LUK5" s="61"/>
      <c r="LUL5" s="61"/>
      <c r="LUM5" s="61"/>
      <c r="LUN5" s="61"/>
      <c r="LUO5" s="61"/>
      <c r="LUP5" s="61"/>
      <c r="LUQ5" s="61"/>
      <c r="LUR5" s="61"/>
      <c r="LUS5" s="61"/>
      <c r="LUT5" s="61"/>
      <c r="LUU5" s="61"/>
      <c r="LUV5" s="61"/>
      <c r="LUW5" s="61"/>
      <c r="LUX5" s="61"/>
      <c r="LUY5" s="61"/>
      <c r="LUZ5" s="61"/>
      <c r="LVA5" s="61"/>
      <c r="LVB5" s="61"/>
      <c r="LVC5" s="61"/>
      <c r="LVD5" s="61"/>
      <c r="LVE5" s="61"/>
      <c r="LVF5" s="61"/>
      <c r="LVG5" s="61"/>
      <c r="LVH5" s="61"/>
      <c r="LVI5" s="61"/>
      <c r="LVJ5" s="61"/>
      <c r="LVK5" s="61"/>
      <c r="LVL5" s="61"/>
      <c r="LVM5" s="61"/>
      <c r="LVN5" s="61"/>
      <c r="LVO5" s="61"/>
      <c r="LVP5" s="61"/>
      <c r="LVQ5" s="61"/>
      <c r="LVR5" s="61"/>
      <c r="LVS5" s="61"/>
      <c r="LVT5" s="61"/>
      <c r="LVU5" s="61"/>
      <c r="LVV5" s="61"/>
      <c r="LVW5" s="61"/>
      <c r="LVX5" s="61"/>
      <c r="LVY5" s="61"/>
      <c r="LVZ5" s="61"/>
      <c r="LWA5" s="61"/>
      <c r="LWB5" s="61"/>
      <c r="LWC5" s="61"/>
      <c r="LWD5" s="61"/>
      <c r="LWE5" s="61"/>
      <c r="LWF5" s="61"/>
      <c r="LWG5" s="61"/>
      <c r="LWH5" s="61"/>
      <c r="LWI5" s="61"/>
      <c r="LWJ5" s="61"/>
      <c r="LWK5" s="61"/>
      <c r="LWL5" s="61"/>
      <c r="LWM5" s="61"/>
      <c r="LWN5" s="61"/>
      <c r="LWO5" s="61"/>
      <c r="LWP5" s="61"/>
      <c r="LWQ5" s="61"/>
      <c r="LWR5" s="61"/>
      <c r="LWS5" s="61"/>
      <c r="LWT5" s="61"/>
      <c r="LWU5" s="61"/>
      <c r="LWV5" s="61"/>
      <c r="LWW5" s="61"/>
      <c r="LWX5" s="61"/>
      <c r="LWY5" s="61"/>
      <c r="LWZ5" s="61"/>
      <c r="LXA5" s="61"/>
      <c r="LXB5" s="61"/>
      <c r="LXC5" s="61"/>
      <c r="LXD5" s="61"/>
      <c r="LXE5" s="61"/>
      <c r="LXF5" s="61"/>
      <c r="LXG5" s="61"/>
      <c r="LXH5" s="61"/>
      <c r="LXI5" s="61"/>
      <c r="LXJ5" s="61"/>
      <c r="LXK5" s="61"/>
      <c r="LXL5" s="61"/>
      <c r="LXM5" s="61"/>
      <c r="LXN5" s="61"/>
      <c r="LXO5" s="61"/>
      <c r="LXP5" s="61"/>
      <c r="LXQ5" s="61"/>
      <c r="LXR5" s="61"/>
      <c r="LXS5" s="61"/>
      <c r="LXT5" s="61"/>
      <c r="LXU5" s="61"/>
      <c r="LXV5" s="61"/>
      <c r="LXW5" s="61"/>
      <c r="LXX5" s="61"/>
      <c r="LXY5" s="61"/>
      <c r="LXZ5" s="61"/>
      <c r="LYA5" s="61"/>
      <c r="LYB5" s="61"/>
      <c r="LYC5" s="61"/>
      <c r="LYD5" s="61"/>
      <c r="LYE5" s="61"/>
      <c r="LYF5" s="61"/>
      <c r="LYG5" s="61"/>
      <c r="LYH5" s="61"/>
      <c r="LYI5" s="61"/>
      <c r="LYJ5" s="61"/>
      <c r="LYK5" s="61"/>
      <c r="LYL5" s="61"/>
      <c r="LYM5" s="61"/>
      <c r="LYN5" s="61"/>
      <c r="LYO5" s="61"/>
      <c r="LYP5" s="61"/>
      <c r="LYQ5" s="61"/>
      <c r="LYR5" s="61"/>
      <c r="LYS5" s="61"/>
      <c r="LYT5" s="61"/>
      <c r="LYU5" s="61"/>
      <c r="LYV5" s="61"/>
      <c r="LYW5" s="61"/>
      <c r="LYX5" s="61"/>
      <c r="LYY5" s="61"/>
      <c r="LYZ5" s="61"/>
      <c r="LZA5" s="61"/>
      <c r="LZB5" s="61"/>
      <c r="LZC5" s="61"/>
      <c r="LZD5" s="61"/>
      <c r="LZE5" s="61"/>
      <c r="LZF5" s="61"/>
      <c r="LZG5" s="61"/>
      <c r="LZH5" s="61"/>
      <c r="LZI5" s="61"/>
      <c r="LZJ5" s="61"/>
      <c r="LZK5" s="61"/>
      <c r="LZL5" s="61"/>
      <c r="LZM5" s="61"/>
      <c r="LZN5" s="61"/>
      <c r="LZO5" s="61"/>
      <c r="LZP5" s="61"/>
      <c r="LZQ5" s="61"/>
      <c r="LZR5" s="61"/>
      <c r="LZS5" s="61"/>
      <c r="LZT5" s="61"/>
      <c r="LZU5" s="61"/>
      <c r="LZV5" s="61"/>
      <c r="LZW5" s="61"/>
      <c r="LZX5" s="61"/>
      <c r="LZY5" s="61"/>
      <c r="LZZ5" s="61"/>
      <c r="MAA5" s="61"/>
      <c r="MAB5" s="61"/>
      <c r="MAC5" s="61"/>
      <c r="MAD5" s="61"/>
      <c r="MAE5" s="61"/>
      <c r="MAF5" s="61"/>
      <c r="MAG5" s="61"/>
      <c r="MAH5" s="61"/>
      <c r="MAI5" s="61"/>
      <c r="MAJ5" s="61"/>
      <c r="MAK5" s="61"/>
      <c r="MAL5" s="61"/>
      <c r="MAM5" s="61"/>
      <c r="MAN5" s="61"/>
      <c r="MAO5" s="61"/>
      <c r="MAP5" s="61"/>
      <c r="MAQ5" s="61"/>
      <c r="MAR5" s="61"/>
      <c r="MAS5" s="61"/>
      <c r="MAT5" s="61"/>
      <c r="MAU5" s="61"/>
      <c r="MAV5" s="61"/>
      <c r="MAW5" s="61"/>
      <c r="MAX5" s="61"/>
      <c r="MAY5" s="61"/>
      <c r="MAZ5" s="61"/>
      <c r="MBA5" s="61"/>
      <c r="MBB5" s="61"/>
      <c r="MBC5" s="61"/>
      <c r="MBD5" s="61"/>
      <c r="MBE5" s="61"/>
      <c r="MBF5" s="61"/>
      <c r="MBG5" s="61"/>
      <c r="MBH5" s="61"/>
      <c r="MBI5" s="61"/>
      <c r="MBJ5" s="61"/>
      <c r="MBK5" s="61"/>
      <c r="MBL5" s="61"/>
      <c r="MBM5" s="61"/>
      <c r="MBN5" s="61"/>
      <c r="MBO5" s="61"/>
      <c r="MBP5" s="61"/>
      <c r="MBQ5" s="61"/>
      <c r="MBR5" s="61"/>
      <c r="MBS5" s="61"/>
      <c r="MBT5" s="61"/>
      <c r="MBU5" s="61"/>
      <c r="MBV5" s="61"/>
      <c r="MBW5" s="61"/>
      <c r="MBX5" s="61"/>
      <c r="MBY5" s="61"/>
      <c r="MBZ5" s="61"/>
      <c r="MCA5" s="61"/>
      <c r="MCB5" s="61"/>
      <c r="MCC5" s="61"/>
      <c r="MCD5" s="61"/>
      <c r="MCE5" s="61"/>
      <c r="MCF5" s="61"/>
      <c r="MCG5" s="61"/>
      <c r="MCH5" s="61"/>
      <c r="MCI5" s="61"/>
      <c r="MCJ5" s="61"/>
      <c r="MCK5" s="61"/>
      <c r="MCL5" s="61"/>
      <c r="MCM5" s="61"/>
      <c r="MCN5" s="61"/>
      <c r="MCO5" s="61"/>
      <c r="MCP5" s="61"/>
      <c r="MCQ5" s="61"/>
      <c r="MCR5" s="61"/>
      <c r="MCS5" s="61"/>
      <c r="MCT5" s="61"/>
      <c r="MCU5" s="61"/>
      <c r="MCV5" s="61"/>
      <c r="MCW5" s="61"/>
      <c r="MCX5" s="61"/>
      <c r="MCY5" s="61"/>
      <c r="MCZ5" s="61"/>
      <c r="MDA5" s="61"/>
      <c r="MDB5" s="61"/>
      <c r="MDC5" s="61"/>
      <c r="MDD5" s="61"/>
      <c r="MDE5" s="61"/>
      <c r="MDF5" s="61"/>
      <c r="MDG5" s="61"/>
      <c r="MDH5" s="61"/>
      <c r="MDI5" s="61"/>
      <c r="MDJ5" s="61"/>
      <c r="MDK5" s="61"/>
      <c r="MDL5" s="61"/>
      <c r="MDM5" s="61"/>
      <c r="MDN5" s="61"/>
      <c r="MDO5" s="61"/>
      <c r="MDP5" s="61"/>
      <c r="MDQ5" s="61"/>
      <c r="MDR5" s="61"/>
      <c r="MDS5" s="61"/>
      <c r="MDT5" s="61"/>
      <c r="MDU5" s="61"/>
      <c r="MDV5" s="61"/>
      <c r="MDW5" s="61"/>
      <c r="MDX5" s="61"/>
      <c r="MDY5" s="61"/>
      <c r="MDZ5" s="61"/>
      <c r="MEA5" s="61"/>
      <c r="MEB5" s="61"/>
      <c r="MEC5" s="61"/>
      <c r="MED5" s="61"/>
      <c r="MEE5" s="61"/>
      <c r="MEF5" s="61"/>
      <c r="MEG5" s="61"/>
      <c r="MEH5" s="61"/>
      <c r="MEI5" s="61"/>
      <c r="MEJ5" s="61"/>
      <c r="MEK5" s="61"/>
      <c r="MEL5" s="61"/>
      <c r="MEM5" s="61"/>
      <c r="MEN5" s="61"/>
      <c r="MEO5" s="61"/>
      <c r="MEP5" s="61"/>
      <c r="MEQ5" s="61"/>
      <c r="MER5" s="61"/>
      <c r="MES5" s="61"/>
      <c r="MET5" s="61"/>
      <c r="MEU5" s="61"/>
      <c r="MEV5" s="61"/>
      <c r="MEW5" s="61"/>
      <c r="MEX5" s="61"/>
      <c r="MEY5" s="61"/>
      <c r="MEZ5" s="61"/>
      <c r="MFA5" s="61"/>
      <c r="MFB5" s="61"/>
      <c r="MFC5" s="61"/>
      <c r="MFD5" s="61"/>
      <c r="MFE5" s="61"/>
      <c r="MFF5" s="61"/>
      <c r="MFG5" s="61"/>
      <c r="MFH5" s="61"/>
      <c r="MFI5" s="61"/>
      <c r="MFJ5" s="61"/>
      <c r="MFK5" s="61"/>
      <c r="MFL5" s="61"/>
      <c r="MFM5" s="61"/>
      <c r="MFN5" s="61"/>
      <c r="MFO5" s="61"/>
      <c r="MFP5" s="61"/>
      <c r="MFQ5" s="61"/>
      <c r="MFR5" s="61"/>
      <c r="MFS5" s="61"/>
      <c r="MFT5" s="61"/>
      <c r="MFU5" s="61"/>
      <c r="MFV5" s="61"/>
      <c r="MFW5" s="61"/>
      <c r="MFX5" s="61"/>
      <c r="MFY5" s="61"/>
      <c r="MFZ5" s="61"/>
      <c r="MGA5" s="61"/>
      <c r="MGB5" s="61"/>
      <c r="MGC5" s="61"/>
      <c r="MGD5" s="61"/>
      <c r="MGE5" s="61"/>
      <c r="MGF5" s="61"/>
      <c r="MGG5" s="61"/>
      <c r="MGH5" s="61"/>
      <c r="MGI5" s="61"/>
      <c r="MGJ5" s="61"/>
      <c r="MGK5" s="61"/>
      <c r="MGL5" s="61"/>
      <c r="MGM5" s="61"/>
      <c r="MGN5" s="61"/>
      <c r="MGO5" s="61"/>
      <c r="MGP5" s="61"/>
      <c r="MGQ5" s="61"/>
      <c r="MGR5" s="61"/>
      <c r="MGS5" s="61"/>
      <c r="MGT5" s="61"/>
      <c r="MGU5" s="61"/>
      <c r="MGV5" s="61"/>
      <c r="MGW5" s="61"/>
      <c r="MGX5" s="61"/>
      <c r="MGY5" s="61"/>
      <c r="MGZ5" s="61"/>
      <c r="MHA5" s="61"/>
      <c r="MHB5" s="61"/>
      <c r="MHC5" s="61"/>
      <c r="MHD5" s="61"/>
      <c r="MHE5" s="61"/>
      <c r="MHF5" s="61"/>
      <c r="MHG5" s="61"/>
      <c r="MHH5" s="61"/>
      <c r="MHI5" s="61"/>
      <c r="MHJ5" s="61"/>
      <c r="MHK5" s="61"/>
      <c r="MHL5" s="61"/>
      <c r="MHM5" s="61"/>
      <c r="MHN5" s="61"/>
      <c r="MHO5" s="61"/>
      <c r="MHP5" s="61"/>
      <c r="MHQ5" s="61"/>
      <c r="MHR5" s="61"/>
      <c r="MHS5" s="61"/>
      <c r="MHT5" s="61"/>
      <c r="MHU5" s="61"/>
      <c r="MHV5" s="61"/>
      <c r="MHW5" s="61"/>
      <c r="MHX5" s="61"/>
      <c r="MHY5" s="61"/>
      <c r="MHZ5" s="61"/>
      <c r="MIA5" s="61"/>
      <c r="MIB5" s="61"/>
      <c r="MIC5" s="61"/>
      <c r="MID5" s="61"/>
      <c r="MIE5" s="61"/>
      <c r="MIF5" s="61"/>
      <c r="MIG5" s="61"/>
      <c r="MIH5" s="61"/>
      <c r="MII5" s="61"/>
      <c r="MIJ5" s="61"/>
      <c r="MIK5" s="61"/>
      <c r="MIL5" s="61"/>
      <c r="MIM5" s="61"/>
      <c r="MIN5" s="61"/>
      <c r="MIO5" s="61"/>
      <c r="MIP5" s="61"/>
      <c r="MIQ5" s="61"/>
      <c r="MIR5" s="61"/>
      <c r="MIS5" s="61"/>
      <c r="MIT5" s="61"/>
      <c r="MIU5" s="61"/>
      <c r="MIV5" s="61"/>
      <c r="MIW5" s="61"/>
      <c r="MIX5" s="61"/>
      <c r="MIY5" s="61"/>
      <c r="MIZ5" s="61"/>
      <c r="MJA5" s="61"/>
      <c r="MJB5" s="61"/>
      <c r="MJC5" s="61"/>
      <c r="MJD5" s="61"/>
      <c r="MJE5" s="61"/>
      <c r="MJF5" s="61"/>
      <c r="MJG5" s="61"/>
      <c r="MJH5" s="61"/>
      <c r="MJI5" s="61"/>
      <c r="MJJ5" s="61"/>
      <c r="MJK5" s="61"/>
      <c r="MJL5" s="61"/>
      <c r="MJM5" s="61"/>
      <c r="MJN5" s="61"/>
      <c r="MJO5" s="61"/>
      <c r="MJP5" s="61"/>
      <c r="MJQ5" s="61"/>
      <c r="MJR5" s="61"/>
      <c r="MJS5" s="61"/>
      <c r="MJT5" s="61"/>
      <c r="MJU5" s="61"/>
      <c r="MJV5" s="61"/>
      <c r="MJW5" s="61"/>
      <c r="MJX5" s="61"/>
      <c r="MJY5" s="61"/>
      <c r="MJZ5" s="61"/>
      <c r="MKA5" s="61"/>
      <c r="MKB5" s="61"/>
      <c r="MKC5" s="61"/>
      <c r="MKD5" s="61"/>
      <c r="MKE5" s="61"/>
      <c r="MKF5" s="61"/>
      <c r="MKG5" s="61"/>
      <c r="MKH5" s="61"/>
      <c r="MKI5" s="61"/>
      <c r="MKJ5" s="61"/>
      <c r="MKK5" s="61"/>
      <c r="MKL5" s="61"/>
      <c r="MKM5" s="61"/>
      <c r="MKN5" s="61"/>
      <c r="MKO5" s="61"/>
      <c r="MKP5" s="61"/>
      <c r="MKQ5" s="61"/>
      <c r="MKR5" s="61"/>
      <c r="MKS5" s="61"/>
      <c r="MKT5" s="61"/>
      <c r="MKU5" s="61"/>
      <c r="MKV5" s="61"/>
      <c r="MKW5" s="61"/>
      <c r="MKX5" s="61"/>
      <c r="MKY5" s="61"/>
      <c r="MKZ5" s="61"/>
      <c r="MLA5" s="61"/>
      <c r="MLB5" s="61"/>
      <c r="MLC5" s="61"/>
      <c r="MLD5" s="61"/>
      <c r="MLE5" s="61"/>
      <c r="MLF5" s="61"/>
      <c r="MLG5" s="61"/>
      <c r="MLH5" s="61"/>
      <c r="MLI5" s="61"/>
      <c r="MLJ5" s="61"/>
      <c r="MLK5" s="61"/>
      <c r="MLL5" s="61"/>
      <c r="MLM5" s="61"/>
      <c r="MLN5" s="61"/>
      <c r="MLO5" s="61"/>
      <c r="MLP5" s="61"/>
      <c r="MLQ5" s="61"/>
      <c r="MLR5" s="61"/>
      <c r="MLS5" s="61"/>
      <c r="MLT5" s="61"/>
      <c r="MLU5" s="61"/>
      <c r="MLV5" s="61"/>
      <c r="MLW5" s="61"/>
      <c r="MLX5" s="61"/>
      <c r="MLY5" s="61"/>
      <c r="MLZ5" s="61"/>
      <c r="MMA5" s="61"/>
      <c r="MMB5" s="61"/>
      <c r="MMC5" s="61"/>
      <c r="MMD5" s="61"/>
      <c r="MME5" s="61"/>
      <c r="MMF5" s="61"/>
      <c r="MMG5" s="61"/>
      <c r="MMH5" s="61"/>
      <c r="MMI5" s="61"/>
      <c r="MMJ5" s="61"/>
      <c r="MMK5" s="61"/>
      <c r="MML5" s="61"/>
      <c r="MMM5" s="61"/>
      <c r="MMN5" s="61"/>
      <c r="MMO5" s="61"/>
      <c r="MMP5" s="61"/>
      <c r="MMQ5" s="61"/>
      <c r="MMR5" s="61"/>
      <c r="MMS5" s="61"/>
      <c r="MMT5" s="61"/>
      <c r="MMU5" s="61"/>
      <c r="MMV5" s="61"/>
      <c r="MMW5" s="61"/>
      <c r="MMX5" s="61"/>
      <c r="MMY5" s="61"/>
      <c r="MMZ5" s="61"/>
      <c r="MNA5" s="61"/>
      <c r="MNB5" s="61"/>
      <c r="MNC5" s="61"/>
      <c r="MND5" s="61"/>
      <c r="MNE5" s="61"/>
      <c r="MNF5" s="61"/>
      <c r="MNG5" s="61"/>
      <c r="MNH5" s="61"/>
      <c r="MNI5" s="61"/>
      <c r="MNJ5" s="61"/>
      <c r="MNK5" s="61"/>
      <c r="MNL5" s="61"/>
      <c r="MNM5" s="61"/>
      <c r="MNN5" s="61"/>
      <c r="MNO5" s="61"/>
      <c r="MNP5" s="61"/>
      <c r="MNQ5" s="61"/>
      <c r="MNR5" s="61"/>
      <c r="MNS5" s="61"/>
      <c r="MNT5" s="61"/>
      <c r="MNU5" s="61"/>
      <c r="MNV5" s="61"/>
      <c r="MNW5" s="61"/>
      <c r="MNX5" s="61"/>
      <c r="MNY5" s="61"/>
      <c r="MNZ5" s="61"/>
      <c r="MOA5" s="61"/>
      <c r="MOB5" s="61"/>
      <c r="MOC5" s="61"/>
      <c r="MOD5" s="61"/>
      <c r="MOE5" s="61"/>
      <c r="MOF5" s="61"/>
      <c r="MOG5" s="61"/>
      <c r="MOH5" s="61"/>
      <c r="MOI5" s="61"/>
      <c r="MOJ5" s="61"/>
      <c r="MOK5" s="61"/>
      <c r="MOL5" s="61"/>
      <c r="MOM5" s="61"/>
      <c r="MON5" s="61"/>
      <c r="MOO5" s="61"/>
      <c r="MOP5" s="61"/>
      <c r="MOQ5" s="61"/>
      <c r="MOR5" s="61"/>
      <c r="MOS5" s="61"/>
      <c r="MOT5" s="61"/>
      <c r="MOU5" s="61"/>
      <c r="MOV5" s="61"/>
      <c r="MOW5" s="61"/>
      <c r="MOX5" s="61"/>
      <c r="MOY5" s="61"/>
      <c r="MOZ5" s="61"/>
      <c r="MPA5" s="61"/>
      <c r="MPB5" s="61"/>
      <c r="MPC5" s="61"/>
      <c r="MPD5" s="61"/>
      <c r="MPE5" s="61"/>
      <c r="MPF5" s="61"/>
      <c r="MPG5" s="61"/>
      <c r="MPH5" s="61"/>
      <c r="MPI5" s="61"/>
      <c r="MPJ5" s="61"/>
      <c r="MPK5" s="61"/>
      <c r="MPL5" s="61"/>
      <c r="MPM5" s="61"/>
      <c r="MPN5" s="61"/>
      <c r="MPO5" s="61"/>
      <c r="MPP5" s="61"/>
      <c r="MPQ5" s="61"/>
      <c r="MPR5" s="61"/>
      <c r="MPS5" s="61"/>
      <c r="MPT5" s="61"/>
      <c r="MPU5" s="61"/>
      <c r="MPV5" s="61"/>
      <c r="MPW5" s="61"/>
      <c r="MPX5" s="61"/>
      <c r="MPY5" s="61"/>
      <c r="MPZ5" s="61"/>
      <c r="MQA5" s="61"/>
      <c r="MQB5" s="61"/>
      <c r="MQC5" s="61"/>
      <c r="MQD5" s="61"/>
      <c r="MQE5" s="61"/>
      <c r="MQF5" s="61"/>
      <c r="MQG5" s="61"/>
      <c r="MQH5" s="61"/>
      <c r="MQI5" s="61"/>
      <c r="MQJ5" s="61"/>
      <c r="MQK5" s="61"/>
      <c r="MQL5" s="61"/>
      <c r="MQM5" s="61"/>
      <c r="MQN5" s="61"/>
      <c r="MQO5" s="61"/>
      <c r="MQP5" s="61"/>
      <c r="MQQ5" s="61"/>
      <c r="MQR5" s="61"/>
      <c r="MQS5" s="61"/>
      <c r="MQT5" s="61"/>
      <c r="MQU5" s="61"/>
      <c r="MQV5" s="61"/>
      <c r="MQW5" s="61"/>
      <c r="MQX5" s="61"/>
      <c r="MQY5" s="61"/>
      <c r="MQZ5" s="61"/>
      <c r="MRA5" s="61"/>
      <c r="MRB5" s="61"/>
      <c r="MRC5" s="61"/>
      <c r="MRD5" s="61"/>
      <c r="MRE5" s="61"/>
      <c r="MRF5" s="61"/>
      <c r="MRG5" s="61"/>
      <c r="MRH5" s="61"/>
      <c r="MRI5" s="61"/>
      <c r="MRJ5" s="61"/>
      <c r="MRK5" s="61"/>
      <c r="MRL5" s="61"/>
      <c r="MRM5" s="61"/>
      <c r="MRN5" s="61"/>
      <c r="MRO5" s="61"/>
      <c r="MRP5" s="61"/>
      <c r="MRQ5" s="61"/>
      <c r="MRR5" s="61"/>
      <c r="MRS5" s="61"/>
      <c r="MRT5" s="61"/>
      <c r="MRU5" s="61"/>
      <c r="MRV5" s="61"/>
      <c r="MRW5" s="61"/>
      <c r="MRX5" s="61"/>
      <c r="MRY5" s="61"/>
      <c r="MRZ5" s="61"/>
      <c r="MSA5" s="61"/>
      <c r="MSB5" s="61"/>
      <c r="MSC5" s="61"/>
      <c r="MSD5" s="61"/>
      <c r="MSE5" s="61"/>
      <c r="MSF5" s="61"/>
      <c r="MSG5" s="61"/>
      <c r="MSH5" s="61"/>
      <c r="MSI5" s="61"/>
      <c r="MSJ5" s="61"/>
      <c r="MSK5" s="61"/>
      <c r="MSL5" s="61"/>
      <c r="MSM5" s="61"/>
      <c r="MSN5" s="61"/>
      <c r="MSO5" s="61"/>
      <c r="MSP5" s="61"/>
      <c r="MSQ5" s="61"/>
      <c r="MSR5" s="61"/>
      <c r="MSS5" s="61"/>
      <c r="MST5" s="61"/>
      <c r="MSU5" s="61"/>
      <c r="MSV5" s="61"/>
      <c r="MSW5" s="61"/>
      <c r="MSX5" s="61"/>
      <c r="MSY5" s="61"/>
      <c r="MSZ5" s="61"/>
      <c r="MTA5" s="61"/>
      <c r="MTB5" s="61"/>
      <c r="MTC5" s="61"/>
      <c r="MTD5" s="61"/>
      <c r="MTE5" s="61"/>
      <c r="MTF5" s="61"/>
      <c r="MTG5" s="61"/>
      <c r="MTH5" s="61"/>
      <c r="MTI5" s="61"/>
      <c r="MTJ5" s="61"/>
      <c r="MTK5" s="61"/>
      <c r="MTL5" s="61"/>
      <c r="MTM5" s="61"/>
      <c r="MTN5" s="61"/>
      <c r="MTO5" s="61"/>
      <c r="MTP5" s="61"/>
      <c r="MTQ5" s="61"/>
      <c r="MTR5" s="61"/>
      <c r="MTS5" s="61"/>
      <c r="MTT5" s="61"/>
      <c r="MTU5" s="61"/>
      <c r="MTV5" s="61"/>
      <c r="MTW5" s="61"/>
      <c r="MTX5" s="61"/>
      <c r="MTY5" s="61"/>
      <c r="MTZ5" s="61"/>
      <c r="MUA5" s="61"/>
      <c r="MUB5" s="61"/>
      <c r="MUC5" s="61"/>
      <c r="MUD5" s="61"/>
      <c r="MUE5" s="61"/>
      <c r="MUF5" s="61"/>
      <c r="MUG5" s="61"/>
      <c r="MUH5" s="61"/>
      <c r="MUI5" s="61"/>
      <c r="MUJ5" s="61"/>
      <c r="MUK5" s="61"/>
      <c r="MUL5" s="61"/>
      <c r="MUM5" s="61"/>
      <c r="MUN5" s="61"/>
      <c r="MUO5" s="61"/>
      <c r="MUP5" s="61"/>
      <c r="MUQ5" s="61"/>
      <c r="MUR5" s="61"/>
      <c r="MUS5" s="61"/>
      <c r="MUT5" s="61"/>
      <c r="MUU5" s="61"/>
      <c r="MUV5" s="61"/>
      <c r="MUW5" s="61"/>
      <c r="MUX5" s="61"/>
      <c r="MUY5" s="61"/>
      <c r="MUZ5" s="61"/>
      <c r="MVA5" s="61"/>
      <c r="MVB5" s="61"/>
      <c r="MVC5" s="61"/>
      <c r="MVD5" s="61"/>
      <c r="MVE5" s="61"/>
      <c r="MVF5" s="61"/>
      <c r="MVG5" s="61"/>
      <c r="MVH5" s="61"/>
      <c r="MVI5" s="61"/>
      <c r="MVJ5" s="61"/>
      <c r="MVK5" s="61"/>
      <c r="MVL5" s="61"/>
      <c r="MVM5" s="61"/>
      <c r="MVN5" s="61"/>
      <c r="MVO5" s="61"/>
      <c r="MVP5" s="61"/>
      <c r="MVQ5" s="61"/>
      <c r="MVR5" s="61"/>
      <c r="MVS5" s="61"/>
      <c r="MVT5" s="61"/>
      <c r="MVU5" s="61"/>
      <c r="MVV5" s="61"/>
      <c r="MVW5" s="61"/>
      <c r="MVX5" s="61"/>
      <c r="MVY5" s="61"/>
      <c r="MVZ5" s="61"/>
      <c r="MWA5" s="61"/>
      <c r="MWB5" s="61"/>
      <c r="MWC5" s="61"/>
      <c r="MWD5" s="61"/>
      <c r="MWE5" s="61"/>
      <c r="MWF5" s="61"/>
      <c r="MWG5" s="61"/>
      <c r="MWH5" s="61"/>
      <c r="MWI5" s="61"/>
      <c r="MWJ5" s="61"/>
      <c r="MWK5" s="61"/>
      <c r="MWL5" s="61"/>
      <c r="MWM5" s="61"/>
      <c r="MWN5" s="61"/>
      <c r="MWO5" s="61"/>
      <c r="MWP5" s="61"/>
      <c r="MWQ5" s="61"/>
      <c r="MWR5" s="61"/>
      <c r="MWS5" s="61"/>
      <c r="MWT5" s="61"/>
      <c r="MWU5" s="61"/>
      <c r="MWV5" s="61"/>
      <c r="MWW5" s="61"/>
      <c r="MWX5" s="61"/>
      <c r="MWY5" s="61"/>
      <c r="MWZ5" s="61"/>
      <c r="MXA5" s="61"/>
      <c r="MXB5" s="61"/>
      <c r="MXC5" s="61"/>
      <c r="MXD5" s="61"/>
      <c r="MXE5" s="61"/>
      <c r="MXF5" s="61"/>
      <c r="MXG5" s="61"/>
      <c r="MXH5" s="61"/>
      <c r="MXI5" s="61"/>
      <c r="MXJ5" s="61"/>
      <c r="MXK5" s="61"/>
      <c r="MXL5" s="61"/>
      <c r="MXM5" s="61"/>
      <c r="MXN5" s="61"/>
      <c r="MXO5" s="61"/>
      <c r="MXP5" s="61"/>
      <c r="MXQ5" s="61"/>
      <c r="MXR5" s="61"/>
      <c r="MXS5" s="61"/>
      <c r="MXT5" s="61"/>
      <c r="MXU5" s="61"/>
      <c r="MXV5" s="61"/>
      <c r="MXW5" s="61"/>
      <c r="MXX5" s="61"/>
      <c r="MXY5" s="61"/>
      <c r="MXZ5" s="61"/>
      <c r="MYA5" s="61"/>
      <c r="MYB5" s="61"/>
      <c r="MYC5" s="61"/>
      <c r="MYD5" s="61"/>
      <c r="MYE5" s="61"/>
      <c r="MYF5" s="61"/>
      <c r="MYG5" s="61"/>
      <c r="MYH5" s="61"/>
      <c r="MYI5" s="61"/>
      <c r="MYJ5" s="61"/>
      <c r="MYK5" s="61"/>
      <c r="MYL5" s="61"/>
      <c r="MYM5" s="61"/>
      <c r="MYN5" s="61"/>
      <c r="MYO5" s="61"/>
      <c r="MYP5" s="61"/>
      <c r="MYQ5" s="61"/>
      <c r="MYR5" s="61"/>
      <c r="MYS5" s="61"/>
      <c r="MYT5" s="61"/>
      <c r="MYU5" s="61"/>
      <c r="MYV5" s="61"/>
      <c r="MYW5" s="61"/>
      <c r="MYX5" s="61"/>
      <c r="MYY5" s="61"/>
      <c r="MYZ5" s="61"/>
      <c r="MZA5" s="61"/>
      <c r="MZB5" s="61"/>
      <c r="MZC5" s="61"/>
      <c r="MZD5" s="61"/>
      <c r="MZE5" s="61"/>
      <c r="MZF5" s="61"/>
      <c r="MZG5" s="61"/>
      <c r="MZH5" s="61"/>
      <c r="MZI5" s="61"/>
      <c r="MZJ5" s="61"/>
      <c r="MZK5" s="61"/>
      <c r="MZL5" s="61"/>
      <c r="MZM5" s="61"/>
      <c r="MZN5" s="61"/>
      <c r="MZO5" s="61"/>
      <c r="MZP5" s="61"/>
      <c r="MZQ5" s="61"/>
      <c r="MZR5" s="61"/>
      <c r="MZS5" s="61"/>
      <c r="MZT5" s="61"/>
      <c r="MZU5" s="61"/>
      <c r="MZV5" s="61"/>
      <c r="MZW5" s="61"/>
      <c r="MZX5" s="61"/>
      <c r="MZY5" s="61"/>
      <c r="MZZ5" s="61"/>
      <c r="NAA5" s="61"/>
      <c r="NAB5" s="61"/>
      <c r="NAC5" s="61"/>
      <c r="NAD5" s="61"/>
      <c r="NAE5" s="61"/>
      <c r="NAF5" s="61"/>
      <c r="NAG5" s="61"/>
      <c r="NAH5" s="61"/>
      <c r="NAI5" s="61"/>
      <c r="NAJ5" s="61"/>
      <c r="NAK5" s="61"/>
      <c r="NAL5" s="61"/>
      <c r="NAM5" s="61"/>
      <c r="NAN5" s="61"/>
      <c r="NAO5" s="61"/>
      <c r="NAP5" s="61"/>
      <c r="NAQ5" s="61"/>
      <c r="NAR5" s="61"/>
      <c r="NAS5" s="61"/>
      <c r="NAT5" s="61"/>
      <c r="NAU5" s="61"/>
      <c r="NAV5" s="61"/>
      <c r="NAW5" s="61"/>
      <c r="NAX5" s="61"/>
      <c r="NAY5" s="61"/>
      <c r="NAZ5" s="61"/>
      <c r="NBA5" s="61"/>
      <c r="NBB5" s="61"/>
      <c r="NBC5" s="61"/>
      <c r="NBD5" s="61"/>
      <c r="NBE5" s="61"/>
      <c r="NBF5" s="61"/>
      <c r="NBG5" s="61"/>
      <c r="NBH5" s="61"/>
      <c r="NBI5" s="61"/>
      <c r="NBJ5" s="61"/>
      <c r="NBK5" s="61"/>
      <c r="NBL5" s="61"/>
      <c r="NBM5" s="61"/>
      <c r="NBN5" s="61"/>
      <c r="NBO5" s="61"/>
      <c r="NBP5" s="61"/>
      <c r="NBQ5" s="61"/>
      <c r="NBR5" s="61"/>
      <c r="NBS5" s="61"/>
      <c r="NBT5" s="61"/>
      <c r="NBU5" s="61"/>
      <c r="NBV5" s="61"/>
      <c r="NBW5" s="61"/>
      <c r="NBX5" s="61"/>
      <c r="NBY5" s="61"/>
      <c r="NBZ5" s="61"/>
      <c r="NCA5" s="61"/>
      <c r="NCB5" s="61"/>
      <c r="NCC5" s="61"/>
      <c r="NCD5" s="61"/>
      <c r="NCE5" s="61"/>
      <c r="NCF5" s="61"/>
      <c r="NCG5" s="61"/>
      <c r="NCH5" s="61"/>
      <c r="NCI5" s="61"/>
      <c r="NCJ5" s="61"/>
      <c r="NCK5" s="61"/>
      <c r="NCL5" s="61"/>
      <c r="NCM5" s="61"/>
      <c r="NCN5" s="61"/>
      <c r="NCO5" s="61"/>
      <c r="NCP5" s="61"/>
      <c r="NCQ5" s="61"/>
      <c r="NCR5" s="61"/>
      <c r="NCS5" s="61"/>
      <c r="NCT5" s="61"/>
      <c r="NCU5" s="61"/>
      <c r="NCV5" s="61"/>
      <c r="NCW5" s="61"/>
      <c r="NCX5" s="61"/>
      <c r="NCY5" s="61"/>
      <c r="NCZ5" s="61"/>
      <c r="NDA5" s="61"/>
      <c r="NDB5" s="61"/>
      <c r="NDC5" s="61"/>
      <c r="NDD5" s="61"/>
      <c r="NDE5" s="61"/>
      <c r="NDF5" s="61"/>
      <c r="NDG5" s="61"/>
      <c r="NDH5" s="61"/>
      <c r="NDI5" s="61"/>
      <c r="NDJ5" s="61"/>
      <c r="NDK5" s="61"/>
      <c r="NDL5" s="61"/>
      <c r="NDM5" s="61"/>
      <c r="NDN5" s="61"/>
      <c r="NDO5" s="61"/>
      <c r="NDP5" s="61"/>
      <c r="NDQ5" s="61"/>
      <c r="NDR5" s="61"/>
      <c r="NDS5" s="61"/>
      <c r="NDT5" s="61"/>
      <c r="NDU5" s="61"/>
      <c r="NDV5" s="61"/>
      <c r="NDW5" s="61"/>
      <c r="NDX5" s="61"/>
      <c r="NDY5" s="61"/>
      <c r="NDZ5" s="61"/>
      <c r="NEA5" s="61"/>
      <c r="NEB5" s="61"/>
      <c r="NEC5" s="61"/>
      <c r="NED5" s="61"/>
      <c r="NEE5" s="61"/>
      <c r="NEF5" s="61"/>
      <c r="NEG5" s="61"/>
      <c r="NEH5" s="61"/>
      <c r="NEI5" s="61"/>
      <c r="NEJ5" s="61"/>
      <c r="NEK5" s="61"/>
      <c r="NEL5" s="61"/>
      <c r="NEM5" s="61"/>
      <c r="NEN5" s="61"/>
      <c r="NEO5" s="61"/>
      <c r="NEP5" s="61"/>
      <c r="NEQ5" s="61"/>
      <c r="NER5" s="61"/>
      <c r="NES5" s="61"/>
      <c r="NET5" s="61"/>
      <c r="NEU5" s="61"/>
      <c r="NEV5" s="61"/>
      <c r="NEW5" s="61"/>
      <c r="NEX5" s="61"/>
      <c r="NEY5" s="61"/>
      <c r="NEZ5" s="61"/>
      <c r="NFA5" s="61"/>
      <c r="NFB5" s="61"/>
      <c r="NFC5" s="61"/>
      <c r="NFD5" s="61"/>
      <c r="NFE5" s="61"/>
      <c r="NFF5" s="61"/>
      <c r="NFG5" s="61"/>
      <c r="NFH5" s="61"/>
      <c r="NFI5" s="61"/>
      <c r="NFJ5" s="61"/>
      <c r="NFK5" s="61"/>
      <c r="NFL5" s="61"/>
      <c r="NFM5" s="61"/>
      <c r="NFN5" s="61"/>
      <c r="NFO5" s="61"/>
      <c r="NFP5" s="61"/>
      <c r="NFQ5" s="61"/>
      <c r="NFR5" s="61"/>
      <c r="NFS5" s="61"/>
      <c r="NFT5" s="61"/>
      <c r="NFU5" s="61"/>
      <c r="NFV5" s="61"/>
      <c r="NFW5" s="61"/>
      <c r="NFX5" s="61"/>
      <c r="NFY5" s="61"/>
      <c r="NFZ5" s="61"/>
      <c r="NGA5" s="61"/>
      <c r="NGB5" s="61"/>
      <c r="NGC5" s="61"/>
      <c r="NGD5" s="61"/>
      <c r="NGE5" s="61"/>
      <c r="NGF5" s="61"/>
      <c r="NGG5" s="61"/>
      <c r="NGH5" s="61"/>
      <c r="NGI5" s="61"/>
      <c r="NGJ5" s="61"/>
      <c r="NGK5" s="61"/>
      <c r="NGL5" s="61"/>
      <c r="NGM5" s="61"/>
      <c r="NGN5" s="61"/>
      <c r="NGO5" s="61"/>
      <c r="NGP5" s="61"/>
      <c r="NGQ5" s="61"/>
      <c r="NGR5" s="61"/>
      <c r="NGS5" s="61"/>
      <c r="NGT5" s="61"/>
      <c r="NGU5" s="61"/>
      <c r="NGV5" s="61"/>
      <c r="NGW5" s="61"/>
      <c r="NGX5" s="61"/>
      <c r="NGY5" s="61"/>
      <c r="NGZ5" s="61"/>
      <c r="NHA5" s="61"/>
      <c r="NHB5" s="61"/>
      <c r="NHC5" s="61"/>
      <c r="NHD5" s="61"/>
      <c r="NHE5" s="61"/>
      <c r="NHF5" s="61"/>
      <c r="NHG5" s="61"/>
      <c r="NHH5" s="61"/>
      <c r="NHI5" s="61"/>
      <c r="NHJ5" s="61"/>
      <c r="NHK5" s="61"/>
      <c r="NHL5" s="61"/>
      <c r="NHM5" s="61"/>
      <c r="NHN5" s="61"/>
      <c r="NHO5" s="61"/>
      <c r="NHP5" s="61"/>
      <c r="NHQ5" s="61"/>
      <c r="NHR5" s="61"/>
      <c r="NHS5" s="61"/>
      <c r="NHT5" s="61"/>
      <c r="NHU5" s="61"/>
      <c r="NHV5" s="61"/>
      <c r="NHW5" s="61"/>
      <c r="NHX5" s="61"/>
      <c r="NHY5" s="61"/>
      <c r="NHZ5" s="61"/>
      <c r="NIA5" s="61"/>
      <c r="NIB5" s="61"/>
      <c r="NIC5" s="61"/>
      <c r="NID5" s="61"/>
      <c r="NIE5" s="61"/>
      <c r="NIF5" s="61"/>
      <c r="NIG5" s="61"/>
      <c r="NIH5" s="61"/>
      <c r="NII5" s="61"/>
      <c r="NIJ5" s="61"/>
      <c r="NIK5" s="61"/>
      <c r="NIL5" s="61"/>
      <c r="NIM5" s="61"/>
      <c r="NIN5" s="61"/>
      <c r="NIO5" s="61"/>
      <c r="NIP5" s="61"/>
      <c r="NIQ5" s="61"/>
      <c r="NIR5" s="61"/>
      <c r="NIS5" s="61"/>
      <c r="NIT5" s="61"/>
      <c r="NIU5" s="61"/>
      <c r="NIV5" s="61"/>
      <c r="NIW5" s="61"/>
      <c r="NIX5" s="61"/>
      <c r="NIY5" s="61"/>
      <c r="NIZ5" s="61"/>
      <c r="NJA5" s="61"/>
      <c r="NJB5" s="61"/>
      <c r="NJC5" s="61"/>
      <c r="NJD5" s="61"/>
      <c r="NJE5" s="61"/>
      <c r="NJF5" s="61"/>
      <c r="NJG5" s="61"/>
      <c r="NJH5" s="61"/>
      <c r="NJI5" s="61"/>
      <c r="NJJ5" s="61"/>
      <c r="NJK5" s="61"/>
      <c r="NJL5" s="61"/>
      <c r="NJM5" s="61"/>
      <c r="NJN5" s="61"/>
      <c r="NJO5" s="61"/>
      <c r="NJP5" s="61"/>
      <c r="NJQ5" s="61"/>
      <c r="NJR5" s="61"/>
      <c r="NJS5" s="61"/>
      <c r="NJT5" s="61"/>
      <c r="NJU5" s="61"/>
      <c r="NJV5" s="61"/>
      <c r="NJW5" s="61"/>
      <c r="NJX5" s="61"/>
      <c r="NJY5" s="61"/>
      <c r="NJZ5" s="61"/>
      <c r="NKA5" s="61"/>
      <c r="NKB5" s="61"/>
      <c r="NKC5" s="61"/>
      <c r="NKD5" s="61"/>
      <c r="NKE5" s="61"/>
      <c r="NKF5" s="61"/>
      <c r="NKG5" s="61"/>
      <c r="NKH5" s="61"/>
      <c r="NKI5" s="61"/>
      <c r="NKJ5" s="61"/>
      <c r="NKK5" s="61"/>
      <c r="NKL5" s="61"/>
      <c r="NKM5" s="61"/>
      <c r="NKN5" s="61"/>
      <c r="NKO5" s="61"/>
      <c r="NKP5" s="61"/>
      <c r="NKQ5" s="61"/>
      <c r="NKR5" s="61"/>
      <c r="NKS5" s="61"/>
      <c r="NKT5" s="61"/>
      <c r="NKU5" s="61"/>
      <c r="NKV5" s="61"/>
      <c r="NKW5" s="61"/>
      <c r="NKX5" s="61"/>
      <c r="NKY5" s="61"/>
      <c r="NKZ5" s="61"/>
      <c r="NLA5" s="61"/>
      <c r="NLB5" s="61"/>
      <c r="NLC5" s="61"/>
      <c r="NLD5" s="61"/>
      <c r="NLE5" s="61"/>
      <c r="NLF5" s="61"/>
      <c r="NLG5" s="61"/>
      <c r="NLH5" s="61"/>
      <c r="NLI5" s="61"/>
      <c r="NLJ5" s="61"/>
      <c r="NLK5" s="61"/>
      <c r="NLL5" s="61"/>
      <c r="NLM5" s="61"/>
      <c r="NLN5" s="61"/>
      <c r="NLO5" s="61"/>
      <c r="NLP5" s="61"/>
      <c r="NLQ5" s="61"/>
      <c r="NLR5" s="61"/>
      <c r="NLS5" s="61"/>
      <c r="NLT5" s="61"/>
      <c r="NLU5" s="61"/>
      <c r="NLV5" s="61"/>
      <c r="NLW5" s="61"/>
      <c r="NLX5" s="61"/>
      <c r="NLY5" s="61"/>
      <c r="NLZ5" s="61"/>
      <c r="NMA5" s="61"/>
      <c r="NMB5" s="61"/>
      <c r="NMC5" s="61"/>
      <c r="NMD5" s="61"/>
      <c r="NME5" s="61"/>
      <c r="NMF5" s="61"/>
      <c r="NMG5" s="61"/>
      <c r="NMH5" s="61"/>
      <c r="NMI5" s="61"/>
      <c r="NMJ5" s="61"/>
      <c r="NMK5" s="61"/>
      <c r="NML5" s="61"/>
      <c r="NMM5" s="61"/>
      <c r="NMN5" s="61"/>
      <c r="NMO5" s="61"/>
      <c r="NMP5" s="61"/>
      <c r="NMQ5" s="61"/>
      <c r="NMR5" s="61"/>
      <c r="NMS5" s="61"/>
      <c r="NMT5" s="61"/>
      <c r="NMU5" s="61"/>
      <c r="NMV5" s="61"/>
      <c r="NMW5" s="61"/>
      <c r="NMX5" s="61"/>
      <c r="NMY5" s="61"/>
      <c r="NMZ5" s="61"/>
      <c r="NNA5" s="61"/>
      <c r="NNB5" s="61"/>
      <c r="NNC5" s="61"/>
      <c r="NND5" s="61"/>
      <c r="NNE5" s="61"/>
      <c r="NNF5" s="61"/>
      <c r="NNG5" s="61"/>
      <c r="NNH5" s="61"/>
      <c r="NNI5" s="61"/>
      <c r="NNJ5" s="61"/>
      <c r="NNK5" s="61"/>
      <c r="NNL5" s="61"/>
      <c r="NNM5" s="61"/>
      <c r="NNN5" s="61"/>
      <c r="NNO5" s="61"/>
      <c r="NNP5" s="61"/>
      <c r="NNQ5" s="61"/>
      <c r="NNR5" s="61"/>
      <c r="NNS5" s="61"/>
      <c r="NNT5" s="61"/>
      <c r="NNU5" s="61"/>
      <c r="NNV5" s="61"/>
      <c r="NNW5" s="61"/>
      <c r="NNX5" s="61"/>
      <c r="NNY5" s="61"/>
      <c r="NNZ5" s="61"/>
      <c r="NOA5" s="61"/>
      <c r="NOB5" s="61"/>
      <c r="NOC5" s="61"/>
      <c r="NOD5" s="61"/>
      <c r="NOE5" s="61"/>
      <c r="NOF5" s="61"/>
      <c r="NOG5" s="61"/>
      <c r="NOH5" s="61"/>
      <c r="NOI5" s="61"/>
      <c r="NOJ5" s="61"/>
      <c r="NOK5" s="61"/>
      <c r="NOL5" s="61"/>
      <c r="NOM5" s="61"/>
      <c r="NON5" s="61"/>
      <c r="NOO5" s="61"/>
      <c r="NOP5" s="61"/>
      <c r="NOQ5" s="61"/>
      <c r="NOR5" s="61"/>
      <c r="NOS5" s="61"/>
      <c r="NOT5" s="61"/>
      <c r="NOU5" s="61"/>
      <c r="NOV5" s="61"/>
      <c r="NOW5" s="61"/>
      <c r="NOX5" s="61"/>
      <c r="NOY5" s="61"/>
      <c r="NOZ5" s="61"/>
      <c r="NPA5" s="61"/>
      <c r="NPB5" s="61"/>
      <c r="NPC5" s="61"/>
      <c r="NPD5" s="61"/>
      <c r="NPE5" s="61"/>
      <c r="NPF5" s="61"/>
      <c r="NPG5" s="61"/>
      <c r="NPH5" s="61"/>
      <c r="NPI5" s="61"/>
      <c r="NPJ5" s="61"/>
      <c r="NPK5" s="61"/>
      <c r="NPL5" s="61"/>
      <c r="NPM5" s="61"/>
      <c r="NPN5" s="61"/>
      <c r="NPO5" s="61"/>
      <c r="NPP5" s="61"/>
      <c r="NPQ5" s="61"/>
      <c r="NPR5" s="61"/>
      <c r="NPS5" s="61"/>
      <c r="NPT5" s="61"/>
      <c r="NPU5" s="61"/>
      <c r="NPV5" s="61"/>
      <c r="NPW5" s="61"/>
      <c r="NPX5" s="61"/>
      <c r="NPY5" s="61"/>
      <c r="NPZ5" s="61"/>
      <c r="NQA5" s="61"/>
      <c r="NQB5" s="61"/>
      <c r="NQC5" s="61"/>
      <c r="NQD5" s="61"/>
      <c r="NQE5" s="61"/>
      <c r="NQF5" s="61"/>
      <c r="NQG5" s="61"/>
      <c r="NQH5" s="61"/>
      <c r="NQI5" s="61"/>
      <c r="NQJ5" s="61"/>
      <c r="NQK5" s="61"/>
      <c r="NQL5" s="61"/>
      <c r="NQM5" s="61"/>
      <c r="NQN5" s="61"/>
      <c r="NQO5" s="61"/>
      <c r="NQP5" s="61"/>
      <c r="NQQ5" s="61"/>
      <c r="NQR5" s="61"/>
      <c r="NQS5" s="61"/>
      <c r="NQT5" s="61"/>
      <c r="NQU5" s="61"/>
      <c r="NQV5" s="61"/>
      <c r="NQW5" s="61"/>
      <c r="NQX5" s="61"/>
      <c r="NQY5" s="61"/>
      <c r="NQZ5" s="61"/>
      <c r="NRA5" s="61"/>
      <c r="NRB5" s="61"/>
      <c r="NRC5" s="61"/>
      <c r="NRD5" s="61"/>
      <c r="NRE5" s="61"/>
      <c r="NRF5" s="61"/>
      <c r="NRG5" s="61"/>
      <c r="NRH5" s="61"/>
      <c r="NRI5" s="61"/>
      <c r="NRJ5" s="61"/>
      <c r="NRK5" s="61"/>
      <c r="NRL5" s="61"/>
      <c r="NRM5" s="61"/>
      <c r="NRN5" s="61"/>
      <c r="NRO5" s="61"/>
      <c r="NRP5" s="61"/>
      <c r="NRQ5" s="61"/>
      <c r="NRR5" s="61"/>
      <c r="NRS5" s="61"/>
      <c r="NRT5" s="61"/>
      <c r="NRU5" s="61"/>
      <c r="NRV5" s="61"/>
      <c r="NRW5" s="61"/>
      <c r="NRX5" s="61"/>
      <c r="NRY5" s="61"/>
      <c r="NRZ5" s="61"/>
      <c r="NSA5" s="61"/>
      <c r="NSB5" s="61"/>
      <c r="NSC5" s="61"/>
      <c r="NSD5" s="61"/>
      <c r="NSE5" s="61"/>
      <c r="NSF5" s="61"/>
      <c r="NSG5" s="61"/>
      <c r="NSH5" s="61"/>
      <c r="NSI5" s="61"/>
      <c r="NSJ5" s="61"/>
      <c r="NSK5" s="61"/>
      <c r="NSL5" s="61"/>
      <c r="NSM5" s="61"/>
      <c r="NSN5" s="61"/>
      <c r="NSO5" s="61"/>
      <c r="NSP5" s="61"/>
      <c r="NSQ5" s="61"/>
      <c r="NSR5" s="61"/>
      <c r="NSS5" s="61"/>
      <c r="NST5" s="61"/>
      <c r="NSU5" s="61"/>
      <c r="NSV5" s="61"/>
      <c r="NSW5" s="61"/>
      <c r="NSX5" s="61"/>
      <c r="NSY5" s="61"/>
      <c r="NSZ5" s="61"/>
      <c r="NTA5" s="61"/>
      <c r="NTB5" s="61"/>
      <c r="NTC5" s="61"/>
      <c r="NTD5" s="61"/>
      <c r="NTE5" s="61"/>
      <c r="NTF5" s="61"/>
      <c r="NTG5" s="61"/>
      <c r="NTH5" s="61"/>
      <c r="NTI5" s="61"/>
      <c r="NTJ5" s="61"/>
      <c r="NTK5" s="61"/>
      <c r="NTL5" s="61"/>
      <c r="NTM5" s="61"/>
      <c r="NTN5" s="61"/>
      <c r="NTO5" s="61"/>
      <c r="NTP5" s="61"/>
      <c r="NTQ5" s="61"/>
      <c r="NTR5" s="61"/>
      <c r="NTS5" s="61"/>
      <c r="NTT5" s="61"/>
      <c r="NTU5" s="61"/>
      <c r="NTV5" s="61"/>
      <c r="NTW5" s="61"/>
      <c r="NTX5" s="61"/>
      <c r="NTY5" s="61"/>
      <c r="NTZ5" s="61"/>
      <c r="NUA5" s="61"/>
      <c r="NUB5" s="61"/>
      <c r="NUC5" s="61"/>
      <c r="NUD5" s="61"/>
      <c r="NUE5" s="61"/>
      <c r="NUF5" s="61"/>
      <c r="NUG5" s="61"/>
      <c r="NUH5" s="61"/>
      <c r="NUI5" s="61"/>
      <c r="NUJ5" s="61"/>
      <c r="NUK5" s="61"/>
      <c r="NUL5" s="61"/>
      <c r="NUM5" s="61"/>
      <c r="NUN5" s="61"/>
      <c r="NUO5" s="61"/>
      <c r="NUP5" s="61"/>
      <c r="NUQ5" s="61"/>
      <c r="NUR5" s="61"/>
      <c r="NUS5" s="61"/>
      <c r="NUT5" s="61"/>
      <c r="NUU5" s="61"/>
      <c r="NUV5" s="61"/>
      <c r="NUW5" s="61"/>
      <c r="NUX5" s="61"/>
      <c r="NUY5" s="61"/>
      <c r="NUZ5" s="61"/>
      <c r="NVA5" s="61"/>
      <c r="NVB5" s="61"/>
      <c r="NVC5" s="61"/>
      <c r="NVD5" s="61"/>
      <c r="NVE5" s="61"/>
      <c r="NVF5" s="61"/>
      <c r="NVG5" s="61"/>
      <c r="NVH5" s="61"/>
      <c r="NVI5" s="61"/>
      <c r="NVJ5" s="61"/>
      <c r="NVK5" s="61"/>
      <c r="NVL5" s="61"/>
      <c r="NVM5" s="61"/>
      <c r="NVN5" s="61"/>
      <c r="NVO5" s="61"/>
      <c r="NVP5" s="61"/>
      <c r="NVQ5" s="61"/>
      <c r="NVR5" s="61"/>
      <c r="NVS5" s="61"/>
      <c r="NVT5" s="61"/>
      <c r="NVU5" s="61"/>
      <c r="NVV5" s="61"/>
      <c r="NVW5" s="61"/>
      <c r="NVX5" s="61"/>
      <c r="NVY5" s="61"/>
      <c r="NVZ5" s="61"/>
      <c r="NWA5" s="61"/>
      <c r="NWB5" s="61"/>
      <c r="NWC5" s="61"/>
      <c r="NWD5" s="61"/>
      <c r="NWE5" s="61"/>
      <c r="NWF5" s="61"/>
      <c r="NWG5" s="61"/>
      <c r="NWH5" s="61"/>
      <c r="NWI5" s="61"/>
      <c r="NWJ5" s="61"/>
      <c r="NWK5" s="61"/>
      <c r="NWL5" s="61"/>
      <c r="NWM5" s="61"/>
      <c r="NWN5" s="61"/>
      <c r="NWO5" s="61"/>
      <c r="NWP5" s="61"/>
      <c r="NWQ5" s="61"/>
      <c r="NWR5" s="61"/>
      <c r="NWS5" s="61"/>
      <c r="NWT5" s="61"/>
      <c r="NWU5" s="61"/>
      <c r="NWV5" s="61"/>
      <c r="NWW5" s="61"/>
      <c r="NWX5" s="61"/>
      <c r="NWY5" s="61"/>
      <c r="NWZ5" s="61"/>
      <c r="NXA5" s="61"/>
      <c r="NXB5" s="61"/>
      <c r="NXC5" s="61"/>
      <c r="NXD5" s="61"/>
      <c r="NXE5" s="61"/>
      <c r="NXF5" s="61"/>
      <c r="NXG5" s="61"/>
      <c r="NXH5" s="61"/>
      <c r="NXI5" s="61"/>
      <c r="NXJ5" s="61"/>
      <c r="NXK5" s="61"/>
      <c r="NXL5" s="61"/>
      <c r="NXM5" s="61"/>
      <c r="NXN5" s="61"/>
      <c r="NXO5" s="61"/>
      <c r="NXP5" s="61"/>
      <c r="NXQ5" s="61"/>
      <c r="NXR5" s="61"/>
      <c r="NXS5" s="61"/>
      <c r="NXT5" s="61"/>
      <c r="NXU5" s="61"/>
      <c r="NXV5" s="61"/>
      <c r="NXW5" s="61"/>
      <c r="NXX5" s="61"/>
      <c r="NXY5" s="61"/>
      <c r="NXZ5" s="61"/>
      <c r="NYA5" s="61"/>
      <c r="NYB5" s="61"/>
      <c r="NYC5" s="61"/>
      <c r="NYD5" s="61"/>
      <c r="NYE5" s="61"/>
      <c r="NYF5" s="61"/>
      <c r="NYG5" s="61"/>
      <c r="NYH5" s="61"/>
      <c r="NYI5" s="61"/>
      <c r="NYJ5" s="61"/>
      <c r="NYK5" s="61"/>
      <c r="NYL5" s="61"/>
      <c r="NYM5" s="61"/>
      <c r="NYN5" s="61"/>
      <c r="NYO5" s="61"/>
      <c r="NYP5" s="61"/>
      <c r="NYQ5" s="61"/>
      <c r="NYR5" s="61"/>
      <c r="NYS5" s="61"/>
      <c r="NYT5" s="61"/>
      <c r="NYU5" s="61"/>
      <c r="NYV5" s="61"/>
      <c r="NYW5" s="61"/>
      <c r="NYX5" s="61"/>
      <c r="NYY5" s="61"/>
      <c r="NYZ5" s="61"/>
      <c r="NZA5" s="61"/>
      <c r="NZB5" s="61"/>
      <c r="NZC5" s="61"/>
      <c r="NZD5" s="61"/>
      <c r="NZE5" s="61"/>
      <c r="NZF5" s="61"/>
      <c r="NZG5" s="61"/>
      <c r="NZH5" s="61"/>
      <c r="NZI5" s="61"/>
      <c r="NZJ5" s="61"/>
      <c r="NZK5" s="61"/>
      <c r="NZL5" s="61"/>
      <c r="NZM5" s="61"/>
      <c r="NZN5" s="61"/>
      <c r="NZO5" s="61"/>
      <c r="NZP5" s="61"/>
      <c r="NZQ5" s="61"/>
      <c r="NZR5" s="61"/>
      <c r="NZS5" s="61"/>
      <c r="NZT5" s="61"/>
      <c r="NZU5" s="61"/>
      <c r="NZV5" s="61"/>
      <c r="NZW5" s="61"/>
      <c r="NZX5" s="61"/>
      <c r="NZY5" s="61"/>
      <c r="NZZ5" s="61"/>
      <c r="OAA5" s="61"/>
      <c r="OAB5" s="61"/>
      <c r="OAC5" s="61"/>
      <c r="OAD5" s="61"/>
      <c r="OAE5" s="61"/>
      <c r="OAF5" s="61"/>
      <c r="OAG5" s="61"/>
      <c r="OAH5" s="61"/>
      <c r="OAI5" s="61"/>
      <c r="OAJ5" s="61"/>
      <c r="OAK5" s="61"/>
      <c r="OAL5" s="61"/>
      <c r="OAM5" s="61"/>
      <c r="OAN5" s="61"/>
      <c r="OAO5" s="61"/>
      <c r="OAP5" s="61"/>
      <c r="OAQ5" s="61"/>
      <c r="OAR5" s="61"/>
      <c r="OAS5" s="61"/>
      <c r="OAT5" s="61"/>
      <c r="OAU5" s="61"/>
      <c r="OAV5" s="61"/>
      <c r="OAW5" s="61"/>
      <c r="OAX5" s="61"/>
      <c r="OAY5" s="61"/>
      <c r="OAZ5" s="61"/>
      <c r="OBA5" s="61"/>
      <c r="OBB5" s="61"/>
      <c r="OBC5" s="61"/>
      <c r="OBD5" s="61"/>
      <c r="OBE5" s="61"/>
      <c r="OBF5" s="61"/>
      <c r="OBG5" s="61"/>
      <c r="OBH5" s="61"/>
      <c r="OBI5" s="61"/>
      <c r="OBJ5" s="61"/>
      <c r="OBK5" s="61"/>
      <c r="OBL5" s="61"/>
      <c r="OBM5" s="61"/>
      <c r="OBN5" s="61"/>
      <c r="OBO5" s="61"/>
      <c r="OBP5" s="61"/>
      <c r="OBQ5" s="61"/>
      <c r="OBR5" s="61"/>
      <c r="OBS5" s="61"/>
      <c r="OBT5" s="61"/>
      <c r="OBU5" s="61"/>
      <c r="OBV5" s="61"/>
      <c r="OBW5" s="61"/>
      <c r="OBX5" s="61"/>
      <c r="OBY5" s="61"/>
      <c r="OBZ5" s="61"/>
      <c r="OCA5" s="61"/>
      <c r="OCB5" s="61"/>
      <c r="OCC5" s="61"/>
      <c r="OCD5" s="61"/>
      <c r="OCE5" s="61"/>
      <c r="OCF5" s="61"/>
      <c r="OCG5" s="61"/>
      <c r="OCH5" s="61"/>
      <c r="OCI5" s="61"/>
      <c r="OCJ5" s="61"/>
      <c r="OCK5" s="61"/>
      <c r="OCL5" s="61"/>
      <c r="OCM5" s="61"/>
      <c r="OCN5" s="61"/>
      <c r="OCO5" s="61"/>
      <c r="OCP5" s="61"/>
      <c r="OCQ5" s="61"/>
      <c r="OCR5" s="61"/>
      <c r="OCS5" s="61"/>
      <c r="OCT5" s="61"/>
      <c r="OCU5" s="61"/>
      <c r="OCV5" s="61"/>
      <c r="OCW5" s="61"/>
      <c r="OCX5" s="61"/>
      <c r="OCY5" s="61"/>
      <c r="OCZ5" s="61"/>
      <c r="ODA5" s="61"/>
      <c r="ODB5" s="61"/>
      <c r="ODC5" s="61"/>
      <c r="ODD5" s="61"/>
      <c r="ODE5" s="61"/>
      <c r="ODF5" s="61"/>
      <c r="ODG5" s="61"/>
      <c r="ODH5" s="61"/>
      <c r="ODI5" s="61"/>
      <c r="ODJ5" s="61"/>
      <c r="ODK5" s="61"/>
      <c r="ODL5" s="61"/>
      <c r="ODM5" s="61"/>
      <c r="ODN5" s="61"/>
      <c r="ODO5" s="61"/>
      <c r="ODP5" s="61"/>
      <c r="ODQ5" s="61"/>
      <c r="ODR5" s="61"/>
      <c r="ODS5" s="61"/>
      <c r="ODT5" s="61"/>
      <c r="ODU5" s="61"/>
      <c r="ODV5" s="61"/>
      <c r="ODW5" s="61"/>
      <c r="ODX5" s="61"/>
      <c r="ODY5" s="61"/>
      <c r="ODZ5" s="61"/>
      <c r="OEA5" s="61"/>
      <c r="OEB5" s="61"/>
      <c r="OEC5" s="61"/>
      <c r="OED5" s="61"/>
      <c r="OEE5" s="61"/>
      <c r="OEF5" s="61"/>
      <c r="OEG5" s="61"/>
      <c r="OEH5" s="61"/>
      <c r="OEI5" s="61"/>
      <c r="OEJ5" s="61"/>
      <c r="OEK5" s="61"/>
      <c r="OEL5" s="61"/>
      <c r="OEM5" s="61"/>
      <c r="OEN5" s="61"/>
      <c r="OEO5" s="61"/>
      <c r="OEP5" s="61"/>
      <c r="OEQ5" s="61"/>
      <c r="OER5" s="61"/>
      <c r="OES5" s="61"/>
      <c r="OET5" s="61"/>
      <c r="OEU5" s="61"/>
      <c r="OEV5" s="61"/>
      <c r="OEW5" s="61"/>
      <c r="OEX5" s="61"/>
      <c r="OEY5" s="61"/>
      <c r="OEZ5" s="61"/>
      <c r="OFA5" s="61"/>
      <c r="OFB5" s="61"/>
      <c r="OFC5" s="61"/>
      <c r="OFD5" s="61"/>
      <c r="OFE5" s="61"/>
      <c r="OFF5" s="61"/>
      <c r="OFG5" s="61"/>
      <c r="OFH5" s="61"/>
      <c r="OFI5" s="61"/>
      <c r="OFJ5" s="61"/>
      <c r="OFK5" s="61"/>
      <c r="OFL5" s="61"/>
      <c r="OFM5" s="61"/>
      <c r="OFN5" s="61"/>
      <c r="OFO5" s="61"/>
      <c r="OFP5" s="61"/>
      <c r="OFQ5" s="61"/>
      <c r="OFR5" s="61"/>
      <c r="OFS5" s="61"/>
      <c r="OFT5" s="61"/>
      <c r="OFU5" s="61"/>
      <c r="OFV5" s="61"/>
      <c r="OFW5" s="61"/>
      <c r="OFX5" s="61"/>
      <c r="OFY5" s="61"/>
      <c r="OFZ5" s="61"/>
      <c r="OGA5" s="61"/>
      <c r="OGB5" s="61"/>
      <c r="OGC5" s="61"/>
      <c r="OGD5" s="61"/>
      <c r="OGE5" s="61"/>
      <c r="OGF5" s="61"/>
      <c r="OGG5" s="61"/>
      <c r="OGH5" s="61"/>
      <c r="OGI5" s="61"/>
      <c r="OGJ5" s="61"/>
      <c r="OGK5" s="61"/>
      <c r="OGL5" s="61"/>
      <c r="OGM5" s="61"/>
      <c r="OGN5" s="61"/>
      <c r="OGO5" s="61"/>
      <c r="OGP5" s="61"/>
      <c r="OGQ5" s="61"/>
      <c r="OGR5" s="61"/>
      <c r="OGS5" s="61"/>
      <c r="OGT5" s="61"/>
      <c r="OGU5" s="61"/>
      <c r="OGV5" s="61"/>
      <c r="OGW5" s="61"/>
      <c r="OGX5" s="61"/>
      <c r="OGY5" s="61"/>
      <c r="OGZ5" s="61"/>
      <c r="OHA5" s="61"/>
      <c r="OHB5" s="61"/>
      <c r="OHC5" s="61"/>
      <c r="OHD5" s="61"/>
      <c r="OHE5" s="61"/>
      <c r="OHF5" s="61"/>
      <c r="OHG5" s="61"/>
      <c r="OHH5" s="61"/>
      <c r="OHI5" s="61"/>
      <c r="OHJ5" s="61"/>
      <c r="OHK5" s="61"/>
      <c r="OHL5" s="61"/>
      <c r="OHM5" s="61"/>
      <c r="OHN5" s="61"/>
      <c r="OHO5" s="61"/>
      <c r="OHP5" s="61"/>
      <c r="OHQ5" s="61"/>
      <c r="OHR5" s="61"/>
      <c r="OHS5" s="61"/>
      <c r="OHT5" s="61"/>
      <c r="OHU5" s="61"/>
      <c r="OHV5" s="61"/>
      <c r="OHW5" s="61"/>
      <c r="OHX5" s="61"/>
      <c r="OHY5" s="61"/>
      <c r="OHZ5" s="61"/>
      <c r="OIA5" s="61"/>
      <c r="OIB5" s="61"/>
      <c r="OIC5" s="61"/>
      <c r="OID5" s="61"/>
      <c r="OIE5" s="61"/>
      <c r="OIF5" s="61"/>
      <c r="OIG5" s="61"/>
      <c r="OIH5" s="61"/>
      <c r="OII5" s="61"/>
      <c r="OIJ5" s="61"/>
      <c r="OIK5" s="61"/>
      <c r="OIL5" s="61"/>
      <c r="OIM5" s="61"/>
      <c r="OIN5" s="61"/>
      <c r="OIO5" s="61"/>
      <c r="OIP5" s="61"/>
      <c r="OIQ5" s="61"/>
      <c r="OIR5" s="61"/>
      <c r="OIS5" s="61"/>
      <c r="OIT5" s="61"/>
      <c r="OIU5" s="61"/>
      <c r="OIV5" s="61"/>
      <c r="OIW5" s="61"/>
      <c r="OIX5" s="61"/>
      <c r="OIY5" s="61"/>
      <c r="OIZ5" s="61"/>
      <c r="OJA5" s="61"/>
      <c r="OJB5" s="61"/>
      <c r="OJC5" s="61"/>
      <c r="OJD5" s="61"/>
      <c r="OJE5" s="61"/>
      <c r="OJF5" s="61"/>
      <c r="OJG5" s="61"/>
      <c r="OJH5" s="61"/>
      <c r="OJI5" s="61"/>
      <c r="OJJ5" s="61"/>
      <c r="OJK5" s="61"/>
      <c r="OJL5" s="61"/>
      <c r="OJM5" s="61"/>
      <c r="OJN5" s="61"/>
      <c r="OJO5" s="61"/>
      <c r="OJP5" s="61"/>
      <c r="OJQ5" s="61"/>
      <c r="OJR5" s="61"/>
      <c r="OJS5" s="61"/>
      <c r="OJT5" s="61"/>
      <c r="OJU5" s="61"/>
      <c r="OJV5" s="61"/>
      <c r="OJW5" s="61"/>
      <c r="OJX5" s="61"/>
      <c r="OJY5" s="61"/>
      <c r="OJZ5" s="61"/>
      <c r="OKA5" s="61"/>
      <c r="OKB5" s="61"/>
      <c r="OKC5" s="61"/>
      <c r="OKD5" s="61"/>
      <c r="OKE5" s="61"/>
      <c r="OKF5" s="61"/>
      <c r="OKG5" s="61"/>
      <c r="OKH5" s="61"/>
      <c r="OKI5" s="61"/>
      <c r="OKJ5" s="61"/>
      <c r="OKK5" s="61"/>
      <c r="OKL5" s="61"/>
      <c r="OKM5" s="61"/>
      <c r="OKN5" s="61"/>
      <c r="OKO5" s="61"/>
      <c r="OKP5" s="61"/>
      <c r="OKQ5" s="61"/>
      <c r="OKR5" s="61"/>
      <c r="OKS5" s="61"/>
      <c r="OKT5" s="61"/>
      <c r="OKU5" s="61"/>
      <c r="OKV5" s="61"/>
      <c r="OKW5" s="61"/>
      <c r="OKX5" s="61"/>
      <c r="OKY5" s="61"/>
      <c r="OKZ5" s="61"/>
      <c r="OLA5" s="61"/>
      <c r="OLB5" s="61"/>
      <c r="OLC5" s="61"/>
      <c r="OLD5" s="61"/>
      <c r="OLE5" s="61"/>
      <c r="OLF5" s="61"/>
      <c r="OLG5" s="61"/>
      <c r="OLH5" s="61"/>
      <c r="OLI5" s="61"/>
      <c r="OLJ5" s="61"/>
      <c r="OLK5" s="61"/>
      <c r="OLL5" s="61"/>
      <c r="OLM5" s="61"/>
      <c r="OLN5" s="61"/>
      <c r="OLO5" s="61"/>
      <c r="OLP5" s="61"/>
      <c r="OLQ5" s="61"/>
      <c r="OLR5" s="61"/>
      <c r="OLS5" s="61"/>
      <c r="OLT5" s="61"/>
      <c r="OLU5" s="61"/>
      <c r="OLV5" s="61"/>
      <c r="OLW5" s="61"/>
      <c r="OLX5" s="61"/>
      <c r="OLY5" s="61"/>
      <c r="OLZ5" s="61"/>
      <c r="OMA5" s="61"/>
      <c r="OMB5" s="61"/>
      <c r="OMC5" s="61"/>
      <c r="OMD5" s="61"/>
      <c r="OME5" s="61"/>
      <c r="OMF5" s="61"/>
      <c r="OMG5" s="61"/>
      <c r="OMH5" s="61"/>
      <c r="OMI5" s="61"/>
      <c r="OMJ5" s="61"/>
      <c r="OMK5" s="61"/>
      <c r="OML5" s="61"/>
      <c r="OMM5" s="61"/>
      <c r="OMN5" s="61"/>
      <c r="OMO5" s="61"/>
      <c r="OMP5" s="61"/>
      <c r="OMQ5" s="61"/>
      <c r="OMR5" s="61"/>
      <c r="OMS5" s="61"/>
      <c r="OMT5" s="61"/>
      <c r="OMU5" s="61"/>
      <c r="OMV5" s="61"/>
      <c r="OMW5" s="61"/>
      <c r="OMX5" s="61"/>
      <c r="OMY5" s="61"/>
      <c r="OMZ5" s="61"/>
      <c r="ONA5" s="61"/>
      <c r="ONB5" s="61"/>
      <c r="ONC5" s="61"/>
      <c r="OND5" s="61"/>
      <c r="ONE5" s="61"/>
      <c r="ONF5" s="61"/>
      <c r="ONG5" s="61"/>
      <c r="ONH5" s="61"/>
      <c r="ONI5" s="61"/>
      <c r="ONJ5" s="61"/>
      <c r="ONK5" s="61"/>
      <c r="ONL5" s="61"/>
      <c r="ONM5" s="61"/>
      <c r="ONN5" s="61"/>
      <c r="ONO5" s="61"/>
      <c r="ONP5" s="61"/>
      <c r="ONQ5" s="61"/>
      <c r="ONR5" s="61"/>
      <c r="ONS5" s="61"/>
      <c r="ONT5" s="61"/>
      <c r="ONU5" s="61"/>
      <c r="ONV5" s="61"/>
      <c r="ONW5" s="61"/>
      <c r="ONX5" s="61"/>
      <c r="ONY5" s="61"/>
      <c r="ONZ5" s="61"/>
      <c r="OOA5" s="61"/>
      <c r="OOB5" s="61"/>
      <c r="OOC5" s="61"/>
      <c r="OOD5" s="61"/>
      <c r="OOE5" s="61"/>
      <c r="OOF5" s="61"/>
      <c r="OOG5" s="61"/>
      <c r="OOH5" s="61"/>
      <c r="OOI5" s="61"/>
      <c r="OOJ5" s="61"/>
      <c r="OOK5" s="61"/>
      <c r="OOL5" s="61"/>
      <c r="OOM5" s="61"/>
      <c r="OON5" s="61"/>
      <c r="OOO5" s="61"/>
      <c r="OOP5" s="61"/>
      <c r="OOQ5" s="61"/>
      <c r="OOR5" s="61"/>
      <c r="OOS5" s="61"/>
      <c r="OOT5" s="61"/>
      <c r="OOU5" s="61"/>
      <c r="OOV5" s="61"/>
      <c r="OOW5" s="61"/>
      <c r="OOX5" s="61"/>
      <c r="OOY5" s="61"/>
      <c r="OOZ5" s="61"/>
      <c r="OPA5" s="61"/>
      <c r="OPB5" s="61"/>
      <c r="OPC5" s="61"/>
      <c r="OPD5" s="61"/>
      <c r="OPE5" s="61"/>
      <c r="OPF5" s="61"/>
      <c r="OPG5" s="61"/>
      <c r="OPH5" s="61"/>
      <c r="OPI5" s="61"/>
      <c r="OPJ5" s="61"/>
      <c r="OPK5" s="61"/>
      <c r="OPL5" s="61"/>
      <c r="OPM5" s="61"/>
      <c r="OPN5" s="61"/>
      <c r="OPO5" s="61"/>
      <c r="OPP5" s="61"/>
      <c r="OPQ5" s="61"/>
      <c r="OPR5" s="61"/>
      <c r="OPS5" s="61"/>
      <c r="OPT5" s="61"/>
      <c r="OPU5" s="61"/>
      <c r="OPV5" s="61"/>
      <c r="OPW5" s="61"/>
      <c r="OPX5" s="61"/>
      <c r="OPY5" s="61"/>
      <c r="OPZ5" s="61"/>
      <c r="OQA5" s="61"/>
      <c r="OQB5" s="61"/>
      <c r="OQC5" s="61"/>
      <c r="OQD5" s="61"/>
      <c r="OQE5" s="61"/>
      <c r="OQF5" s="61"/>
      <c r="OQG5" s="61"/>
      <c r="OQH5" s="61"/>
      <c r="OQI5" s="61"/>
      <c r="OQJ5" s="61"/>
      <c r="OQK5" s="61"/>
      <c r="OQL5" s="61"/>
      <c r="OQM5" s="61"/>
      <c r="OQN5" s="61"/>
      <c r="OQO5" s="61"/>
      <c r="OQP5" s="61"/>
      <c r="OQQ5" s="61"/>
      <c r="OQR5" s="61"/>
      <c r="OQS5" s="61"/>
      <c r="OQT5" s="61"/>
      <c r="OQU5" s="61"/>
      <c r="OQV5" s="61"/>
      <c r="OQW5" s="61"/>
      <c r="OQX5" s="61"/>
      <c r="OQY5" s="61"/>
      <c r="OQZ5" s="61"/>
      <c r="ORA5" s="61"/>
      <c r="ORB5" s="61"/>
      <c r="ORC5" s="61"/>
      <c r="ORD5" s="61"/>
      <c r="ORE5" s="61"/>
      <c r="ORF5" s="61"/>
      <c r="ORG5" s="61"/>
      <c r="ORH5" s="61"/>
      <c r="ORI5" s="61"/>
      <c r="ORJ5" s="61"/>
      <c r="ORK5" s="61"/>
      <c r="ORL5" s="61"/>
      <c r="ORM5" s="61"/>
      <c r="ORN5" s="61"/>
      <c r="ORO5" s="61"/>
      <c r="ORP5" s="61"/>
      <c r="ORQ5" s="61"/>
      <c r="ORR5" s="61"/>
      <c r="ORS5" s="61"/>
      <c r="ORT5" s="61"/>
      <c r="ORU5" s="61"/>
      <c r="ORV5" s="61"/>
      <c r="ORW5" s="61"/>
      <c r="ORX5" s="61"/>
      <c r="ORY5" s="61"/>
      <c r="ORZ5" s="61"/>
      <c r="OSA5" s="61"/>
      <c r="OSB5" s="61"/>
      <c r="OSC5" s="61"/>
      <c r="OSD5" s="61"/>
      <c r="OSE5" s="61"/>
      <c r="OSF5" s="61"/>
      <c r="OSG5" s="61"/>
      <c r="OSH5" s="61"/>
      <c r="OSI5" s="61"/>
      <c r="OSJ5" s="61"/>
      <c r="OSK5" s="61"/>
      <c r="OSL5" s="61"/>
      <c r="OSM5" s="61"/>
      <c r="OSN5" s="61"/>
      <c r="OSO5" s="61"/>
      <c r="OSP5" s="61"/>
      <c r="OSQ5" s="61"/>
      <c r="OSR5" s="61"/>
      <c r="OSS5" s="61"/>
      <c r="OST5" s="61"/>
      <c r="OSU5" s="61"/>
      <c r="OSV5" s="61"/>
      <c r="OSW5" s="61"/>
      <c r="OSX5" s="61"/>
      <c r="OSY5" s="61"/>
      <c r="OSZ5" s="61"/>
      <c r="OTA5" s="61"/>
      <c r="OTB5" s="61"/>
      <c r="OTC5" s="61"/>
      <c r="OTD5" s="61"/>
      <c r="OTE5" s="61"/>
      <c r="OTF5" s="61"/>
      <c r="OTG5" s="61"/>
      <c r="OTH5" s="61"/>
      <c r="OTI5" s="61"/>
      <c r="OTJ5" s="61"/>
      <c r="OTK5" s="61"/>
      <c r="OTL5" s="61"/>
      <c r="OTM5" s="61"/>
      <c r="OTN5" s="61"/>
      <c r="OTO5" s="61"/>
      <c r="OTP5" s="61"/>
      <c r="OTQ5" s="61"/>
      <c r="OTR5" s="61"/>
      <c r="OTS5" s="61"/>
      <c r="OTT5" s="61"/>
      <c r="OTU5" s="61"/>
      <c r="OTV5" s="61"/>
      <c r="OTW5" s="61"/>
      <c r="OTX5" s="61"/>
      <c r="OTY5" s="61"/>
      <c r="OTZ5" s="61"/>
      <c r="OUA5" s="61"/>
      <c r="OUB5" s="61"/>
      <c r="OUC5" s="61"/>
      <c r="OUD5" s="61"/>
      <c r="OUE5" s="61"/>
      <c r="OUF5" s="61"/>
      <c r="OUG5" s="61"/>
      <c r="OUH5" s="61"/>
      <c r="OUI5" s="61"/>
      <c r="OUJ5" s="61"/>
      <c r="OUK5" s="61"/>
      <c r="OUL5" s="61"/>
      <c r="OUM5" s="61"/>
      <c r="OUN5" s="61"/>
      <c r="OUO5" s="61"/>
      <c r="OUP5" s="61"/>
      <c r="OUQ5" s="61"/>
      <c r="OUR5" s="61"/>
      <c r="OUS5" s="61"/>
      <c r="OUT5" s="61"/>
      <c r="OUU5" s="61"/>
      <c r="OUV5" s="61"/>
      <c r="OUW5" s="61"/>
      <c r="OUX5" s="61"/>
      <c r="OUY5" s="61"/>
      <c r="OUZ5" s="61"/>
      <c r="OVA5" s="61"/>
      <c r="OVB5" s="61"/>
      <c r="OVC5" s="61"/>
      <c r="OVD5" s="61"/>
      <c r="OVE5" s="61"/>
      <c r="OVF5" s="61"/>
      <c r="OVG5" s="61"/>
      <c r="OVH5" s="61"/>
      <c r="OVI5" s="61"/>
      <c r="OVJ5" s="61"/>
      <c r="OVK5" s="61"/>
      <c r="OVL5" s="61"/>
      <c r="OVM5" s="61"/>
      <c r="OVN5" s="61"/>
      <c r="OVO5" s="61"/>
      <c r="OVP5" s="61"/>
      <c r="OVQ5" s="61"/>
      <c r="OVR5" s="61"/>
      <c r="OVS5" s="61"/>
      <c r="OVT5" s="61"/>
      <c r="OVU5" s="61"/>
      <c r="OVV5" s="61"/>
      <c r="OVW5" s="61"/>
      <c r="OVX5" s="61"/>
      <c r="OVY5" s="61"/>
      <c r="OVZ5" s="61"/>
      <c r="OWA5" s="61"/>
      <c r="OWB5" s="61"/>
      <c r="OWC5" s="61"/>
      <c r="OWD5" s="61"/>
      <c r="OWE5" s="61"/>
      <c r="OWF5" s="61"/>
      <c r="OWG5" s="61"/>
      <c r="OWH5" s="61"/>
      <c r="OWI5" s="61"/>
      <c r="OWJ5" s="61"/>
      <c r="OWK5" s="61"/>
      <c r="OWL5" s="61"/>
      <c r="OWM5" s="61"/>
      <c r="OWN5" s="61"/>
      <c r="OWO5" s="61"/>
      <c r="OWP5" s="61"/>
      <c r="OWQ5" s="61"/>
      <c r="OWR5" s="61"/>
      <c r="OWS5" s="61"/>
      <c r="OWT5" s="61"/>
      <c r="OWU5" s="61"/>
      <c r="OWV5" s="61"/>
      <c r="OWW5" s="61"/>
      <c r="OWX5" s="61"/>
      <c r="OWY5" s="61"/>
      <c r="OWZ5" s="61"/>
      <c r="OXA5" s="61"/>
      <c r="OXB5" s="61"/>
      <c r="OXC5" s="61"/>
      <c r="OXD5" s="61"/>
      <c r="OXE5" s="61"/>
      <c r="OXF5" s="61"/>
      <c r="OXG5" s="61"/>
      <c r="OXH5" s="61"/>
      <c r="OXI5" s="61"/>
      <c r="OXJ5" s="61"/>
      <c r="OXK5" s="61"/>
      <c r="OXL5" s="61"/>
      <c r="OXM5" s="61"/>
      <c r="OXN5" s="61"/>
      <c r="OXO5" s="61"/>
      <c r="OXP5" s="61"/>
      <c r="OXQ5" s="61"/>
      <c r="OXR5" s="61"/>
      <c r="OXS5" s="61"/>
      <c r="OXT5" s="61"/>
      <c r="OXU5" s="61"/>
      <c r="OXV5" s="61"/>
      <c r="OXW5" s="61"/>
      <c r="OXX5" s="61"/>
      <c r="OXY5" s="61"/>
      <c r="OXZ5" s="61"/>
      <c r="OYA5" s="61"/>
      <c r="OYB5" s="61"/>
      <c r="OYC5" s="61"/>
      <c r="OYD5" s="61"/>
      <c r="OYE5" s="61"/>
      <c r="OYF5" s="61"/>
      <c r="OYG5" s="61"/>
      <c r="OYH5" s="61"/>
      <c r="OYI5" s="61"/>
      <c r="OYJ5" s="61"/>
      <c r="OYK5" s="61"/>
      <c r="OYL5" s="61"/>
      <c r="OYM5" s="61"/>
      <c r="OYN5" s="61"/>
      <c r="OYO5" s="61"/>
      <c r="OYP5" s="61"/>
      <c r="OYQ5" s="61"/>
      <c r="OYR5" s="61"/>
      <c r="OYS5" s="61"/>
      <c r="OYT5" s="61"/>
      <c r="OYU5" s="61"/>
      <c r="OYV5" s="61"/>
      <c r="OYW5" s="61"/>
      <c r="OYX5" s="61"/>
      <c r="OYY5" s="61"/>
      <c r="OYZ5" s="61"/>
      <c r="OZA5" s="61"/>
      <c r="OZB5" s="61"/>
      <c r="OZC5" s="61"/>
      <c r="OZD5" s="61"/>
      <c r="OZE5" s="61"/>
      <c r="OZF5" s="61"/>
      <c r="OZG5" s="61"/>
      <c r="OZH5" s="61"/>
      <c r="OZI5" s="61"/>
      <c r="OZJ5" s="61"/>
      <c r="OZK5" s="61"/>
      <c r="OZL5" s="61"/>
      <c r="OZM5" s="61"/>
      <c r="OZN5" s="61"/>
      <c r="OZO5" s="61"/>
      <c r="OZP5" s="61"/>
      <c r="OZQ5" s="61"/>
      <c r="OZR5" s="61"/>
      <c r="OZS5" s="61"/>
      <c r="OZT5" s="61"/>
      <c r="OZU5" s="61"/>
      <c r="OZV5" s="61"/>
      <c r="OZW5" s="61"/>
      <c r="OZX5" s="61"/>
      <c r="OZY5" s="61"/>
      <c r="OZZ5" s="61"/>
      <c r="PAA5" s="61"/>
      <c r="PAB5" s="61"/>
      <c r="PAC5" s="61"/>
      <c r="PAD5" s="61"/>
      <c r="PAE5" s="61"/>
      <c r="PAF5" s="61"/>
      <c r="PAG5" s="61"/>
      <c r="PAH5" s="61"/>
      <c r="PAI5" s="61"/>
      <c r="PAJ5" s="61"/>
      <c r="PAK5" s="61"/>
      <c r="PAL5" s="61"/>
      <c r="PAM5" s="61"/>
      <c r="PAN5" s="61"/>
      <c r="PAO5" s="61"/>
      <c r="PAP5" s="61"/>
      <c r="PAQ5" s="61"/>
      <c r="PAR5" s="61"/>
      <c r="PAS5" s="61"/>
      <c r="PAT5" s="61"/>
      <c r="PAU5" s="61"/>
      <c r="PAV5" s="61"/>
      <c r="PAW5" s="61"/>
      <c r="PAX5" s="61"/>
      <c r="PAY5" s="61"/>
      <c r="PAZ5" s="61"/>
      <c r="PBA5" s="61"/>
      <c r="PBB5" s="61"/>
      <c r="PBC5" s="61"/>
      <c r="PBD5" s="61"/>
      <c r="PBE5" s="61"/>
      <c r="PBF5" s="61"/>
      <c r="PBG5" s="61"/>
      <c r="PBH5" s="61"/>
      <c r="PBI5" s="61"/>
      <c r="PBJ5" s="61"/>
      <c r="PBK5" s="61"/>
      <c r="PBL5" s="61"/>
      <c r="PBM5" s="61"/>
      <c r="PBN5" s="61"/>
      <c r="PBO5" s="61"/>
      <c r="PBP5" s="61"/>
      <c r="PBQ5" s="61"/>
      <c r="PBR5" s="61"/>
      <c r="PBS5" s="61"/>
      <c r="PBT5" s="61"/>
      <c r="PBU5" s="61"/>
      <c r="PBV5" s="61"/>
      <c r="PBW5" s="61"/>
      <c r="PBX5" s="61"/>
      <c r="PBY5" s="61"/>
      <c r="PBZ5" s="61"/>
      <c r="PCA5" s="61"/>
      <c r="PCB5" s="61"/>
      <c r="PCC5" s="61"/>
      <c r="PCD5" s="61"/>
      <c r="PCE5" s="61"/>
      <c r="PCF5" s="61"/>
      <c r="PCG5" s="61"/>
      <c r="PCH5" s="61"/>
      <c r="PCI5" s="61"/>
      <c r="PCJ5" s="61"/>
      <c r="PCK5" s="61"/>
      <c r="PCL5" s="61"/>
      <c r="PCM5" s="61"/>
      <c r="PCN5" s="61"/>
      <c r="PCO5" s="61"/>
      <c r="PCP5" s="61"/>
      <c r="PCQ5" s="61"/>
      <c r="PCR5" s="61"/>
      <c r="PCS5" s="61"/>
      <c r="PCT5" s="61"/>
      <c r="PCU5" s="61"/>
      <c r="PCV5" s="61"/>
      <c r="PCW5" s="61"/>
      <c r="PCX5" s="61"/>
      <c r="PCY5" s="61"/>
      <c r="PCZ5" s="61"/>
      <c r="PDA5" s="61"/>
      <c r="PDB5" s="61"/>
      <c r="PDC5" s="61"/>
      <c r="PDD5" s="61"/>
      <c r="PDE5" s="61"/>
      <c r="PDF5" s="61"/>
      <c r="PDG5" s="61"/>
      <c r="PDH5" s="61"/>
      <c r="PDI5" s="61"/>
      <c r="PDJ5" s="61"/>
      <c r="PDK5" s="61"/>
      <c r="PDL5" s="61"/>
      <c r="PDM5" s="61"/>
      <c r="PDN5" s="61"/>
      <c r="PDO5" s="61"/>
      <c r="PDP5" s="61"/>
      <c r="PDQ5" s="61"/>
      <c r="PDR5" s="61"/>
      <c r="PDS5" s="61"/>
      <c r="PDT5" s="61"/>
      <c r="PDU5" s="61"/>
      <c r="PDV5" s="61"/>
      <c r="PDW5" s="61"/>
      <c r="PDX5" s="61"/>
      <c r="PDY5" s="61"/>
      <c r="PDZ5" s="61"/>
      <c r="PEA5" s="61"/>
      <c r="PEB5" s="61"/>
      <c r="PEC5" s="61"/>
      <c r="PED5" s="61"/>
      <c r="PEE5" s="61"/>
      <c r="PEF5" s="61"/>
      <c r="PEG5" s="61"/>
      <c r="PEH5" s="61"/>
      <c r="PEI5" s="61"/>
      <c r="PEJ5" s="61"/>
      <c r="PEK5" s="61"/>
      <c r="PEL5" s="61"/>
      <c r="PEM5" s="61"/>
      <c r="PEN5" s="61"/>
      <c r="PEO5" s="61"/>
      <c r="PEP5" s="61"/>
      <c r="PEQ5" s="61"/>
      <c r="PER5" s="61"/>
      <c r="PES5" s="61"/>
      <c r="PET5" s="61"/>
      <c r="PEU5" s="61"/>
      <c r="PEV5" s="61"/>
      <c r="PEW5" s="61"/>
      <c r="PEX5" s="61"/>
      <c r="PEY5" s="61"/>
      <c r="PEZ5" s="61"/>
      <c r="PFA5" s="61"/>
      <c r="PFB5" s="61"/>
      <c r="PFC5" s="61"/>
      <c r="PFD5" s="61"/>
      <c r="PFE5" s="61"/>
      <c r="PFF5" s="61"/>
      <c r="PFG5" s="61"/>
      <c r="PFH5" s="61"/>
      <c r="PFI5" s="61"/>
      <c r="PFJ5" s="61"/>
      <c r="PFK5" s="61"/>
      <c r="PFL5" s="61"/>
      <c r="PFM5" s="61"/>
      <c r="PFN5" s="61"/>
      <c r="PFO5" s="61"/>
      <c r="PFP5" s="61"/>
      <c r="PFQ5" s="61"/>
      <c r="PFR5" s="61"/>
      <c r="PFS5" s="61"/>
      <c r="PFT5" s="61"/>
      <c r="PFU5" s="61"/>
      <c r="PFV5" s="61"/>
      <c r="PFW5" s="61"/>
      <c r="PFX5" s="61"/>
      <c r="PFY5" s="61"/>
      <c r="PFZ5" s="61"/>
      <c r="PGA5" s="61"/>
      <c r="PGB5" s="61"/>
      <c r="PGC5" s="61"/>
      <c r="PGD5" s="61"/>
      <c r="PGE5" s="61"/>
      <c r="PGF5" s="61"/>
      <c r="PGG5" s="61"/>
      <c r="PGH5" s="61"/>
      <c r="PGI5" s="61"/>
      <c r="PGJ5" s="61"/>
      <c r="PGK5" s="61"/>
      <c r="PGL5" s="61"/>
      <c r="PGM5" s="61"/>
      <c r="PGN5" s="61"/>
      <c r="PGO5" s="61"/>
      <c r="PGP5" s="61"/>
      <c r="PGQ5" s="61"/>
      <c r="PGR5" s="61"/>
      <c r="PGS5" s="61"/>
      <c r="PGT5" s="61"/>
      <c r="PGU5" s="61"/>
      <c r="PGV5" s="61"/>
      <c r="PGW5" s="61"/>
      <c r="PGX5" s="61"/>
      <c r="PGY5" s="61"/>
      <c r="PGZ5" s="61"/>
      <c r="PHA5" s="61"/>
      <c r="PHB5" s="61"/>
      <c r="PHC5" s="61"/>
      <c r="PHD5" s="61"/>
      <c r="PHE5" s="61"/>
      <c r="PHF5" s="61"/>
      <c r="PHG5" s="61"/>
      <c r="PHH5" s="61"/>
      <c r="PHI5" s="61"/>
      <c r="PHJ5" s="61"/>
      <c r="PHK5" s="61"/>
      <c r="PHL5" s="61"/>
      <c r="PHM5" s="61"/>
      <c r="PHN5" s="61"/>
      <c r="PHO5" s="61"/>
      <c r="PHP5" s="61"/>
      <c r="PHQ5" s="61"/>
      <c r="PHR5" s="61"/>
      <c r="PHS5" s="61"/>
      <c r="PHT5" s="61"/>
      <c r="PHU5" s="61"/>
      <c r="PHV5" s="61"/>
      <c r="PHW5" s="61"/>
      <c r="PHX5" s="61"/>
      <c r="PHY5" s="61"/>
      <c r="PHZ5" s="61"/>
      <c r="PIA5" s="61"/>
      <c r="PIB5" s="61"/>
      <c r="PIC5" s="61"/>
      <c r="PID5" s="61"/>
      <c r="PIE5" s="61"/>
      <c r="PIF5" s="61"/>
      <c r="PIG5" s="61"/>
      <c r="PIH5" s="61"/>
      <c r="PII5" s="61"/>
      <c r="PIJ5" s="61"/>
      <c r="PIK5" s="61"/>
      <c r="PIL5" s="61"/>
      <c r="PIM5" s="61"/>
      <c r="PIN5" s="61"/>
      <c r="PIO5" s="61"/>
      <c r="PIP5" s="61"/>
      <c r="PIQ5" s="61"/>
      <c r="PIR5" s="61"/>
      <c r="PIS5" s="61"/>
      <c r="PIT5" s="61"/>
      <c r="PIU5" s="61"/>
      <c r="PIV5" s="61"/>
      <c r="PIW5" s="61"/>
      <c r="PIX5" s="61"/>
      <c r="PIY5" s="61"/>
      <c r="PIZ5" s="61"/>
      <c r="PJA5" s="61"/>
      <c r="PJB5" s="61"/>
      <c r="PJC5" s="61"/>
      <c r="PJD5" s="61"/>
      <c r="PJE5" s="61"/>
      <c r="PJF5" s="61"/>
      <c r="PJG5" s="61"/>
      <c r="PJH5" s="61"/>
      <c r="PJI5" s="61"/>
      <c r="PJJ5" s="61"/>
      <c r="PJK5" s="61"/>
      <c r="PJL5" s="61"/>
      <c r="PJM5" s="61"/>
      <c r="PJN5" s="61"/>
      <c r="PJO5" s="61"/>
      <c r="PJP5" s="61"/>
      <c r="PJQ5" s="61"/>
      <c r="PJR5" s="61"/>
      <c r="PJS5" s="61"/>
      <c r="PJT5" s="61"/>
      <c r="PJU5" s="61"/>
      <c r="PJV5" s="61"/>
      <c r="PJW5" s="61"/>
      <c r="PJX5" s="61"/>
      <c r="PJY5" s="61"/>
      <c r="PJZ5" s="61"/>
      <c r="PKA5" s="61"/>
      <c r="PKB5" s="61"/>
      <c r="PKC5" s="61"/>
      <c r="PKD5" s="61"/>
      <c r="PKE5" s="61"/>
      <c r="PKF5" s="61"/>
      <c r="PKG5" s="61"/>
      <c r="PKH5" s="61"/>
      <c r="PKI5" s="61"/>
      <c r="PKJ5" s="61"/>
      <c r="PKK5" s="61"/>
      <c r="PKL5" s="61"/>
      <c r="PKM5" s="61"/>
      <c r="PKN5" s="61"/>
      <c r="PKO5" s="61"/>
      <c r="PKP5" s="61"/>
      <c r="PKQ5" s="61"/>
      <c r="PKR5" s="61"/>
      <c r="PKS5" s="61"/>
      <c r="PKT5" s="61"/>
      <c r="PKU5" s="61"/>
      <c r="PKV5" s="61"/>
      <c r="PKW5" s="61"/>
      <c r="PKX5" s="61"/>
      <c r="PKY5" s="61"/>
      <c r="PKZ5" s="61"/>
      <c r="PLA5" s="61"/>
      <c r="PLB5" s="61"/>
      <c r="PLC5" s="61"/>
      <c r="PLD5" s="61"/>
      <c r="PLE5" s="61"/>
      <c r="PLF5" s="61"/>
      <c r="PLG5" s="61"/>
      <c r="PLH5" s="61"/>
      <c r="PLI5" s="61"/>
      <c r="PLJ5" s="61"/>
      <c r="PLK5" s="61"/>
      <c r="PLL5" s="61"/>
      <c r="PLM5" s="61"/>
      <c r="PLN5" s="61"/>
      <c r="PLO5" s="61"/>
      <c r="PLP5" s="61"/>
      <c r="PLQ5" s="61"/>
      <c r="PLR5" s="61"/>
      <c r="PLS5" s="61"/>
      <c r="PLT5" s="61"/>
      <c r="PLU5" s="61"/>
      <c r="PLV5" s="61"/>
      <c r="PLW5" s="61"/>
      <c r="PLX5" s="61"/>
      <c r="PLY5" s="61"/>
      <c r="PLZ5" s="61"/>
      <c r="PMA5" s="61"/>
      <c r="PMB5" s="61"/>
      <c r="PMC5" s="61"/>
      <c r="PMD5" s="61"/>
      <c r="PME5" s="61"/>
      <c r="PMF5" s="61"/>
      <c r="PMG5" s="61"/>
      <c r="PMH5" s="61"/>
      <c r="PMI5" s="61"/>
      <c r="PMJ5" s="61"/>
      <c r="PMK5" s="61"/>
      <c r="PML5" s="61"/>
      <c r="PMM5" s="61"/>
      <c r="PMN5" s="61"/>
      <c r="PMO5" s="61"/>
      <c r="PMP5" s="61"/>
      <c r="PMQ5" s="61"/>
      <c r="PMR5" s="61"/>
      <c r="PMS5" s="61"/>
      <c r="PMT5" s="61"/>
      <c r="PMU5" s="61"/>
      <c r="PMV5" s="61"/>
      <c r="PMW5" s="61"/>
      <c r="PMX5" s="61"/>
      <c r="PMY5" s="61"/>
      <c r="PMZ5" s="61"/>
      <c r="PNA5" s="61"/>
      <c r="PNB5" s="61"/>
      <c r="PNC5" s="61"/>
      <c r="PND5" s="61"/>
      <c r="PNE5" s="61"/>
      <c r="PNF5" s="61"/>
      <c r="PNG5" s="61"/>
      <c r="PNH5" s="61"/>
      <c r="PNI5" s="61"/>
      <c r="PNJ5" s="61"/>
      <c r="PNK5" s="61"/>
      <c r="PNL5" s="61"/>
      <c r="PNM5" s="61"/>
      <c r="PNN5" s="61"/>
      <c r="PNO5" s="61"/>
      <c r="PNP5" s="61"/>
      <c r="PNQ5" s="61"/>
      <c r="PNR5" s="61"/>
      <c r="PNS5" s="61"/>
      <c r="PNT5" s="61"/>
      <c r="PNU5" s="61"/>
      <c r="PNV5" s="61"/>
      <c r="PNW5" s="61"/>
      <c r="PNX5" s="61"/>
      <c r="PNY5" s="61"/>
      <c r="PNZ5" s="61"/>
      <c r="POA5" s="61"/>
      <c r="POB5" s="61"/>
      <c r="POC5" s="61"/>
      <c r="POD5" s="61"/>
      <c r="POE5" s="61"/>
      <c r="POF5" s="61"/>
      <c r="POG5" s="61"/>
      <c r="POH5" s="61"/>
      <c r="POI5" s="61"/>
      <c r="POJ5" s="61"/>
      <c r="POK5" s="61"/>
      <c r="POL5" s="61"/>
      <c r="POM5" s="61"/>
      <c r="PON5" s="61"/>
      <c r="POO5" s="61"/>
      <c r="POP5" s="61"/>
      <c r="POQ5" s="61"/>
      <c r="POR5" s="61"/>
      <c r="POS5" s="61"/>
      <c r="POT5" s="61"/>
      <c r="POU5" s="61"/>
      <c r="POV5" s="61"/>
      <c r="POW5" s="61"/>
      <c r="POX5" s="61"/>
      <c r="POY5" s="61"/>
      <c r="POZ5" s="61"/>
      <c r="PPA5" s="61"/>
      <c r="PPB5" s="61"/>
      <c r="PPC5" s="61"/>
      <c r="PPD5" s="61"/>
      <c r="PPE5" s="61"/>
      <c r="PPF5" s="61"/>
      <c r="PPG5" s="61"/>
      <c r="PPH5" s="61"/>
      <c r="PPI5" s="61"/>
      <c r="PPJ5" s="61"/>
      <c r="PPK5" s="61"/>
      <c r="PPL5" s="61"/>
      <c r="PPM5" s="61"/>
      <c r="PPN5" s="61"/>
      <c r="PPO5" s="61"/>
      <c r="PPP5" s="61"/>
      <c r="PPQ5" s="61"/>
      <c r="PPR5" s="61"/>
      <c r="PPS5" s="61"/>
      <c r="PPT5" s="61"/>
      <c r="PPU5" s="61"/>
      <c r="PPV5" s="61"/>
      <c r="PPW5" s="61"/>
      <c r="PPX5" s="61"/>
      <c r="PPY5" s="61"/>
      <c r="PPZ5" s="61"/>
      <c r="PQA5" s="61"/>
      <c r="PQB5" s="61"/>
      <c r="PQC5" s="61"/>
      <c r="PQD5" s="61"/>
      <c r="PQE5" s="61"/>
      <c r="PQF5" s="61"/>
      <c r="PQG5" s="61"/>
      <c r="PQH5" s="61"/>
      <c r="PQI5" s="61"/>
      <c r="PQJ5" s="61"/>
      <c r="PQK5" s="61"/>
      <c r="PQL5" s="61"/>
      <c r="PQM5" s="61"/>
      <c r="PQN5" s="61"/>
      <c r="PQO5" s="61"/>
      <c r="PQP5" s="61"/>
      <c r="PQQ5" s="61"/>
      <c r="PQR5" s="61"/>
      <c r="PQS5" s="61"/>
      <c r="PQT5" s="61"/>
      <c r="PQU5" s="61"/>
      <c r="PQV5" s="61"/>
      <c r="PQW5" s="61"/>
      <c r="PQX5" s="61"/>
      <c r="PQY5" s="61"/>
      <c r="PQZ5" s="61"/>
      <c r="PRA5" s="61"/>
      <c r="PRB5" s="61"/>
      <c r="PRC5" s="61"/>
      <c r="PRD5" s="61"/>
      <c r="PRE5" s="61"/>
      <c r="PRF5" s="61"/>
      <c r="PRG5" s="61"/>
      <c r="PRH5" s="61"/>
      <c r="PRI5" s="61"/>
      <c r="PRJ5" s="61"/>
      <c r="PRK5" s="61"/>
      <c r="PRL5" s="61"/>
      <c r="PRM5" s="61"/>
      <c r="PRN5" s="61"/>
      <c r="PRO5" s="61"/>
      <c r="PRP5" s="61"/>
      <c r="PRQ5" s="61"/>
      <c r="PRR5" s="61"/>
      <c r="PRS5" s="61"/>
      <c r="PRT5" s="61"/>
      <c r="PRU5" s="61"/>
      <c r="PRV5" s="61"/>
      <c r="PRW5" s="61"/>
      <c r="PRX5" s="61"/>
      <c r="PRY5" s="61"/>
      <c r="PRZ5" s="61"/>
      <c r="PSA5" s="61"/>
      <c r="PSB5" s="61"/>
      <c r="PSC5" s="61"/>
      <c r="PSD5" s="61"/>
      <c r="PSE5" s="61"/>
      <c r="PSF5" s="61"/>
      <c r="PSG5" s="61"/>
      <c r="PSH5" s="61"/>
      <c r="PSI5" s="61"/>
      <c r="PSJ5" s="61"/>
      <c r="PSK5" s="61"/>
      <c r="PSL5" s="61"/>
      <c r="PSM5" s="61"/>
      <c r="PSN5" s="61"/>
      <c r="PSO5" s="61"/>
      <c r="PSP5" s="61"/>
      <c r="PSQ5" s="61"/>
      <c r="PSR5" s="61"/>
      <c r="PSS5" s="61"/>
      <c r="PST5" s="61"/>
      <c r="PSU5" s="61"/>
      <c r="PSV5" s="61"/>
      <c r="PSW5" s="61"/>
      <c r="PSX5" s="61"/>
      <c r="PSY5" s="61"/>
      <c r="PSZ5" s="61"/>
      <c r="PTA5" s="61"/>
      <c r="PTB5" s="61"/>
      <c r="PTC5" s="61"/>
      <c r="PTD5" s="61"/>
      <c r="PTE5" s="61"/>
      <c r="PTF5" s="61"/>
      <c r="PTG5" s="61"/>
      <c r="PTH5" s="61"/>
      <c r="PTI5" s="61"/>
      <c r="PTJ5" s="61"/>
      <c r="PTK5" s="61"/>
      <c r="PTL5" s="61"/>
      <c r="PTM5" s="61"/>
      <c r="PTN5" s="61"/>
      <c r="PTO5" s="61"/>
      <c r="PTP5" s="61"/>
      <c r="PTQ5" s="61"/>
      <c r="PTR5" s="61"/>
      <c r="PTS5" s="61"/>
      <c r="PTT5" s="61"/>
      <c r="PTU5" s="61"/>
      <c r="PTV5" s="61"/>
      <c r="PTW5" s="61"/>
      <c r="PTX5" s="61"/>
      <c r="PTY5" s="61"/>
      <c r="PTZ5" s="61"/>
      <c r="PUA5" s="61"/>
      <c r="PUB5" s="61"/>
      <c r="PUC5" s="61"/>
      <c r="PUD5" s="61"/>
      <c r="PUE5" s="61"/>
      <c r="PUF5" s="61"/>
      <c r="PUG5" s="61"/>
      <c r="PUH5" s="61"/>
      <c r="PUI5" s="61"/>
      <c r="PUJ5" s="61"/>
      <c r="PUK5" s="61"/>
      <c r="PUL5" s="61"/>
      <c r="PUM5" s="61"/>
      <c r="PUN5" s="61"/>
      <c r="PUO5" s="61"/>
      <c r="PUP5" s="61"/>
      <c r="PUQ5" s="61"/>
      <c r="PUR5" s="61"/>
      <c r="PUS5" s="61"/>
      <c r="PUT5" s="61"/>
      <c r="PUU5" s="61"/>
      <c r="PUV5" s="61"/>
      <c r="PUW5" s="61"/>
      <c r="PUX5" s="61"/>
      <c r="PUY5" s="61"/>
      <c r="PUZ5" s="61"/>
      <c r="PVA5" s="61"/>
      <c r="PVB5" s="61"/>
      <c r="PVC5" s="61"/>
      <c r="PVD5" s="61"/>
      <c r="PVE5" s="61"/>
      <c r="PVF5" s="61"/>
      <c r="PVG5" s="61"/>
      <c r="PVH5" s="61"/>
      <c r="PVI5" s="61"/>
      <c r="PVJ5" s="61"/>
      <c r="PVK5" s="61"/>
      <c r="PVL5" s="61"/>
      <c r="PVM5" s="61"/>
      <c r="PVN5" s="61"/>
      <c r="PVO5" s="61"/>
      <c r="PVP5" s="61"/>
      <c r="PVQ5" s="61"/>
      <c r="PVR5" s="61"/>
      <c r="PVS5" s="61"/>
      <c r="PVT5" s="61"/>
      <c r="PVU5" s="61"/>
      <c r="PVV5" s="61"/>
      <c r="PVW5" s="61"/>
      <c r="PVX5" s="61"/>
      <c r="PVY5" s="61"/>
      <c r="PVZ5" s="61"/>
      <c r="PWA5" s="61"/>
      <c r="PWB5" s="61"/>
      <c r="PWC5" s="61"/>
      <c r="PWD5" s="61"/>
      <c r="PWE5" s="61"/>
      <c r="PWF5" s="61"/>
      <c r="PWG5" s="61"/>
      <c r="PWH5" s="61"/>
      <c r="PWI5" s="61"/>
      <c r="PWJ5" s="61"/>
      <c r="PWK5" s="61"/>
      <c r="PWL5" s="61"/>
      <c r="PWM5" s="61"/>
      <c r="PWN5" s="61"/>
      <c r="PWO5" s="61"/>
      <c r="PWP5" s="61"/>
      <c r="PWQ5" s="61"/>
      <c r="PWR5" s="61"/>
      <c r="PWS5" s="61"/>
      <c r="PWT5" s="61"/>
      <c r="PWU5" s="61"/>
      <c r="PWV5" s="61"/>
      <c r="PWW5" s="61"/>
      <c r="PWX5" s="61"/>
      <c r="PWY5" s="61"/>
      <c r="PWZ5" s="61"/>
      <c r="PXA5" s="61"/>
      <c r="PXB5" s="61"/>
      <c r="PXC5" s="61"/>
      <c r="PXD5" s="61"/>
      <c r="PXE5" s="61"/>
      <c r="PXF5" s="61"/>
      <c r="PXG5" s="61"/>
      <c r="PXH5" s="61"/>
      <c r="PXI5" s="61"/>
      <c r="PXJ5" s="61"/>
      <c r="PXK5" s="61"/>
      <c r="PXL5" s="61"/>
      <c r="PXM5" s="61"/>
      <c r="PXN5" s="61"/>
      <c r="PXO5" s="61"/>
      <c r="PXP5" s="61"/>
      <c r="PXQ5" s="61"/>
      <c r="PXR5" s="61"/>
      <c r="PXS5" s="61"/>
      <c r="PXT5" s="61"/>
      <c r="PXU5" s="61"/>
      <c r="PXV5" s="61"/>
      <c r="PXW5" s="61"/>
      <c r="PXX5" s="61"/>
      <c r="PXY5" s="61"/>
      <c r="PXZ5" s="61"/>
      <c r="PYA5" s="61"/>
      <c r="PYB5" s="61"/>
      <c r="PYC5" s="61"/>
      <c r="PYD5" s="61"/>
      <c r="PYE5" s="61"/>
      <c r="PYF5" s="61"/>
      <c r="PYG5" s="61"/>
      <c r="PYH5" s="61"/>
      <c r="PYI5" s="61"/>
      <c r="PYJ5" s="61"/>
      <c r="PYK5" s="61"/>
      <c r="PYL5" s="61"/>
      <c r="PYM5" s="61"/>
      <c r="PYN5" s="61"/>
      <c r="PYO5" s="61"/>
      <c r="PYP5" s="61"/>
      <c r="PYQ5" s="61"/>
      <c r="PYR5" s="61"/>
      <c r="PYS5" s="61"/>
      <c r="PYT5" s="61"/>
      <c r="PYU5" s="61"/>
      <c r="PYV5" s="61"/>
      <c r="PYW5" s="61"/>
      <c r="PYX5" s="61"/>
      <c r="PYY5" s="61"/>
      <c r="PYZ5" s="61"/>
      <c r="PZA5" s="61"/>
      <c r="PZB5" s="61"/>
      <c r="PZC5" s="61"/>
      <c r="PZD5" s="61"/>
      <c r="PZE5" s="61"/>
      <c r="PZF5" s="61"/>
      <c r="PZG5" s="61"/>
      <c r="PZH5" s="61"/>
      <c r="PZI5" s="61"/>
      <c r="PZJ5" s="61"/>
      <c r="PZK5" s="61"/>
      <c r="PZL5" s="61"/>
      <c r="PZM5" s="61"/>
      <c r="PZN5" s="61"/>
      <c r="PZO5" s="61"/>
      <c r="PZP5" s="61"/>
      <c r="PZQ5" s="61"/>
      <c r="PZR5" s="61"/>
      <c r="PZS5" s="61"/>
      <c r="PZT5" s="61"/>
      <c r="PZU5" s="61"/>
      <c r="PZV5" s="61"/>
      <c r="PZW5" s="61"/>
      <c r="PZX5" s="61"/>
      <c r="PZY5" s="61"/>
      <c r="PZZ5" s="61"/>
      <c r="QAA5" s="61"/>
      <c r="QAB5" s="61"/>
      <c r="QAC5" s="61"/>
      <c r="QAD5" s="61"/>
      <c r="QAE5" s="61"/>
      <c r="QAF5" s="61"/>
      <c r="QAG5" s="61"/>
      <c r="QAH5" s="61"/>
      <c r="QAI5" s="61"/>
      <c r="QAJ5" s="61"/>
      <c r="QAK5" s="61"/>
      <c r="QAL5" s="61"/>
      <c r="QAM5" s="61"/>
      <c r="QAN5" s="61"/>
      <c r="QAO5" s="61"/>
      <c r="QAP5" s="61"/>
      <c r="QAQ5" s="61"/>
      <c r="QAR5" s="61"/>
      <c r="QAS5" s="61"/>
      <c r="QAT5" s="61"/>
      <c r="QAU5" s="61"/>
      <c r="QAV5" s="61"/>
      <c r="QAW5" s="61"/>
      <c r="QAX5" s="61"/>
      <c r="QAY5" s="61"/>
      <c r="QAZ5" s="61"/>
      <c r="QBA5" s="61"/>
      <c r="QBB5" s="61"/>
      <c r="QBC5" s="61"/>
      <c r="QBD5" s="61"/>
      <c r="QBE5" s="61"/>
      <c r="QBF5" s="61"/>
      <c r="QBG5" s="61"/>
      <c r="QBH5" s="61"/>
      <c r="QBI5" s="61"/>
      <c r="QBJ5" s="61"/>
      <c r="QBK5" s="61"/>
      <c r="QBL5" s="61"/>
      <c r="QBM5" s="61"/>
      <c r="QBN5" s="61"/>
      <c r="QBO5" s="61"/>
      <c r="QBP5" s="61"/>
      <c r="QBQ5" s="61"/>
      <c r="QBR5" s="61"/>
      <c r="QBS5" s="61"/>
      <c r="QBT5" s="61"/>
      <c r="QBU5" s="61"/>
      <c r="QBV5" s="61"/>
      <c r="QBW5" s="61"/>
      <c r="QBX5" s="61"/>
      <c r="QBY5" s="61"/>
      <c r="QBZ5" s="61"/>
      <c r="QCA5" s="61"/>
      <c r="QCB5" s="61"/>
      <c r="QCC5" s="61"/>
      <c r="QCD5" s="61"/>
      <c r="QCE5" s="61"/>
      <c r="QCF5" s="61"/>
      <c r="QCG5" s="61"/>
      <c r="QCH5" s="61"/>
      <c r="QCI5" s="61"/>
      <c r="QCJ5" s="61"/>
      <c r="QCK5" s="61"/>
      <c r="QCL5" s="61"/>
      <c r="QCM5" s="61"/>
      <c r="QCN5" s="61"/>
      <c r="QCO5" s="61"/>
      <c r="QCP5" s="61"/>
      <c r="QCQ5" s="61"/>
      <c r="QCR5" s="61"/>
      <c r="QCS5" s="61"/>
      <c r="QCT5" s="61"/>
      <c r="QCU5" s="61"/>
      <c r="QCV5" s="61"/>
      <c r="QCW5" s="61"/>
      <c r="QCX5" s="61"/>
      <c r="QCY5" s="61"/>
      <c r="QCZ5" s="61"/>
      <c r="QDA5" s="61"/>
      <c r="QDB5" s="61"/>
      <c r="QDC5" s="61"/>
      <c r="QDD5" s="61"/>
      <c r="QDE5" s="61"/>
      <c r="QDF5" s="61"/>
      <c r="QDG5" s="61"/>
      <c r="QDH5" s="61"/>
      <c r="QDI5" s="61"/>
      <c r="QDJ5" s="61"/>
      <c r="QDK5" s="61"/>
      <c r="QDL5" s="61"/>
      <c r="QDM5" s="61"/>
      <c r="QDN5" s="61"/>
      <c r="QDO5" s="61"/>
      <c r="QDP5" s="61"/>
      <c r="QDQ5" s="61"/>
      <c r="QDR5" s="61"/>
      <c r="QDS5" s="61"/>
      <c r="QDT5" s="61"/>
      <c r="QDU5" s="61"/>
      <c r="QDV5" s="61"/>
      <c r="QDW5" s="61"/>
      <c r="QDX5" s="61"/>
      <c r="QDY5" s="61"/>
      <c r="QDZ5" s="61"/>
      <c r="QEA5" s="61"/>
      <c r="QEB5" s="61"/>
      <c r="QEC5" s="61"/>
      <c r="QED5" s="61"/>
      <c r="QEE5" s="61"/>
      <c r="QEF5" s="61"/>
      <c r="QEG5" s="61"/>
      <c r="QEH5" s="61"/>
      <c r="QEI5" s="61"/>
      <c r="QEJ5" s="61"/>
      <c r="QEK5" s="61"/>
      <c r="QEL5" s="61"/>
      <c r="QEM5" s="61"/>
      <c r="QEN5" s="61"/>
      <c r="QEO5" s="61"/>
      <c r="QEP5" s="61"/>
      <c r="QEQ5" s="61"/>
      <c r="QER5" s="61"/>
      <c r="QES5" s="61"/>
      <c r="QET5" s="61"/>
      <c r="QEU5" s="61"/>
      <c r="QEV5" s="61"/>
      <c r="QEW5" s="61"/>
      <c r="QEX5" s="61"/>
      <c r="QEY5" s="61"/>
      <c r="QEZ5" s="61"/>
      <c r="QFA5" s="61"/>
      <c r="QFB5" s="61"/>
      <c r="QFC5" s="61"/>
      <c r="QFD5" s="61"/>
      <c r="QFE5" s="61"/>
      <c r="QFF5" s="61"/>
      <c r="QFG5" s="61"/>
      <c r="QFH5" s="61"/>
      <c r="QFI5" s="61"/>
      <c r="QFJ5" s="61"/>
      <c r="QFK5" s="61"/>
      <c r="QFL5" s="61"/>
      <c r="QFM5" s="61"/>
      <c r="QFN5" s="61"/>
      <c r="QFO5" s="61"/>
      <c r="QFP5" s="61"/>
      <c r="QFQ5" s="61"/>
      <c r="QFR5" s="61"/>
      <c r="QFS5" s="61"/>
      <c r="QFT5" s="61"/>
      <c r="QFU5" s="61"/>
      <c r="QFV5" s="61"/>
      <c r="QFW5" s="61"/>
      <c r="QFX5" s="61"/>
      <c r="QFY5" s="61"/>
      <c r="QFZ5" s="61"/>
      <c r="QGA5" s="61"/>
      <c r="QGB5" s="61"/>
      <c r="QGC5" s="61"/>
      <c r="QGD5" s="61"/>
      <c r="QGE5" s="61"/>
      <c r="QGF5" s="61"/>
      <c r="QGG5" s="61"/>
      <c r="QGH5" s="61"/>
      <c r="QGI5" s="61"/>
      <c r="QGJ5" s="61"/>
      <c r="QGK5" s="61"/>
      <c r="QGL5" s="61"/>
      <c r="QGM5" s="61"/>
      <c r="QGN5" s="61"/>
      <c r="QGO5" s="61"/>
      <c r="QGP5" s="61"/>
      <c r="QGQ5" s="61"/>
      <c r="QGR5" s="61"/>
      <c r="QGS5" s="61"/>
      <c r="QGT5" s="61"/>
      <c r="QGU5" s="61"/>
      <c r="QGV5" s="61"/>
      <c r="QGW5" s="61"/>
      <c r="QGX5" s="61"/>
      <c r="QGY5" s="61"/>
      <c r="QGZ5" s="61"/>
      <c r="QHA5" s="61"/>
      <c r="QHB5" s="61"/>
      <c r="QHC5" s="61"/>
      <c r="QHD5" s="61"/>
      <c r="QHE5" s="61"/>
      <c r="QHF5" s="61"/>
      <c r="QHG5" s="61"/>
      <c r="QHH5" s="61"/>
      <c r="QHI5" s="61"/>
      <c r="QHJ5" s="61"/>
      <c r="QHK5" s="61"/>
      <c r="QHL5" s="61"/>
      <c r="QHM5" s="61"/>
      <c r="QHN5" s="61"/>
      <c r="QHO5" s="61"/>
      <c r="QHP5" s="61"/>
      <c r="QHQ5" s="61"/>
      <c r="QHR5" s="61"/>
      <c r="QHS5" s="61"/>
      <c r="QHT5" s="61"/>
      <c r="QHU5" s="61"/>
      <c r="QHV5" s="61"/>
      <c r="QHW5" s="61"/>
      <c r="QHX5" s="61"/>
      <c r="QHY5" s="61"/>
      <c r="QHZ5" s="61"/>
      <c r="QIA5" s="61"/>
      <c r="QIB5" s="61"/>
      <c r="QIC5" s="61"/>
      <c r="QID5" s="61"/>
      <c r="QIE5" s="61"/>
      <c r="QIF5" s="61"/>
      <c r="QIG5" s="61"/>
      <c r="QIH5" s="61"/>
      <c r="QII5" s="61"/>
      <c r="QIJ5" s="61"/>
      <c r="QIK5" s="61"/>
      <c r="QIL5" s="61"/>
      <c r="QIM5" s="61"/>
      <c r="QIN5" s="61"/>
      <c r="QIO5" s="61"/>
      <c r="QIP5" s="61"/>
      <c r="QIQ5" s="61"/>
      <c r="QIR5" s="61"/>
      <c r="QIS5" s="61"/>
      <c r="QIT5" s="61"/>
      <c r="QIU5" s="61"/>
      <c r="QIV5" s="61"/>
      <c r="QIW5" s="61"/>
      <c r="QIX5" s="61"/>
      <c r="QIY5" s="61"/>
      <c r="QIZ5" s="61"/>
      <c r="QJA5" s="61"/>
      <c r="QJB5" s="61"/>
      <c r="QJC5" s="61"/>
      <c r="QJD5" s="61"/>
      <c r="QJE5" s="61"/>
      <c r="QJF5" s="61"/>
      <c r="QJG5" s="61"/>
      <c r="QJH5" s="61"/>
      <c r="QJI5" s="61"/>
      <c r="QJJ5" s="61"/>
      <c r="QJK5" s="61"/>
      <c r="QJL5" s="61"/>
      <c r="QJM5" s="61"/>
      <c r="QJN5" s="61"/>
      <c r="QJO5" s="61"/>
      <c r="QJP5" s="61"/>
      <c r="QJQ5" s="61"/>
      <c r="QJR5" s="61"/>
      <c r="QJS5" s="61"/>
      <c r="QJT5" s="61"/>
      <c r="QJU5" s="61"/>
      <c r="QJV5" s="61"/>
      <c r="QJW5" s="61"/>
      <c r="QJX5" s="61"/>
      <c r="QJY5" s="61"/>
      <c r="QJZ5" s="61"/>
      <c r="QKA5" s="61"/>
      <c r="QKB5" s="61"/>
      <c r="QKC5" s="61"/>
      <c r="QKD5" s="61"/>
      <c r="QKE5" s="61"/>
      <c r="QKF5" s="61"/>
      <c r="QKG5" s="61"/>
      <c r="QKH5" s="61"/>
      <c r="QKI5" s="61"/>
      <c r="QKJ5" s="61"/>
      <c r="QKK5" s="61"/>
      <c r="QKL5" s="61"/>
      <c r="QKM5" s="61"/>
      <c r="QKN5" s="61"/>
      <c r="QKO5" s="61"/>
      <c r="QKP5" s="61"/>
      <c r="QKQ5" s="61"/>
      <c r="QKR5" s="61"/>
      <c r="QKS5" s="61"/>
      <c r="QKT5" s="61"/>
      <c r="QKU5" s="61"/>
      <c r="QKV5" s="61"/>
      <c r="QKW5" s="61"/>
      <c r="QKX5" s="61"/>
      <c r="QKY5" s="61"/>
      <c r="QKZ5" s="61"/>
      <c r="QLA5" s="61"/>
      <c r="QLB5" s="61"/>
      <c r="QLC5" s="61"/>
      <c r="QLD5" s="61"/>
      <c r="QLE5" s="61"/>
      <c r="QLF5" s="61"/>
      <c r="QLG5" s="61"/>
      <c r="QLH5" s="61"/>
      <c r="QLI5" s="61"/>
      <c r="QLJ5" s="61"/>
      <c r="QLK5" s="61"/>
      <c r="QLL5" s="61"/>
      <c r="QLM5" s="61"/>
      <c r="QLN5" s="61"/>
      <c r="QLO5" s="61"/>
      <c r="QLP5" s="61"/>
      <c r="QLQ5" s="61"/>
      <c r="QLR5" s="61"/>
      <c r="QLS5" s="61"/>
      <c r="QLT5" s="61"/>
      <c r="QLU5" s="61"/>
      <c r="QLV5" s="61"/>
      <c r="QLW5" s="61"/>
      <c r="QLX5" s="61"/>
      <c r="QLY5" s="61"/>
      <c r="QLZ5" s="61"/>
      <c r="QMA5" s="61"/>
      <c r="QMB5" s="61"/>
      <c r="QMC5" s="61"/>
      <c r="QMD5" s="61"/>
      <c r="QME5" s="61"/>
      <c r="QMF5" s="61"/>
      <c r="QMG5" s="61"/>
      <c r="QMH5" s="61"/>
      <c r="QMI5" s="61"/>
      <c r="QMJ5" s="61"/>
      <c r="QMK5" s="61"/>
      <c r="QML5" s="61"/>
      <c r="QMM5" s="61"/>
      <c r="QMN5" s="61"/>
      <c r="QMO5" s="61"/>
      <c r="QMP5" s="61"/>
      <c r="QMQ5" s="61"/>
      <c r="QMR5" s="61"/>
      <c r="QMS5" s="61"/>
      <c r="QMT5" s="61"/>
      <c r="QMU5" s="61"/>
      <c r="QMV5" s="61"/>
      <c r="QMW5" s="61"/>
      <c r="QMX5" s="61"/>
      <c r="QMY5" s="61"/>
      <c r="QMZ5" s="61"/>
      <c r="QNA5" s="61"/>
      <c r="QNB5" s="61"/>
      <c r="QNC5" s="61"/>
      <c r="QND5" s="61"/>
      <c r="QNE5" s="61"/>
      <c r="QNF5" s="61"/>
      <c r="QNG5" s="61"/>
      <c r="QNH5" s="61"/>
      <c r="QNI5" s="61"/>
      <c r="QNJ5" s="61"/>
      <c r="QNK5" s="61"/>
      <c r="QNL5" s="61"/>
      <c r="QNM5" s="61"/>
      <c r="QNN5" s="61"/>
      <c r="QNO5" s="61"/>
      <c r="QNP5" s="61"/>
      <c r="QNQ5" s="61"/>
      <c r="QNR5" s="61"/>
      <c r="QNS5" s="61"/>
      <c r="QNT5" s="61"/>
      <c r="QNU5" s="61"/>
      <c r="QNV5" s="61"/>
      <c r="QNW5" s="61"/>
      <c r="QNX5" s="61"/>
      <c r="QNY5" s="61"/>
      <c r="QNZ5" s="61"/>
      <c r="QOA5" s="61"/>
      <c r="QOB5" s="61"/>
      <c r="QOC5" s="61"/>
      <c r="QOD5" s="61"/>
      <c r="QOE5" s="61"/>
      <c r="QOF5" s="61"/>
      <c r="QOG5" s="61"/>
      <c r="QOH5" s="61"/>
      <c r="QOI5" s="61"/>
      <c r="QOJ5" s="61"/>
      <c r="QOK5" s="61"/>
      <c r="QOL5" s="61"/>
      <c r="QOM5" s="61"/>
      <c r="QON5" s="61"/>
      <c r="QOO5" s="61"/>
      <c r="QOP5" s="61"/>
      <c r="QOQ5" s="61"/>
      <c r="QOR5" s="61"/>
      <c r="QOS5" s="61"/>
      <c r="QOT5" s="61"/>
      <c r="QOU5" s="61"/>
      <c r="QOV5" s="61"/>
      <c r="QOW5" s="61"/>
      <c r="QOX5" s="61"/>
      <c r="QOY5" s="61"/>
      <c r="QOZ5" s="61"/>
      <c r="QPA5" s="61"/>
      <c r="QPB5" s="61"/>
      <c r="QPC5" s="61"/>
      <c r="QPD5" s="61"/>
      <c r="QPE5" s="61"/>
      <c r="QPF5" s="61"/>
      <c r="QPG5" s="61"/>
      <c r="QPH5" s="61"/>
      <c r="QPI5" s="61"/>
      <c r="QPJ5" s="61"/>
      <c r="QPK5" s="61"/>
      <c r="QPL5" s="61"/>
      <c r="QPM5" s="61"/>
      <c r="QPN5" s="61"/>
      <c r="QPO5" s="61"/>
      <c r="QPP5" s="61"/>
      <c r="QPQ5" s="61"/>
      <c r="QPR5" s="61"/>
      <c r="QPS5" s="61"/>
      <c r="QPT5" s="61"/>
      <c r="QPU5" s="61"/>
      <c r="QPV5" s="61"/>
      <c r="QPW5" s="61"/>
      <c r="QPX5" s="61"/>
      <c r="QPY5" s="61"/>
      <c r="QPZ5" s="61"/>
      <c r="QQA5" s="61"/>
      <c r="QQB5" s="61"/>
      <c r="QQC5" s="61"/>
      <c r="QQD5" s="61"/>
      <c r="QQE5" s="61"/>
      <c r="QQF5" s="61"/>
      <c r="QQG5" s="61"/>
      <c r="QQH5" s="61"/>
      <c r="QQI5" s="61"/>
      <c r="QQJ5" s="61"/>
      <c r="QQK5" s="61"/>
      <c r="QQL5" s="61"/>
      <c r="QQM5" s="61"/>
      <c r="QQN5" s="61"/>
      <c r="QQO5" s="61"/>
      <c r="QQP5" s="61"/>
      <c r="QQQ5" s="61"/>
      <c r="QQR5" s="61"/>
      <c r="QQS5" s="61"/>
      <c r="QQT5" s="61"/>
      <c r="QQU5" s="61"/>
      <c r="QQV5" s="61"/>
      <c r="QQW5" s="61"/>
      <c r="QQX5" s="61"/>
      <c r="QQY5" s="61"/>
      <c r="QQZ5" s="61"/>
      <c r="QRA5" s="61"/>
      <c r="QRB5" s="61"/>
      <c r="QRC5" s="61"/>
      <c r="QRD5" s="61"/>
      <c r="QRE5" s="61"/>
      <c r="QRF5" s="61"/>
      <c r="QRG5" s="61"/>
      <c r="QRH5" s="61"/>
      <c r="QRI5" s="61"/>
      <c r="QRJ5" s="61"/>
      <c r="QRK5" s="61"/>
      <c r="QRL5" s="61"/>
      <c r="QRM5" s="61"/>
      <c r="QRN5" s="61"/>
      <c r="QRO5" s="61"/>
      <c r="QRP5" s="61"/>
      <c r="QRQ5" s="61"/>
      <c r="QRR5" s="61"/>
      <c r="QRS5" s="61"/>
      <c r="QRT5" s="61"/>
      <c r="QRU5" s="61"/>
      <c r="QRV5" s="61"/>
      <c r="QRW5" s="61"/>
      <c r="QRX5" s="61"/>
      <c r="QRY5" s="61"/>
      <c r="QRZ5" s="61"/>
      <c r="QSA5" s="61"/>
      <c r="QSB5" s="61"/>
      <c r="QSC5" s="61"/>
      <c r="QSD5" s="61"/>
      <c r="QSE5" s="61"/>
      <c r="QSF5" s="61"/>
      <c r="QSG5" s="61"/>
      <c r="QSH5" s="61"/>
      <c r="QSI5" s="61"/>
      <c r="QSJ5" s="61"/>
      <c r="QSK5" s="61"/>
      <c r="QSL5" s="61"/>
      <c r="QSM5" s="61"/>
      <c r="QSN5" s="61"/>
      <c r="QSO5" s="61"/>
      <c r="QSP5" s="61"/>
      <c r="QSQ5" s="61"/>
      <c r="QSR5" s="61"/>
      <c r="QSS5" s="61"/>
      <c r="QST5" s="61"/>
      <c r="QSU5" s="61"/>
      <c r="QSV5" s="61"/>
      <c r="QSW5" s="61"/>
      <c r="QSX5" s="61"/>
      <c r="QSY5" s="61"/>
      <c r="QSZ5" s="61"/>
      <c r="QTA5" s="61"/>
      <c r="QTB5" s="61"/>
      <c r="QTC5" s="61"/>
      <c r="QTD5" s="61"/>
      <c r="QTE5" s="61"/>
      <c r="QTF5" s="61"/>
      <c r="QTG5" s="61"/>
      <c r="QTH5" s="61"/>
      <c r="QTI5" s="61"/>
      <c r="QTJ5" s="61"/>
      <c r="QTK5" s="61"/>
      <c r="QTL5" s="61"/>
      <c r="QTM5" s="61"/>
      <c r="QTN5" s="61"/>
      <c r="QTO5" s="61"/>
      <c r="QTP5" s="61"/>
      <c r="QTQ5" s="61"/>
      <c r="QTR5" s="61"/>
      <c r="QTS5" s="61"/>
      <c r="QTT5" s="61"/>
      <c r="QTU5" s="61"/>
      <c r="QTV5" s="61"/>
      <c r="QTW5" s="61"/>
      <c r="QTX5" s="61"/>
      <c r="QTY5" s="61"/>
      <c r="QTZ5" s="61"/>
      <c r="QUA5" s="61"/>
      <c r="QUB5" s="61"/>
      <c r="QUC5" s="61"/>
      <c r="QUD5" s="61"/>
      <c r="QUE5" s="61"/>
      <c r="QUF5" s="61"/>
      <c r="QUG5" s="61"/>
      <c r="QUH5" s="61"/>
      <c r="QUI5" s="61"/>
      <c r="QUJ5" s="61"/>
      <c r="QUK5" s="61"/>
      <c r="QUL5" s="61"/>
      <c r="QUM5" s="61"/>
      <c r="QUN5" s="61"/>
      <c r="QUO5" s="61"/>
      <c r="QUP5" s="61"/>
      <c r="QUQ5" s="61"/>
      <c r="QUR5" s="61"/>
      <c r="QUS5" s="61"/>
      <c r="QUT5" s="61"/>
      <c r="QUU5" s="61"/>
      <c r="QUV5" s="61"/>
      <c r="QUW5" s="61"/>
      <c r="QUX5" s="61"/>
      <c r="QUY5" s="61"/>
      <c r="QUZ5" s="61"/>
      <c r="QVA5" s="61"/>
      <c r="QVB5" s="61"/>
      <c r="QVC5" s="61"/>
      <c r="QVD5" s="61"/>
      <c r="QVE5" s="61"/>
      <c r="QVF5" s="61"/>
      <c r="QVG5" s="61"/>
      <c r="QVH5" s="61"/>
      <c r="QVI5" s="61"/>
      <c r="QVJ5" s="61"/>
      <c r="QVK5" s="61"/>
      <c r="QVL5" s="61"/>
      <c r="QVM5" s="61"/>
      <c r="QVN5" s="61"/>
      <c r="QVO5" s="61"/>
      <c r="QVP5" s="61"/>
      <c r="QVQ5" s="61"/>
      <c r="QVR5" s="61"/>
      <c r="QVS5" s="61"/>
      <c r="QVT5" s="61"/>
      <c r="QVU5" s="61"/>
      <c r="QVV5" s="61"/>
      <c r="QVW5" s="61"/>
      <c r="QVX5" s="61"/>
      <c r="QVY5" s="61"/>
      <c r="QVZ5" s="61"/>
      <c r="QWA5" s="61"/>
      <c r="QWB5" s="61"/>
      <c r="QWC5" s="61"/>
      <c r="QWD5" s="61"/>
      <c r="QWE5" s="61"/>
      <c r="QWF5" s="61"/>
      <c r="QWG5" s="61"/>
      <c r="QWH5" s="61"/>
      <c r="QWI5" s="61"/>
      <c r="QWJ5" s="61"/>
      <c r="QWK5" s="61"/>
      <c r="QWL5" s="61"/>
      <c r="QWM5" s="61"/>
      <c r="QWN5" s="61"/>
      <c r="QWO5" s="61"/>
      <c r="QWP5" s="61"/>
      <c r="QWQ5" s="61"/>
      <c r="QWR5" s="61"/>
      <c r="QWS5" s="61"/>
      <c r="QWT5" s="61"/>
      <c r="QWU5" s="61"/>
      <c r="QWV5" s="61"/>
      <c r="QWW5" s="61"/>
      <c r="QWX5" s="61"/>
      <c r="QWY5" s="61"/>
      <c r="QWZ5" s="61"/>
      <c r="QXA5" s="61"/>
      <c r="QXB5" s="61"/>
      <c r="QXC5" s="61"/>
      <c r="QXD5" s="61"/>
      <c r="QXE5" s="61"/>
      <c r="QXF5" s="61"/>
      <c r="QXG5" s="61"/>
      <c r="QXH5" s="61"/>
      <c r="QXI5" s="61"/>
      <c r="QXJ5" s="61"/>
      <c r="QXK5" s="61"/>
      <c r="QXL5" s="61"/>
      <c r="QXM5" s="61"/>
      <c r="QXN5" s="61"/>
      <c r="QXO5" s="61"/>
      <c r="QXP5" s="61"/>
      <c r="QXQ5" s="61"/>
      <c r="QXR5" s="61"/>
      <c r="QXS5" s="61"/>
      <c r="QXT5" s="61"/>
      <c r="QXU5" s="61"/>
      <c r="QXV5" s="61"/>
      <c r="QXW5" s="61"/>
      <c r="QXX5" s="61"/>
      <c r="QXY5" s="61"/>
      <c r="QXZ5" s="61"/>
      <c r="QYA5" s="61"/>
      <c r="QYB5" s="61"/>
      <c r="QYC5" s="61"/>
      <c r="QYD5" s="61"/>
      <c r="QYE5" s="61"/>
      <c r="QYF5" s="61"/>
      <c r="QYG5" s="61"/>
      <c r="QYH5" s="61"/>
      <c r="QYI5" s="61"/>
      <c r="QYJ5" s="61"/>
      <c r="QYK5" s="61"/>
      <c r="QYL5" s="61"/>
      <c r="QYM5" s="61"/>
      <c r="QYN5" s="61"/>
      <c r="QYO5" s="61"/>
      <c r="QYP5" s="61"/>
      <c r="QYQ5" s="61"/>
      <c r="QYR5" s="61"/>
      <c r="QYS5" s="61"/>
      <c r="QYT5" s="61"/>
      <c r="QYU5" s="61"/>
      <c r="QYV5" s="61"/>
      <c r="QYW5" s="61"/>
      <c r="QYX5" s="61"/>
      <c r="QYY5" s="61"/>
      <c r="QYZ5" s="61"/>
      <c r="QZA5" s="61"/>
      <c r="QZB5" s="61"/>
      <c r="QZC5" s="61"/>
      <c r="QZD5" s="61"/>
      <c r="QZE5" s="61"/>
      <c r="QZF5" s="61"/>
      <c r="QZG5" s="61"/>
      <c r="QZH5" s="61"/>
      <c r="QZI5" s="61"/>
      <c r="QZJ5" s="61"/>
      <c r="QZK5" s="61"/>
      <c r="QZL5" s="61"/>
      <c r="QZM5" s="61"/>
      <c r="QZN5" s="61"/>
      <c r="QZO5" s="61"/>
      <c r="QZP5" s="61"/>
      <c r="QZQ5" s="61"/>
      <c r="QZR5" s="61"/>
      <c r="QZS5" s="61"/>
      <c r="QZT5" s="61"/>
      <c r="QZU5" s="61"/>
      <c r="QZV5" s="61"/>
      <c r="QZW5" s="61"/>
      <c r="QZX5" s="61"/>
      <c r="QZY5" s="61"/>
      <c r="QZZ5" s="61"/>
      <c r="RAA5" s="61"/>
      <c r="RAB5" s="61"/>
      <c r="RAC5" s="61"/>
      <c r="RAD5" s="61"/>
      <c r="RAE5" s="61"/>
      <c r="RAF5" s="61"/>
      <c r="RAG5" s="61"/>
      <c r="RAH5" s="61"/>
      <c r="RAI5" s="61"/>
      <c r="RAJ5" s="61"/>
      <c r="RAK5" s="61"/>
      <c r="RAL5" s="61"/>
      <c r="RAM5" s="61"/>
      <c r="RAN5" s="61"/>
      <c r="RAO5" s="61"/>
      <c r="RAP5" s="61"/>
      <c r="RAQ5" s="61"/>
      <c r="RAR5" s="61"/>
      <c r="RAS5" s="61"/>
      <c r="RAT5" s="61"/>
      <c r="RAU5" s="61"/>
      <c r="RAV5" s="61"/>
      <c r="RAW5" s="61"/>
      <c r="RAX5" s="61"/>
      <c r="RAY5" s="61"/>
      <c r="RAZ5" s="61"/>
      <c r="RBA5" s="61"/>
      <c r="RBB5" s="61"/>
      <c r="RBC5" s="61"/>
      <c r="RBD5" s="61"/>
      <c r="RBE5" s="61"/>
      <c r="RBF5" s="61"/>
      <c r="RBG5" s="61"/>
      <c r="RBH5" s="61"/>
      <c r="RBI5" s="61"/>
      <c r="RBJ5" s="61"/>
      <c r="RBK5" s="61"/>
      <c r="RBL5" s="61"/>
      <c r="RBM5" s="61"/>
      <c r="RBN5" s="61"/>
      <c r="RBO5" s="61"/>
      <c r="RBP5" s="61"/>
      <c r="RBQ5" s="61"/>
      <c r="RBR5" s="61"/>
      <c r="RBS5" s="61"/>
      <c r="RBT5" s="61"/>
      <c r="RBU5" s="61"/>
      <c r="RBV5" s="61"/>
      <c r="RBW5" s="61"/>
      <c r="RBX5" s="61"/>
      <c r="RBY5" s="61"/>
      <c r="RBZ5" s="61"/>
      <c r="RCA5" s="61"/>
      <c r="RCB5" s="61"/>
      <c r="RCC5" s="61"/>
      <c r="RCD5" s="61"/>
      <c r="RCE5" s="61"/>
      <c r="RCF5" s="61"/>
      <c r="RCG5" s="61"/>
      <c r="RCH5" s="61"/>
      <c r="RCI5" s="61"/>
      <c r="RCJ5" s="61"/>
      <c r="RCK5" s="61"/>
      <c r="RCL5" s="61"/>
      <c r="RCM5" s="61"/>
      <c r="RCN5" s="61"/>
      <c r="RCO5" s="61"/>
      <c r="RCP5" s="61"/>
      <c r="RCQ5" s="61"/>
      <c r="RCR5" s="61"/>
      <c r="RCS5" s="61"/>
      <c r="RCT5" s="61"/>
      <c r="RCU5" s="61"/>
      <c r="RCV5" s="61"/>
      <c r="RCW5" s="61"/>
      <c r="RCX5" s="61"/>
      <c r="RCY5" s="61"/>
      <c r="RCZ5" s="61"/>
      <c r="RDA5" s="61"/>
      <c r="RDB5" s="61"/>
      <c r="RDC5" s="61"/>
      <c r="RDD5" s="61"/>
      <c r="RDE5" s="61"/>
      <c r="RDF5" s="61"/>
      <c r="RDG5" s="61"/>
      <c r="RDH5" s="61"/>
      <c r="RDI5" s="61"/>
      <c r="RDJ5" s="61"/>
      <c r="RDK5" s="61"/>
      <c r="RDL5" s="61"/>
      <c r="RDM5" s="61"/>
      <c r="RDN5" s="61"/>
      <c r="RDO5" s="61"/>
      <c r="RDP5" s="61"/>
      <c r="RDQ5" s="61"/>
      <c r="RDR5" s="61"/>
      <c r="RDS5" s="61"/>
      <c r="RDT5" s="61"/>
      <c r="RDU5" s="61"/>
      <c r="RDV5" s="61"/>
      <c r="RDW5" s="61"/>
      <c r="RDX5" s="61"/>
      <c r="RDY5" s="61"/>
      <c r="RDZ5" s="61"/>
      <c r="REA5" s="61"/>
      <c r="REB5" s="61"/>
      <c r="REC5" s="61"/>
      <c r="RED5" s="61"/>
      <c r="REE5" s="61"/>
      <c r="REF5" s="61"/>
      <c r="REG5" s="61"/>
      <c r="REH5" s="61"/>
      <c r="REI5" s="61"/>
      <c r="REJ5" s="61"/>
      <c r="REK5" s="61"/>
      <c r="REL5" s="61"/>
      <c r="REM5" s="61"/>
      <c r="REN5" s="61"/>
      <c r="REO5" s="61"/>
      <c r="REP5" s="61"/>
      <c r="REQ5" s="61"/>
      <c r="RER5" s="61"/>
      <c r="RES5" s="61"/>
      <c r="RET5" s="61"/>
      <c r="REU5" s="61"/>
      <c r="REV5" s="61"/>
      <c r="REW5" s="61"/>
      <c r="REX5" s="61"/>
      <c r="REY5" s="61"/>
      <c r="REZ5" s="61"/>
      <c r="RFA5" s="61"/>
      <c r="RFB5" s="61"/>
      <c r="RFC5" s="61"/>
      <c r="RFD5" s="61"/>
      <c r="RFE5" s="61"/>
      <c r="RFF5" s="61"/>
      <c r="RFG5" s="61"/>
      <c r="RFH5" s="61"/>
      <c r="RFI5" s="61"/>
      <c r="RFJ5" s="61"/>
      <c r="RFK5" s="61"/>
      <c r="RFL5" s="61"/>
      <c r="RFM5" s="61"/>
      <c r="RFN5" s="61"/>
      <c r="RFO5" s="61"/>
      <c r="RFP5" s="61"/>
      <c r="RFQ5" s="61"/>
      <c r="RFR5" s="61"/>
      <c r="RFS5" s="61"/>
      <c r="RFT5" s="61"/>
      <c r="RFU5" s="61"/>
      <c r="RFV5" s="61"/>
      <c r="RFW5" s="61"/>
      <c r="RFX5" s="61"/>
      <c r="RFY5" s="61"/>
      <c r="RFZ5" s="61"/>
      <c r="RGA5" s="61"/>
      <c r="RGB5" s="61"/>
      <c r="RGC5" s="61"/>
      <c r="RGD5" s="61"/>
      <c r="RGE5" s="61"/>
      <c r="RGF5" s="61"/>
      <c r="RGG5" s="61"/>
      <c r="RGH5" s="61"/>
      <c r="RGI5" s="61"/>
      <c r="RGJ5" s="61"/>
      <c r="RGK5" s="61"/>
      <c r="RGL5" s="61"/>
      <c r="RGM5" s="61"/>
      <c r="RGN5" s="61"/>
      <c r="RGO5" s="61"/>
      <c r="RGP5" s="61"/>
      <c r="RGQ5" s="61"/>
      <c r="RGR5" s="61"/>
      <c r="RGS5" s="61"/>
      <c r="RGT5" s="61"/>
      <c r="RGU5" s="61"/>
      <c r="RGV5" s="61"/>
      <c r="RGW5" s="61"/>
      <c r="RGX5" s="61"/>
      <c r="RGY5" s="61"/>
      <c r="RGZ5" s="61"/>
      <c r="RHA5" s="61"/>
      <c r="RHB5" s="61"/>
      <c r="RHC5" s="61"/>
      <c r="RHD5" s="61"/>
      <c r="RHE5" s="61"/>
      <c r="RHF5" s="61"/>
      <c r="RHG5" s="61"/>
      <c r="RHH5" s="61"/>
      <c r="RHI5" s="61"/>
      <c r="RHJ5" s="61"/>
      <c r="RHK5" s="61"/>
      <c r="RHL5" s="61"/>
      <c r="RHM5" s="61"/>
      <c r="RHN5" s="61"/>
      <c r="RHO5" s="61"/>
      <c r="RHP5" s="61"/>
      <c r="RHQ5" s="61"/>
      <c r="RHR5" s="61"/>
      <c r="RHS5" s="61"/>
      <c r="RHT5" s="61"/>
      <c r="RHU5" s="61"/>
      <c r="RHV5" s="61"/>
      <c r="RHW5" s="61"/>
      <c r="RHX5" s="61"/>
      <c r="RHY5" s="61"/>
      <c r="RHZ5" s="61"/>
      <c r="RIA5" s="61"/>
      <c r="RIB5" s="61"/>
      <c r="RIC5" s="61"/>
      <c r="RID5" s="61"/>
      <c r="RIE5" s="61"/>
      <c r="RIF5" s="61"/>
      <c r="RIG5" s="61"/>
      <c r="RIH5" s="61"/>
      <c r="RII5" s="61"/>
      <c r="RIJ5" s="61"/>
      <c r="RIK5" s="61"/>
      <c r="RIL5" s="61"/>
      <c r="RIM5" s="61"/>
      <c r="RIN5" s="61"/>
      <c r="RIO5" s="61"/>
      <c r="RIP5" s="61"/>
      <c r="RIQ5" s="61"/>
      <c r="RIR5" s="61"/>
      <c r="RIS5" s="61"/>
      <c r="RIT5" s="61"/>
      <c r="RIU5" s="61"/>
      <c r="RIV5" s="61"/>
      <c r="RIW5" s="61"/>
      <c r="RIX5" s="61"/>
      <c r="RIY5" s="61"/>
      <c r="RIZ5" s="61"/>
      <c r="RJA5" s="61"/>
      <c r="RJB5" s="61"/>
      <c r="RJC5" s="61"/>
      <c r="RJD5" s="61"/>
      <c r="RJE5" s="61"/>
      <c r="RJF5" s="61"/>
      <c r="RJG5" s="61"/>
      <c r="RJH5" s="61"/>
      <c r="RJI5" s="61"/>
      <c r="RJJ5" s="61"/>
      <c r="RJK5" s="61"/>
      <c r="RJL5" s="61"/>
      <c r="RJM5" s="61"/>
      <c r="RJN5" s="61"/>
      <c r="RJO5" s="61"/>
      <c r="RJP5" s="61"/>
      <c r="RJQ5" s="61"/>
      <c r="RJR5" s="61"/>
      <c r="RJS5" s="61"/>
      <c r="RJT5" s="61"/>
      <c r="RJU5" s="61"/>
      <c r="RJV5" s="61"/>
      <c r="RJW5" s="61"/>
      <c r="RJX5" s="61"/>
      <c r="RJY5" s="61"/>
      <c r="RJZ5" s="61"/>
      <c r="RKA5" s="61"/>
      <c r="RKB5" s="61"/>
      <c r="RKC5" s="61"/>
      <c r="RKD5" s="61"/>
      <c r="RKE5" s="61"/>
      <c r="RKF5" s="61"/>
      <c r="RKG5" s="61"/>
      <c r="RKH5" s="61"/>
      <c r="RKI5" s="61"/>
      <c r="RKJ5" s="61"/>
      <c r="RKK5" s="61"/>
      <c r="RKL5" s="61"/>
      <c r="RKM5" s="61"/>
      <c r="RKN5" s="61"/>
      <c r="RKO5" s="61"/>
      <c r="RKP5" s="61"/>
      <c r="RKQ5" s="61"/>
      <c r="RKR5" s="61"/>
      <c r="RKS5" s="61"/>
      <c r="RKT5" s="61"/>
      <c r="RKU5" s="61"/>
      <c r="RKV5" s="61"/>
      <c r="RKW5" s="61"/>
      <c r="RKX5" s="61"/>
      <c r="RKY5" s="61"/>
      <c r="RKZ5" s="61"/>
      <c r="RLA5" s="61"/>
      <c r="RLB5" s="61"/>
      <c r="RLC5" s="61"/>
      <c r="RLD5" s="61"/>
      <c r="RLE5" s="61"/>
      <c r="RLF5" s="61"/>
      <c r="RLG5" s="61"/>
      <c r="RLH5" s="61"/>
      <c r="RLI5" s="61"/>
      <c r="RLJ5" s="61"/>
      <c r="RLK5" s="61"/>
      <c r="RLL5" s="61"/>
      <c r="RLM5" s="61"/>
      <c r="RLN5" s="61"/>
      <c r="RLO5" s="61"/>
      <c r="RLP5" s="61"/>
      <c r="RLQ5" s="61"/>
      <c r="RLR5" s="61"/>
      <c r="RLS5" s="61"/>
      <c r="RLT5" s="61"/>
      <c r="RLU5" s="61"/>
      <c r="RLV5" s="61"/>
      <c r="RLW5" s="61"/>
      <c r="RLX5" s="61"/>
      <c r="RLY5" s="61"/>
      <c r="RLZ5" s="61"/>
      <c r="RMA5" s="61"/>
      <c r="RMB5" s="61"/>
      <c r="RMC5" s="61"/>
      <c r="RMD5" s="61"/>
      <c r="RME5" s="61"/>
      <c r="RMF5" s="61"/>
      <c r="RMG5" s="61"/>
      <c r="RMH5" s="61"/>
      <c r="RMI5" s="61"/>
      <c r="RMJ5" s="61"/>
      <c r="RMK5" s="61"/>
      <c r="RML5" s="61"/>
      <c r="RMM5" s="61"/>
      <c r="RMN5" s="61"/>
      <c r="RMO5" s="61"/>
      <c r="RMP5" s="61"/>
      <c r="RMQ5" s="61"/>
      <c r="RMR5" s="61"/>
      <c r="RMS5" s="61"/>
      <c r="RMT5" s="61"/>
      <c r="RMU5" s="61"/>
      <c r="RMV5" s="61"/>
      <c r="RMW5" s="61"/>
      <c r="RMX5" s="61"/>
      <c r="RMY5" s="61"/>
      <c r="RMZ5" s="61"/>
      <c r="RNA5" s="61"/>
      <c r="RNB5" s="61"/>
      <c r="RNC5" s="61"/>
      <c r="RND5" s="61"/>
      <c r="RNE5" s="61"/>
      <c r="RNF5" s="61"/>
      <c r="RNG5" s="61"/>
      <c r="RNH5" s="61"/>
      <c r="RNI5" s="61"/>
      <c r="RNJ5" s="61"/>
      <c r="RNK5" s="61"/>
      <c r="RNL5" s="61"/>
      <c r="RNM5" s="61"/>
      <c r="RNN5" s="61"/>
      <c r="RNO5" s="61"/>
      <c r="RNP5" s="61"/>
      <c r="RNQ5" s="61"/>
      <c r="RNR5" s="61"/>
      <c r="RNS5" s="61"/>
      <c r="RNT5" s="61"/>
      <c r="RNU5" s="61"/>
      <c r="RNV5" s="61"/>
      <c r="RNW5" s="61"/>
      <c r="RNX5" s="61"/>
      <c r="RNY5" s="61"/>
      <c r="RNZ5" s="61"/>
      <c r="ROA5" s="61"/>
      <c r="ROB5" s="61"/>
      <c r="ROC5" s="61"/>
      <c r="ROD5" s="61"/>
      <c r="ROE5" s="61"/>
      <c r="ROF5" s="61"/>
      <c r="ROG5" s="61"/>
      <c r="ROH5" s="61"/>
      <c r="ROI5" s="61"/>
      <c r="ROJ5" s="61"/>
      <c r="ROK5" s="61"/>
      <c r="ROL5" s="61"/>
      <c r="ROM5" s="61"/>
      <c r="RON5" s="61"/>
      <c r="ROO5" s="61"/>
      <c r="ROP5" s="61"/>
      <c r="ROQ5" s="61"/>
      <c r="ROR5" s="61"/>
      <c r="ROS5" s="61"/>
      <c r="ROT5" s="61"/>
      <c r="ROU5" s="61"/>
      <c r="ROV5" s="61"/>
      <c r="ROW5" s="61"/>
      <c r="ROX5" s="61"/>
      <c r="ROY5" s="61"/>
      <c r="ROZ5" s="61"/>
      <c r="RPA5" s="61"/>
      <c r="RPB5" s="61"/>
      <c r="RPC5" s="61"/>
      <c r="RPD5" s="61"/>
      <c r="RPE5" s="61"/>
      <c r="RPF5" s="61"/>
      <c r="RPG5" s="61"/>
      <c r="RPH5" s="61"/>
      <c r="RPI5" s="61"/>
      <c r="RPJ5" s="61"/>
      <c r="RPK5" s="61"/>
      <c r="RPL5" s="61"/>
      <c r="RPM5" s="61"/>
      <c r="RPN5" s="61"/>
      <c r="RPO5" s="61"/>
      <c r="RPP5" s="61"/>
      <c r="RPQ5" s="61"/>
      <c r="RPR5" s="61"/>
      <c r="RPS5" s="61"/>
      <c r="RPT5" s="61"/>
      <c r="RPU5" s="61"/>
      <c r="RPV5" s="61"/>
      <c r="RPW5" s="61"/>
      <c r="RPX5" s="61"/>
      <c r="RPY5" s="61"/>
      <c r="RPZ5" s="61"/>
      <c r="RQA5" s="61"/>
      <c r="RQB5" s="61"/>
      <c r="RQC5" s="61"/>
      <c r="RQD5" s="61"/>
      <c r="RQE5" s="61"/>
      <c r="RQF5" s="61"/>
      <c r="RQG5" s="61"/>
      <c r="RQH5" s="61"/>
      <c r="RQI5" s="61"/>
      <c r="RQJ5" s="61"/>
      <c r="RQK5" s="61"/>
      <c r="RQL5" s="61"/>
      <c r="RQM5" s="61"/>
      <c r="RQN5" s="61"/>
      <c r="RQO5" s="61"/>
      <c r="RQP5" s="61"/>
      <c r="RQQ5" s="61"/>
      <c r="RQR5" s="61"/>
      <c r="RQS5" s="61"/>
      <c r="RQT5" s="61"/>
      <c r="RQU5" s="61"/>
      <c r="RQV5" s="61"/>
      <c r="RQW5" s="61"/>
      <c r="RQX5" s="61"/>
      <c r="RQY5" s="61"/>
      <c r="RQZ5" s="61"/>
      <c r="RRA5" s="61"/>
      <c r="RRB5" s="61"/>
      <c r="RRC5" s="61"/>
      <c r="RRD5" s="61"/>
      <c r="RRE5" s="61"/>
      <c r="RRF5" s="61"/>
      <c r="RRG5" s="61"/>
      <c r="RRH5" s="61"/>
      <c r="RRI5" s="61"/>
      <c r="RRJ5" s="61"/>
      <c r="RRK5" s="61"/>
      <c r="RRL5" s="61"/>
      <c r="RRM5" s="61"/>
      <c r="RRN5" s="61"/>
      <c r="RRO5" s="61"/>
      <c r="RRP5" s="61"/>
      <c r="RRQ5" s="61"/>
      <c r="RRR5" s="61"/>
      <c r="RRS5" s="61"/>
      <c r="RRT5" s="61"/>
      <c r="RRU5" s="61"/>
      <c r="RRV5" s="61"/>
      <c r="RRW5" s="61"/>
      <c r="RRX5" s="61"/>
      <c r="RRY5" s="61"/>
      <c r="RRZ5" s="61"/>
      <c r="RSA5" s="61"/>
      <c r="RSB5" s="61"/>
      <c r="RSC5" s="61"/>
      <c r="RSD5" s="61"/>
      <c r="RSE5" s="61"/>
      <c r="RSF5" s="61"/>
      <c r="RSG5" s="61"/>
      <c r="RSH5" s="61"/>
      <c r="RSI5" s="61"/>
      <c r="RSJ5" s="61"/>
      <c r="RSK5" s="61"/>
      <c r="RSL5" s="61"/>
      <c r="RSM5" s="61"/>
      <c r="RSN5" s="61"/>
      <c r="RSO5" s="61"/>
      <c r="RSP5" s="61"/>
      <c r="RSQ5" s="61"/>
      <c r="RSR5" s="61"/>
      <c r="RSS5" s="61"/>
      <c r="RST5" s="61"/>
      <c r="RSU5" s="61"/>
      <c r="RSV5" s="61"/>
      <c r="RSW5" s="61"/>
      <c r="RSX5" s="61"/>
      <c r="RSY5" s="61"/>
      <c r="RSZ5" s="61"/>
      <c r="RTA5" s="61"/>
      <c r="RTB5" s="61"/>
      <c r="RTC5" s="61"/>
      <c r="RTD5" s="61"/>
      <c r="RTE5" s="61"/>
      <c r="RTF5" s="61"/>
      <c r="RTG5" s="61"/>
      <c r="RTH5" s="61"/>
      <c r="RTI5" s="61"/>
      <c r="RTJ5" s="61"/>
      <c r="RTK5" s="61"/>
      <c r="RTL5" s="61"/>
      <c r="RTM5" s="61"/>
      <c r="RTN5" s="61"/>
      <c r="RTO5" s="61"/>
      <c r="RTP5" s="61"/>
      <c r="RTQ5" s="61"/>
      <c r="RTR5" s="61"/>
      <c r="RTS5" s="61"/>
      <c r="RTT5" s="61"/>
      <c r="RTU5" s="61"/>
      <c r="RTV5" s="61"/>
      <c r="RTW5" s="61"/>
      <c r="RTX5" s="61"/>
      <c r="RTY5" s="61"/>
      <c r="RTZ5" s="61"/>
      <c r="RUA5" s="61"/>
      <c r="RUB5" s="61"/>
      <c r="RUC5" s="61"/>
      <c r="RUD5" s="61"/>
      <c r="RUE5" s="61"/>
      <c r="RUF5" s="61"/>
      <c r="RUG5" s="61"/>
      <c r="RUH5" s="61"/>
      <c r="RUI5" s="61"/>
      <c r="RUJ5" s="61"/>
      <c r="RUK5" s="61"/>
      <c r="RUL5" s="61"/>
      <c r="RUM5" s="61"/>
      <c r="RUN5" s="61"/>
      <c r="RUO5" s="61"/>
      <c r="RUP5" s="61"/>
      <c r="RUQ5" s="61"/>
      <c r="RUR5" s="61"/>
      <c r="RUS5" s="61"/>
      <c r="RUT5" s="61"/>
      <c r="RUU5" s="61"/>
      <c r="RUV5" s="61"/>
      <c r="RUW5" s="61"/>
      <c r="RUX5" s="61"/>
      <c r="RUY5" s="61"/>
      <c r="RUZ5" s="61"/>
      <c r="RVA5" s="61"/>
      <c r="RVB5" s="61"/>
      <c r="RVC5" s="61"/>
      <c r="RVD5" s="61"/>
      <c r="RVE5" s="61"/>
      <c r="RVF5" s="61"/>
      <c r="RVG5" s="61"/>
      <c r="RVH5" s="61"/>
      <c r="RVI5" s="61"/>
      <c r="RVJ5" s="61"/>
      <c r="RVK5" s="61"/>
      <c r="RVL5" s="61"/>
      <c r="RVM5" s="61"/>
      <c r="RVN5" s="61"/>
      <c r="RVO5" s="61"/>
      <c r="RVP5" s="61"/>
      <c r="RVQ5" s="61"/>
      <c r="RVR5" s="61"/>
      <c r="RVS5" s="61"/>
      <c r="RVT5" s="61"/>
      <c r="RVU5" s="61"/>
      <c r="RVV5" s="61"/>
      <c r="RVW5" s="61"/>
      <c r="RVX5" s="61"/>
      <c r="RVY5" s="61"/>
      <c r="RVZ5" s="61"/>
      <c r="RWA5" s="61"/>
      <c r="RWB5" s="61"/>
      <c r="RWC5" s="61"/>
      <c r="RWD5" s="61"/>
      <c r="RWE5" s="61"/>
      <c r="RWF5" s="61"/>
      <c r="RWG5" s="61"/>
      <c r="RWH5" s="61"/>
      <c r="RWI5" s="61"/>
      <c r="RWJ5" s="61"/>
      <c r="RWK5" s="61"/>
      <c r="RWL5" s="61"/>
      <c r="RWM5" s="61"/>
      <c r="RWN5" s="61"/>
      <c r="RWO5" s="61"/>
      <c r="RWP5" s="61"/>
      <c r="RWQ5" s="61"/>
      <c r="RWR5" s="61"/>
      <c r="RWS5" s="61"/>
      <c r="RWT5" s="61"/>
      <c r="RWU5" s="61"/>
      <c r="RWV5" s="61"/>
      <c r="RWW5" s="61"/>
      <c r="RWX5" s="61"/>
      <c r="RWY5" s="61"/>
      <c r="RWZ5" s="61"/>
      <c r="RXA5" s="61"/>
      <c r="RXB5" s="61"/>
      <c r="RXC5" s="61"/>
      <c r="RXD5" s="61"/>
      <c r="RXE5" s="61"/>
      <c r="RXF5" s="61"/>
      <c r="RXG5" s="61"/>
      <c r="RXH5" s="61"/>
      <c r="RXI5" s="61"/>
      <c r="RXJ5" s="61"/>
      <c r="RXK5" s="61"/>
      <c r="RXL5" s="61"/>
      <c r="RXM5" s="61"/>
      <c r="RXN5" s="61"/>
      <c r="RXO5" s="61"/>
      <c r="RXP5" s="61"/>
      <c r="RXQ5" s="61"/>
      <c r="RXR5" s="61"/>
      <c r="RXS5" s="61"/>
      <c r="RXT5" s="61"/>
      <c r="RXU5" s="61"/>
      <c r="RXV5" s="61"/>
      <c r="RXW5" s="61"/>
      <c r="RXX5" s="61"/>
      <c r="RXY5" s="61"/>
      <c r="RXZ5" s="61"/>
      <c r="RYA5" s="61"/>
      <c r="RYB5" s="61"/>
      <c r="RYC5" s="61"/>
      <c r="RYD5" s="61"/>
      <c r="RYE5" s="61"/>
      <c r="RYF5" s="61"/>
      <c r="RYG5" s="61"/>
      <c r="RYH5" s="61"/>
      <c r="RYI5" s="61"/>
      <c r="RYJ5" s="61"/>
      <c r="RYK5" s="61"/>
      <c r="RYL5" s="61"/>
      <c r="RYM5" s="61"/>
      <c r="RYN5" s="61"/>
      <c r="RYO5" s="61"/>
      <c r="RYP5" s="61"/>
      <c r="RYQ5" s="61"/>
      <c r="RYR5" s="61"/>
      <c r="RYS5" s="61"/>
      <c r="RYT5" s="61"/>
      <c r="RYU5" s="61"/>
      <c r="RYV5" s="61"/>
      <c r="RYW5" s="61"/>
      <c r="RYX5" s="61"/>
      <c r="RYY5" s="61"/>
      <c r="RYZ5" s="61"/>
      <c r="RZA5" s="61"/>
      <c r="RZB5" s="61"/>
      <c r="RZC5" s="61"/>
      <c r="RZD5" s="61"/>
      <c r="RZE5" s="61"/>
      <c r="RZF5" s="61"/>
      <c r="RZG5" s="61"/>
      <c r="RZH5" s="61"/>
      <c r="RZI5" s="61"/>
      <c r="RZJ5" s="61"/>
      <c r="RZK5" s="61"/>
      <c r="RZL5" s="61"/>
      <c r="RZM5" s="61"/>
      <c r="RZN5" s="61"/>
      <c r="RZO5" s="61"/>
      <c r="RZP5" s="61"/>
      <c r="RZQ5" s="61"/>
      <c r="RZR5" s="61"/>
      <c r="RZS5" s="61"/>
      <c r="RZT5" s="61"/>
      <c r="RZU5" s="61"/>
      <c r="RZV5" s="61"/>
      <c r="RZW5" s="61"/>
      <c r="RZX5" s="61"/>
      <c r="RZY5" s="61"/>
      <c r="RZZ5" s="61"/>
      <c r="SAA5" s="61"/>
      <c r="SAB5" s="61"/>
      <c r="SAC5" s="61"/>
      <c r="SAD5" s="61"/>
      <c r="SAE5" s="61"/>
      <c r="SAF5" s="61"/>
      <c r="SAG5" s="61"/>
      <c r="SAH5" s="61"/>
      <c r="SAI5" s="61"/>
      <c r="SAJ5" s="61"/>
      <c r="SAK5" s="61"/>
      <c r="SAL5" s="61"/>
      <c r="SAM5" s="61"/>
      <c r="SAN5" s="61"/>
      <c r="SAO5" s="61"/>
      <c r="SAP5" s="61"/>
      <c r="SAQ5" s="61"/>
      <c r="SAR5" s="61"/>
      <c r="SAS5" s="61"/>
      <c r="SAT5" s="61"/>
      <c r="SAU5" s="61"/>
      <c r="SAV5" s="61"/>
      <c r="SAW5" s="61"/>
      <c r="SAX5" s="61"/>
      <c r="SAY5" s="61"/>
      <c r="SAZ5" s="61"/>
      <c r="SBA5" s="61"/>
      <c r="SBB5" s="61"/>
      <c r="SBC5" s="61"/>
      <c r="SBD5" s="61"/>
      <c r="SBE5" s="61"/>
      <c r="SBF5" s="61"/>
      <c r="SBG5" s="61"/>
      <c r="SBH5" s="61"/>
      <c r="SBI5" s="61"/>
      <c r="SBJ5" s="61"/>
      <c r="SBK5" s="61"/>
      <c r="SBL5" s="61"/>
      <c r="SBM5" s="61"/>
      <c r="SBN5" s="61"/>
      <c r="SBO5" s="61"/>
      <c r="SBP5" s="61"/>
      <c r="SBQ5" s="61"/>
      <c r="SBR5" s="61"/>
      <c r="SBS5" s="61"/>
      <c r="SBT5" s="61"/>
      <c r="SBU5" s="61"/>
      <c r="SBV5" s="61"/>
      <c r="SBW5" s="61"/>
      <c r="SBX5" s="61"/>
      <c r="SBY5" s="61"/>
      <c r="SBZ5" s="61"/>
      <c r="SCA5" s="61"/>
      <c r="SCB5" s="61"/>
      <c r="SCC5" s="61"/>
      <c r="SCD5" s="61"/>
      <c r="SCE5" s="61"/>
      <c r="SCF5" s="61"/>
      <c r="SCG5" s="61"/>
      <c r="SCH5" s="61"/>
      <c r="SCI5" s="61"/>
      <c r="SCJ5" s="61"/>
      <c r="SCK5" s="61"/>
      <c r="SCL5" s="61"/>
      <c r="SCM5" s="61"/>
      <c r="SCN5" s="61"/>
      <c r="SCO5" s="61"/>
      <c r="SCP5" s="61"/>
      <c r="SCQ5" s="61"/>
      <c r="SCR5" s="61"/>
      <c r="SCS5" s="61"/>
      <c r="SCT5" s="61"/>
      <c r="SCU5" s="61"/>
      <c r="SCV5" s="61"/>
      <c r="SCW5" s="61"/>
      <c r="SCX5" s="61"/>
      <c r="SCY5" s="61"/>
      <c r="SCZ5" s="61"/>
      <c r="SDA5" s="61"/>
      <c r="SDB5" s="61"/>
      <c r="SDC5" s="61"/>
      <c r="SDD5" s="61"/>
      <c r="SDE5" s="61"/>
      <c r="SDF5" s="61"/>
      <c r="SDG5" s="61"/>
      <c r="SDH5" s="61"/>
      <c r="SDI5" s="61"/>
      <c r="SDJ5" s="61"/>
      <c r="SDK5" s="61"/>
      <c r="SDL5" s="61"/>
      <c r="SDM5" s="61"/>
      <c r="SDN5" s="61"/>
      <c r="SDO5" s="61"/>
      <c r="SDP5" s="61"/>
      <c r="SDQ5" s="61"/>
      <c r="SDR5" s="61"/>
      <c r="SDS5" s="61"/>
      <c r="SDT5" s="61"/>
      <c r="SDU5" s="61"/>
      <c r="SDV5" s="61"/>
      <c r="SDW5" s="61"/>
      <c r="SDX5" s="61"/>
      <c r="SDY5" s="61"/>
      <c r="SDZ5" s="61"/>
      <c r="SEA5" s="61"/>
      <c r="SEB5" s="61"/>
      <c r="SEC5" s="61"/>
      <c r="SED5" s="61"/>
      <c r="SEE5" s="61"/>
      <c r="SEF5" s="61"/>
      <c r="SEG5" s="61"/>
      <c r="SEH5" s="61"/>
      <c r="SEI5" s="61"/>
      <c r="SEJ5" s="61"/>
      <c r="SEK5" s="61"/>
      <c r="SEL5" s="61"/>
      <c r="SEM5" s="61"/>
      <c r="SEN5" s="61"/>
      <c r="SEO5" s="61"/>
      <c r="SEP5" s="61"/>
      <c r="SEQ5" s="61"/>
      <c r="SER5" s="61"/>
      <c r="SES5" s="61"/>
      <c r="SET5" s="61"/>
      <c r="SEU5" s="61"/>
      <c r="SEV5" s="61"/>
      <c r="SEW5" s="61"/>
      <c r="SEX5" s="61"/>
      <c r="SEY5" s="61"/>
      <c r="SEZ5" s="61"/>
      <c r="SFA5" s="61"/>
      <c r="SFB5" s="61"/>
      <c r="SFC5" s="61"/>
      <c r="SFD5" s="61"/>
      <c r="SFE5" s="61"/>
      <c r="SFF5" s="61"/>
      <c r="SFG5" s="61"/>
      <c r="SFH5" s="61"/>
      <c r="SFI5" s="61"/>
      <c r="SFJ5" s="61"/>
      <c r="SFK5" s="61"/>
      <c r="SFL5" s="61"/>
      <c r="SFM5" s="61"/>
      <c r="SFN5" s="61"/>
      <c r="SFO5" s="61"/>
      <c r="SFP5" s="61"/>
      <c r="SFQ5" s="61"/>
      <c r="SFR5" s="61"/>
      <c r="SFS5" s="61"/>
      <c r="SFT5" s="61"/>
      <c r="SFU5" s="61"/>
      <c r="SFV5" s="61"/>
      <c r="SFW5" s="61"/>
      <c r="SFX5" s="61"/>
      <c r="SFY5" s="61"/>
      <c r="SFZ5" s="61"/>
      <c r="SGA5" s="61"/>
      <c r="SGB5" s="61"/>
      <c r="SGC5" s="61"/>
      <c r="SGD5" s="61"/>
      <c r="SGE5" s="61"/>
      <c r="SGF5" s="61"/>
      <c r="SGG5" s="61"/>
      <c r="SGH5" s="61"/>
      <c r="SGI5" s="61"/>
      <c r="SGJ5" s="61"/>
      <c r="SGK5" s="61"/>
      <c r="SGL5" s="61"/>
      <c r="SGM5" s="61"/>
      <c r="SGN5" s="61"/>
      <c r="SGO5" s="61"/>
      <c r="SGP5" s="61"/>
      <c r="SGQ5" s="61"/>
      <c r="SGR5" s="61"/>
      <c r="SGS5" s="61"/>
      <c r="SGT5" s="61"/>
      <c r="SGU5" s="61"/>
      <c r="SGV5" s="61"/>
      <c r="SGW5" s="61"/>
      <c r="SGX5" s="61"/>
      <c r="SGY5" s="61"/>
      <c r="SGZ5" s="61"/>
      <c r="SHA5" s="61"/>
      <c r="SHB5" s="61"/>
      <c r="SHC5" s="61"/>
      <c r="SHD5" s="61"/>
      <c r="SHE5" s="61"/>
      <c r="SHF5" s="61"/>
      <c r="SHG5" s="61"/>
      <c r="SHH5" s="61"/>
      <c r="SHI5" s="61"/>
      <c r="SHJ5" s="61"/>
      <c r="SHK5" s="61"/>
      <c r="SHL5" s="61"/>
      <c r="SHM5" s="61"/>
      <c r="SHN5" s="61"/>
      <c r="SHO5" s="61"/>
      <c r="SHP5" s="61"/>
      <c r="SHQ5" s="61"/>
      <c r="SHR5" s="61"/>
      <c r="SHS5" s="61"/>
      <c r="SHT5" s="61"/>
      <c r="SHU5" s="61"/>
      <c r="SHV5" s="61"/>
      <c r="SHW5" s="61"/>
      <c r="SHX5" s="61"/>
      <c r="SHY5" s="61"/>
      <c r="SHZ5" s="61"/>
      <c r="SIA5" s="61"/>
      <c r="SIB5" s="61"/>
      <c r="SIC5" s="61"/>
      <c r="SID5" s="61"/>
      <c r="SIE5" s="61"/>
      <c r="SIF5" s="61"/>
      <c r="SIG5" s="61"/>
      <c r="SIH5" s="61"/>
      <c r="SII5" s="61"/>
      <c r="SIJ5" s="61"/>
      <c r="SIK5" s="61"/>
      <c r="SIL5" s="61"/>
      <c r="SIM5" s="61"/>
      <c r="SIN5" s="61"/>
      <c r="SIO5" s="61"/>
      <c r="SIP5" s="61"/>
      <c r="SIQ5" s="61"/>
      <c r="SIR5" s="61"/>
      <c r="SIS5" s="61"/>
      <c r="SIT5" s="61"/>
      <c r="SIU5" s="61"/>
      <c r="SIV5" s="61"/>
      <c r="SIW5" s="61"/>
      <c r="SIX5" s="61"/>
      <c r="SIY5" s="61"/>
      <c r="SIZ5" s="61"/>
      <c r="SJA5" s="61"/>
      <c r="SJB5" s="61"/>
      <c r="SJC5" s="61"/>
      <c r="SJD5" s="61"/>
      <c r="SJE5" s="61"/>
      <c r="SJF5" s="61"/>
      <c r="SJG5" s="61"/>
      <c r="SJH5" s="61"/>
      <c r="SJI5" s="61"/>
      <c r="SJJ5" s="61"/>
      <c r="SJK5" s="61"/>
      <c r="SJL5" s="61"/>
      <c r="SJM5" s="61"/>
      <c r="SJN5" s="61"/>
      <c r="SJO5" s="61"/>
      <c r="SJP5" s="61"/>
      <c r="SJQ5" s="61"/>
      <c r="SJR5" s="61"/>
      <c r="SJS5" s="61"/>
      <c r="SJT5" s="61"/>
      <c r="SJU5" s="61"/>
      <c r="SJV5" s="61"/>
      <c r="SJW5" s="61"/>
      <c r="SJX5" s="61"/>
      <c r="SJY5" s="61"/>
      <c r="SJZ5" s="61"/>
      <c r="SKA5" s="61"/>
      <c r="SKB5" s="61"/>
      <c r="SKC5" s="61"/>
      <c r="SKD5" s="61"/>
      <c r="SKE5" s="61"/>
      <c r="SKF5" s="61"/>
      <c r="SKG5" s="61"/>
      <c r="SKH5" s="61"/>
      <c r="SKI5" s="61"/>
      <c r="SKJ5" s="61"/>
      <c r="SKK5" s="61"/>
      <c r="SKL5" s="61"/>
      <c r="SKM5" s="61"/>
      <c r="SKN5" s="61"/>
      <c r="SKO5" s="61"/>
      <c r="SKP5" s="61"/>
      <c r="SKQ5" s="61"/>
      <c r="SKR5" s="61"/>
      <c r="SKS5" s="61"/>
      <c r="SKT5" s="61"/>
      <c r="SKU5" s="61"/>
      <c r="SKV5" s="61"/>
      <c r="SKW5" s="61"/>
      <c r="SKX5" s="61"/>
      <c r="SKY5" s="61"/>
      <c r="SKZ5" s="61"/>
      <c r="SLA5" s="61"/>
      <c r="SLB5" s="61"/>
      <c r="SLC5" s="61"/>
      <c r="SLD5" s="61"/>
      <c r="SLE5" s="61"/>
      <c r="SLF5" s="61"/>
      <c r="SLG5" s="61"/>
      <c r="SLH5" s="61"/>
      <c r="SLI5" s="61"/>
      <c r="SLJ5" s="61"/>
      <c r="SLK5" s="61"/>
      <c r="SLL5" s="61"/>
      <c r="SLM5" s="61"/>
      <c r="SLN5" s="61"/>
      <c r="SLO5" s="61"/>
      <c r="SLP5" s="61"/>
      <c r="SLQ5" s="61"/>
      <c r="SLR5" s="61"/>
      <c r="SLS5" s="61"/>
      <c r="SLT5" s="61"/>
      <c r="SLU5" s="61"/>
      <c r="SLV5" s="61"/>
      <c r="SLW5" s="61"/>
      <c r="SLX5" s="61"/>
      <c r="SLY5" s="61"/>
      <c r="SLZ5" s="61"/>
      <c r="SMA5" s="61"/>
      <c r="SMB5" s="61"/>
      <c r="SMC5" s="61"/>
      <c r="SMD5" s="61"/>
      <c r="SME5" s="61"/>
      <c r="SMF5" s="61"/>
      <c r="SMG5" s="61"/>
      <c r="SMH5" s="61"/>
      <c r="SMI5" s="61"/>
      <c r="SMJ5" s="61"/>
      <c r="SMK5" s="61"/>
      <c r="SML5" s="61"/>
      <c r="SMM5" s="61"/>
      <c r="SMN5" s="61"/>
      <c r="SMO5" s="61"/>
      <c r="SMP5" s="61"/>
      <c r="SMQ5" s="61"/>
      <c r="SMR5" s="61"/>
      <c r="SMS5" s="61"/>
      <c r="SMT5" s="61"/>
      <c r="SMU5" s="61"/>
      <c r="SMV5" s="61"/>
      <c r="SMW5" s="61"/>
      <c r="SMX5" s="61"/>
      <c r="SMY5" s="61"/>
      <c r="SMZ5" s="61"/>
      <c r="SNA5" s="61"/>
      <c r="SNB5" s="61"/>
      <c r="SNC5" s="61"/>
      <c r="SND5" s="61"/>
      <c r="SNE5" s="61"/>
      <c r="SNF5" s="61"/>
      <c r="SNG5" s="61"/>
      <c r="SNH5" s="61"/>
      <c r="SNI5" s="61"/>
      <c r="SNJ5" s="61"/>
      <c r="SNK5" s="61"/>
      <c r="SNL5" s="61"/>
      <c r="SNM5" s="61"/>
      <c r="SNN5" s="61"/>
      <c r="SNO5" s="61"/>
      <c r="SNP5" s="61"/>
      <c r="SNQ5" s="61"/>
      <c r="SNR5" s="61"/>
      <c r="SNS5" s="61"/>
      <c r="SNT5" s="61"/>
      <c r="SNU5" s="61"/>
      <c r="SNV5" s="61"/>
      <c r="SNW5" s="61"/>
      <c r="SNX5" s="61"/>
      <c r="SNY5" s="61"/>
      <c r="SNZ5" s="61"/>
      <c r="SOA5" s="61"/>
      <c r="SOB5" s="61"/>
      <c r="SOC5" s="61"/>
      <c r="SOD5" s="61"/>
      <c r="SOE5" s="61"/>
      <c r="SOF5" s="61"/>
      <c r="SOG5" s="61"/>
      <c r="SOH5" s="61"/>
      <c r="SOI5" s="61"/>
      <c r="SOJ5" s="61"/>
      <c r="SOK5" s="61"/>
      <c r="SOL5" s="61"/>
      <c r="SOM5" s="61"/>
      <c r="SON5" s="61"/>
      <c r="SOO5" s="61"/>
      <c r="SOP5" s="61"/>
      <c r="SOQ5" s="61"/>
      <c r="SOR5" s="61"/>
      <c r="SOS5" s="61"/>
      <c r="SOT5" s="61"/>
      <c r="SOU5" s="61"/>
      <c r="SOV5" s="61"/>
      <c r="SOW5" s="61"/>
      <c r="SOX5" s="61"/>
      <c r="SOY5" s="61"/>
      <c r="SOZ5" s="61"/>
      <c r="SPA5" s="61"/>
      <c r="SPB5" s="61"/>
      <c r="SPC5" s="61"/>
      <c r="SPD5" s="61"/>
      <c r="SPE5" s="61"/>
      <c r="SPF5" s="61"/>
      <c r="SPG5" s="61"/>
      <c r="SPH5" s="61"/>
      <c r="SPI5" s="61"/>
      <c r="SPJ5" s="61"/>
      <c r="SPK5" s="61"/>
      <c r="SPL5" s="61"/>
      <c r="SPM5" s="61"/>
      <c r="SPN5" s="61"/>
      <c r="SPO5" s="61"/>
      <c r="SPP5" s="61"/>
      <c r="SPQ5" s="61"/>
      <c r="SPR5" s="61"/>
      <c r="SPS5" s="61"/>
      <c r="SPT5" s="61"/>
      <c r="SPU5" s="61"/>
      <c r="SPV5" s="61"/>
      <c r="SPW5" s="61"/>
      <c r="SPX5" s="61"/>
      <c r="SPY5" s="61"/>
      <c r="SPZ5" s="61"/>
      <c r="SQA5" s="61"/>
      <c r="SQB5" s="61"/>
      <c r="SQC5" s="61"/>
      <c r="SQD5" s="61"/>
      <c r="SQE5" s="61"/>
      <c r="SQF5" s="61"/>
      <c r="SQG5" s="61"/>
      <c r="SQH5" s="61"/>
      <c r="SQI5" s="61"/>
      <c r="SQJ5" s="61"/>
      <c r="SQK5" s="61"/>
      <c r="SQL5" s="61"/>
      <c r="SQM5" s="61"/>
      <c r="SQN5" s="61"/>
      <c r="SQO5" s="61"/>
      <c r="SQP5" s="61"/>
      <c r="SQQ5" s="61"/>
      <c r="SQR5" s="61"/>
      <c r="SQS5" s="61"/>
      <c r="SQT5" s="61"/>
      <c r="SQU5" s="61"/>
      <c r="SQV5" s="61"/>
      <c r="SQW5" s="61"/>
      <c r="SQX5" s="61"/>
      <c r="SQY5" s="61"/>
      <c r="SQZ5" s="61"/>
      <c r="SRA5" s="61"/>
      <c r="SRB5" s="61"/>
      <c r="SRC5" s="61"/>
      <c r="SRD5" s="61"/>
      <c r="SRE5" s="61"/>
      <c r="SRF5" s="61"/>
      <c r="SRG5" s="61"/>
      <c r="SRH5" s="61"/>
      <c r="SRI5" s="61"/>
      <c r="SRJ5" s="61"/>
      <c r="SRK5" s="61"/>
      <c r="SRL5" s="61"/>
      <c r="SRM5" s="61"/>
      <c r="SRN5" s="61"/>
      <c r="SRO5" s="61"/>
      <c r="SRP5" s="61"/>
      <c r="SRQ5" s="61"/>
      <c r="SRR5" s="61"/>
      <c r="SRS5" s="61"/>
      <c r="SRT5" s="61"/>
      <c r="SRU5" s="61"/>
      <c r="SRV5" s="61"/>
      <c r="SRW5" s="61"/>
      <c r="SRX5" s="61"/>
      <c r="SRY5" s="61"/>
      <c r="SRZ5" s="61"/>
      <c r="SSA5" s="61"/>
      <c r="SSB5" s="61"/>
      <c r="SSC5" s="61"/>
      <c r="SSD5" s="61"/>
      <c r="SSE5" s="61"/>
      <c r="SSF5" s="61"/>
      <c r="SSG5" s="61"/>
      <c r="SSH5" s="61"/>
      <c r="SSI5" s="61"/>
      <c r="SSJ5" s="61"/>
      <c r="SSK5" s="61"/>
      <c r="SSL5" s="61"/>
      <c r="SSM5" s="61"/>
      <c r="SSN5" s="61"/>
      <c r="SSO5" s="61"/>
      <c r="SSP5" s="61"/>
      <c r="SSQ5" s="61"/>
      <c r="SSR5" s="61"/>
      <c r="SSS5" s="61"/>
      <c r="SST5" s="61"/>
      <c r="SSU5" s="61"/>
      <c r="SSV5" s="61"/>
      <c r="SSW5" s="61"/>
      <c r="SSX5" s="61"/>
      <c r="SSY5" s="61"/>
      <c r="SSZ5" s="61"/>
      <c r="STA5" s="61"/>
      <c r="STB5" s="61"/>
      <c r="STC5" s="61"/>
      <c r="STD5" s="61"/>
      <c r="STE5" s="61"/>
      <c r="STF5" s="61"/>
      <c r="STG5" s="61"/>
      <c r="STH5" s="61"/>
      <c r="STI5" s="61"/>
      <c r="STJ5" s="61"/>
      <c r="STK5" s="61"/>
      <c r="STL5" s="61"/>
      <c r="STM5" s="61"/>
      <c r="STN5" s="61"/>
      <c r="STO5" s="61"/>
      <c r="STP5" s="61"/>
      <c r="STQ5" s="61"/>
      <c r="STR5" s="61"/>
      <c r="STS5" s="61"/>
      <c r="STT5" s="61"/>
      <c r="STU5" s="61"/>
      <c r="STV5" s="61"/>
      <c r="STW5" s="61"/>
      <c r="STX5" s="61"/>
      <c r="STY5" s="61"/>
      <c r="STZ5" s="61"/>
      <c r="SUA5" s="61"/>
      <c r="SUB5" s="61"/>
      <c r="SUC5" s="61"/>
      <c r="SUD5" s="61"/>
      <c r="SUE5" s="61"/>
      <c r="SUF5" s="61"/>
      <c r="SUG5" s="61"/>
      <c r="SUH5" s="61"/>
      <c r="SUI5" s="61"/>
      <c r="SUJ5" s="61"/>
      <c r="SUK5" s="61"/>
      <c r="SUL5" s="61"/>
      <c r="SUM5" s="61"/>
      <c r="SUN5" s="61"/>
      <c r="SUO5" s="61"/>
      <c r="SUP5" s="61"/>
      <c r="SUQ5" s="61"/>
      <c r="SUR5" s="61"/>
      <c r="SUS5" s="61"/>
      <c r="SUT5" s="61"/>
      <c r="SUU5" s="61"/>
      <c r="SUV5" s="61"/>
      <c r="SUW5" s="61"/>
      <c r="SUX5" s="61"/>
      <c r="SUY5" s="61"/>
      <c r="SUZ5" s="61"/>
      <c r="SVA5" s="61"/>
      <c r="SVB5" s="61"/>
      <c r="SVC5" s="61"/>
      <c r="SVD5" s="61"/>
      <c r="SVE5" s="61"/>
      <c r="SVF5" s="61"/>
      <c r="SVG5" s="61"/>
      <c r="SVH5" s="61"/>
      <c r="SVI5" s="61"/>
      <c r="SVJ5" s="61"/>
      <c r="SVK5" s="61"/>
      <c r="SVL5" s="61"/>
      <c r="SVM5" s="61"/>
      <c r="SVN5" s="61"/>
      <c r="SVO5" s="61"/>
      <c r="SVP5" s="61"/>
      <c r="SVQ5" s="61"/>
      <c r="SVR5" s="61"/>
      <c r="SVS5" s="61"/>
      <c r="SVT5" s="61"/>
      <c r="SVU5" s="61"/>
      <c r="SVV5" s="61"/>
      <c r="SVW5" s="61"/>
      <c r="SVX5" s="61"/>
      <c r="SVY5" s="61"/>
      <c r="SVZ5" s="61"/>
      <c r="SWA5" s="61"/>
      <c r="SWB5" s="61"/>
      <c r="SWC5" s="61"/>
      <c r="SWD5" s="61"/>
      <c r="SWE5" s="61"/>
      <c r="SWF5" s="61"/>
      <c r="SWG5" s="61"/>
      <c r="SWH5" s="61"/>
      <c r="SWI5" s="61"/>
      <c r="SWJ5" s="61"/>
      <c r="SWK5" s="61"/>
      <c r="SWL5" s="61"/>
      <c r="SWM5" s="61"/>
      <c r="SWN5" s="61"/>
      <c r="SWO5" s="61"/>
      <c r="SWP5" s="61"/>
      <c r="SWQ5" s="61"/>
      <c r="SWR5" s="61"/>
      <c r="SWS5" s="61"/>
      <c r="SWT5" s="61"/>
      <c r="SWU5" s="61"/>
      <c r="SWV5" s="61"/>
      <c r="SWW5" s="61"/>
      <c r="SWX5" s="61"/>
      <c r="SWY5" s="61"/>
      <c r="SWZ5" s="61"/>
      <c r="SXA5" s="61"/>
      <c r="SXB5" s="61"/>
      <c r="SXC5" s="61"/>
      <c r="SXD5" s="61"/>
      <c r="SXE5" s="61"/>
      <c r="SXF5" s="61"/>
      <c r="SXG5" s="61"/>
      <c r="SXH5" s="61"/>
      <c r="SXI5" s="61"/>
      <c r="SXJ5" s="61"/>
      <c r="SXK5" s="61"/>
      <c r="SXL5" s="61"/>
      <c r="SXM5" s="61"/>
      <c r="SXN5" s="61"/>
      <c r="SXO5" s="61"/>
      <c r="SXP5" s="61"/>
      <c r="SXQ5" s="61"/>
      <c r="SXR5" s="61"/>
      <c r="SXS5" s="61"/>
      <c r="SXT5" s="61"/>
      <c r="SXU5" s="61"/>
      <c r="SXV5" s="61"/>
      <c r="SXW5" s="61"/>
      <c r="SXX5" s="61"/>
      <c r="SXY5" s="61"/>
      <c r="SXZ5" s="61"/>
      <c r="SYA5" s="61"/>
      <c r="SYB5" s="61"/>
      <c r="SYC5" s="61"/>
      <c r="SYD5" s="61"/>
      <c r="SYE5" s="61"/>
      <c r="SYF5" s="61"/>
      <c r="SYG5" s="61"/>
      <c r="SYH5" s="61"/>
      <c r="SYI5" s="61"/>
      <c r="SYJ5" s="61"/>
      <c r="SYK5" s="61"/>
      <c r="SYL5" s="61"/>
      <c r="SYM5" s="61"/>
      <c r="SYN5" s="61"/>
      <c r="SYO5" s="61"/>
      <c r="SYP5" s="61"/>
      <c r="SYQ5" s="61"/>
      <c r="SYR5" s="61"/>
      <c r="SYS5" s="61"/>
      <c r="SYT5" s="61"/>
      <c r="SYU5" s="61"/>
      <c r="SYV5" s="61"/>
      <c r="SYW5" s="61"/>
      <c r="SYX5" s="61"/>
      <c r="SYY5" s="61"/>
      <c r="SYZ5" s="61"/>
      <c r="SZA5" s="61"/>
      <c r="SZB5" s="61"/>
      <c r="SZC5" s="61"/>
      <c r="SZD5" s="61"/>
      <c r="SZE5" s="61"/>
      <c r="SZF5" s="61"/>
      <c r="SZG5" s="61"/>
      <c r="SZH5" s="61"/>
      <c r="SZI5" s="61"/>
      <c r="SZJ5" s="61"/>
      <c r="SZK5" s="61"/>
      <c r="SZL5" s="61"/>
      <c r="SZM5" s="61"/>
      <c r="SZN5" s="61"/>
      <c r="SZO5" s="61"/>
      <c r="SZP5" s="61"/>
      <c r="SZQ5" s="61"/>
      <c r="SZR5" s="61"/>
      <c r="SZS5" s="61"/>
      <c r="SZT5" s="61"/>
      <c r="SZU5" s="61"/>
      <c r="SZV5" s="61"/>
      <c r="SZW5" s="61"/>
      <c r="SZX5" s="61"/>
      <c r="SZY5" s="61"/>
      <c r="SZZ5" s="61"/>
      <c r="TAA5" s="61"/>
      <c r="TAB5" s="61"/>
      <c r="TAC5" s="61"/>
      <c r="TAD5" s="61"/>
      <c r="TAE5" s="61"/>
      <c r="TAF5" s="61"/>
      <c r="TAG5" s="61"/>
      <c r="TAH5" s="61"/>
      <c r="TAI5" s="61"/>
      <c r="TAJ5" s="61"/>
      <c r="TAK5" s="61"/>
      <c r="TAL5" s="61"/>
      <c r="TAM5" s="61"/>
      <c r="TAN5" s="61"/>
      <c r="TAO5" s="61"/>
      <c r="TAP5" s="61"/>
      <c r="TAQ5" s="61"/>
      <c r="TAR5" s="61"/>
      <c r="TAS5" s="61"/>
      <c r="TAT5" s="61"/>
      <c r="TAU5" s="61"/>
      <c r="TAV5" s="61"/>
      <c r="TAW5" s="61"/>
      <c r="TAX5" s="61"/>
      <c r="TAY5" s="61"/>
      <c r="TAZ5" s="61"/>
      <c r="TBA5" s="61"/>
      <c r="TBB5" s="61"/>
      <c r="TBC5" s="61"/>
      <c r="TBD5" s="61"/>
      <c r="TBE5" s="61"/>
      <c r="TBF5" s="61"/>
      <c r="TBG5" s="61"/>
      <c r="TBH5" s="61"/>
      <c r="TBI5" s="61"/>
      <c r="TBJ5" s="61"/>
      <c r="TBK5" s="61"/>
      <c r="TBL5" s="61"/>
      <c r="TBM5" s="61"/>
      <c r="TBN5" s="61"/>
      <c r="TBO5" s="61"/>
      <c r="TBP5" s="61"/>
      <c r="TBQ5" s="61"/>
      <c r="TBR5" s="61"/>
      <c r="TBS5" s="61"/>
      <c r="TBT5" s="61"/>
      <c r="TBU5" s="61"/>
      <c r="TBV5" s="61"/>
      <c r="TBW5" s="61"/>
      <c r="TBX5" s="61"/>
      <c r="TBY5" s="61"/>
      <c r="TBZ5" s="61"/>
      <c r="TCA5" s="61"/>
      <c r="TCB5" s="61"/>
      <c r="TCC5" s="61"/>
      <c r="TCD5" s="61"/>
      <c r="TCE5" s="61"/>
      <c r="TCF5" s="61"/>
      <c r="TCG5" s="61"/>
      <c r="TCH5" s="61"/>
      <c r="TCI5" s="61"/>
      <c r="TCJ5" s="61"/>
      <c r="TCK5" s="61"/>
      <c r="TCL5" s="61"/>
      <c r="TCM5" s="61"/>
      <c r="TCN5" s="61"/>
      <c r="TCO5" s="61"/>
      <c r="TCP5" s="61"/>
      <c r="TCQ5" s="61"/>
      <c r="TCR5" s="61"/>
      <c r="TCS5" s="61"/>
      <c r="TCT5" s="61"/>
      <c r="TCU5" s="61"/>
      <c r="TCV5" s="61"/>
      <c r="TCW5" s="61"/>
      <c r="TCX5" s="61"/>
      <c r="TCY5" s="61"/>
      <c r="TCZ5" s="61"/>
      <c r="TDA5" s="61"/>
      <c r="TDB5" s="61"/>
      <c r="TDC5" s="61"/>
      <c r="TDD5" s="61"/>
      <c r="TDE5" s="61"/>
      <c r="TDF5" s="61"/>
      <c r="TDG5" s="61"/>
      <c r="TDH5" s="61"/>
      <c r="TDI5" s="61"/>
      <c r="TDJ5" s="61"/>
      <c r="TDK5" s="61"/>
      <c r="TDL5" s="61"/>
      <c r="TDM5" s="61"/>
      <c r="TDN5" s="61"/>
      <c r="TDO5" s="61"/>
      <c r="TDP5" s="61"/>
      <c r="TDQ5" s="61"/>
      <c r="TDR5" s="61"/>
      <c r="TDS5" s="61"/>
      <c r="TDT5" s="61"/>
      <c r="TDU5" s="61"/>
      <c r="TDV5" s="61"/>
      <c r="TDW5" s="61"/>
      <c r="TDX5" s="61"/>
      <c r="TDY5" s="61"/>
      <c r="TDZ5" s="61"/>
      <c r="TEA5" s="61"/>
      <c r="TEB5" s="61"/>
      <c r="TEC5" s="61"/>
      <c r="TED5" s="61"/>
      <c r="TEE5" s="61"/>
      <c r="TEF5" s="61"/>
      <c r="TEG5" s="61"/>
      <c r="TEH5" s="61"/>
      <c r="TEI5" s="61"/>
      <c r="TEJ5" s="61"/>
      <c r="TEK5" s="61"/>
      <c r="TEL5" s="61"/>
      <c r="TEM5" s="61"/>
      <c r="TEN5" s="61"/>
      <c r="TEO5" s="61"/>
      <c r="TEP5" s="61"/>
      <c r="TEQ5" s="61"/>
      <c r="TER5" s="61"/>
      <c r="TES5" s="61"/>
      <c r="TET5" s="61"/>
      <c r="TEU5" s="61"/>
      <c r="TEV5" s="61"/>
      <c r="TEW5" s="61"/>
      <c r="TEX5" s="61"/>
      <c r="TEY5" s="61"/>
      <c r="TEZ5" s="61"/>
      <c r="TFA5" s="61"/>
      <c r="TFB5" s="61"/>
      <c r="TFC5" s="61"/>
      <c r="TFD5" s="61"/>
      <c r="TFE5" s="61"/>
      <c r="TFF5" s="61"/>
      <c r="TFG5" s="61"/>
      <c r="TFH5" s="61"/>
      <c r="TFI5" s="61"/>
      <c r="TFJ5" s="61"/>
      <c r="TFK5" s="61"/>
      <c r="TFL5" s="61"/>
      <c r="TFM5" s="61"/>
      <c r="TFN5" s="61"/>
      <c r="TFO5" s="61"/>
      <c r="TFP5" s="61"/>
      <c r="TFQ5" s="61"/>
      <c r="TFR5" s="61"/>
      <c r="TFS5" s="61"/>
      <c r="TFT5" s="61"/>
      <c r="TFU5" s="61"/>
      <c r="TFV5" s="61"/>
      <c r="TFW5" s="61"/>
      <c r="TFX5" s="61"/>
      <c r="TFY5" s="61"/>
      <c r="TFZ5" s="61"/>
      <c r="TGA5" s="61"/>
      <c r="TGB5" s="61"/>
      <c r="TGC5" s="61"/>
      <c r="TGD5" s="61"/>
      <c r="TGE5" s="61"/>
      <c r="TGF5" s="61"/>
      <c r="TGG5" s="61"/>
      <c r="TGH5" s="61"/>
      <c r="TGI5" s="61"/>
      <c r="TGJ5" s="61"/>
      <c r="TGK5" s="61"/>
      <c r="TGL5" s="61"/>
      <c r="TGM5" s="61"/>
      <c r="TGN5" s="61"/>
      <c r="TGO5" s="61"/>
      <c r="TGP5" s="61"/>
      <c r="TGQ5" s="61"/>
      <c r="TGR5" s="61"/>
      <c r="TGS5" s="61"/>
      <c r="TGT5" s="61"/>
      <c r="TGU5" s="61"/>
      <c r="TGV5" s="61"/>
      <c r="TGW5" s="61"/>
      <c r="TGX5" s="61"/>
      <c r="TGY5" s="61"/>
      <c r="TGZ5" s="61"/>
      <c r="THA5" s="61"/>
      <c r="THB5" s="61"/>
      <c r="THC5" s="61"/>
      <c r="THD5" s="61"/>
      <c r="THE5" s="61"/>
      <c r="THF5" s="61"/>
      <c r="THG5" s="61"/>
      <c r="THH5" s="61"/>
      <c r="THI5" s="61"/>
      <c r="THJ5" s="61"/>
      <c r="THK5" s="61"/>
      <c r="THL5" s="61"/>
      <c r="THM5" s="61"/>
      <c r="THN5" s="61"/>
      <c r="THO5" s="61"/>
      <c r="THP5" s="61"/>
      <c r="THQ5" s="61"/>
      <c r="THR5" s="61"/>
      <c r="THS5" s="61"/>
      <c r="THT5" s="61"/>
      <c r="THU5" s="61"/>
      <c r="THV5" s="61"/>
      <c r="THW5" s="61"/>
      <c r="THX5" s="61"/>
      <c r="THY5" s="61"/>
      <c r="THZ5" s="61"/>
      <c r="TIA5" s="61"/>
      <c r="TIB5" s="61"/>
      <c r="TIC5" s="61"/>
      <c r="TID5" s="61"/>
      <c r="TIE5" s="61"/>
      <c r="TIF5" s="61"/>
      <c r="TIG5" s="61"/>
      <c r="TIH5" s="61"/>
      <c r="TII5" s="61"/>
      <c r="TIJ5" s="61"/>
      <c r="TIK5" s="61"/>
      <c r="TIL5" s="61"/>
      <c r="TIM5" s="61"/>
      <c r="TIN5" s="61"/>
      <c r="TIO5" s="61"/>
      <c r="TIP5" s="61"/>
      <c r="TIQ5" s="61"/>
      <c r="TIR5" s="61"/>
      <c r="TIS5" s="61"/>
      <c r="TIT5" s="61"/>
      <c r="TIU5" s="61"/>
      <c r="TIV5" s="61"/>
      <c r="TIW5" s="61"/>
      <c r="TIX5" s="61"/>
      <c r="TIY5" s="61"/>
      <c r="TIZ5" s="61"/>
      <c r="TJA5" s="61"/>
      <c r="TJB5" s="61"/>
      <c r="TJC5" s="61"/>
      <c r="TJD5" s="61"/>
      <c r="TJE5" s="61"/>
      <c r="TJF5" s="61"/>
      <c r="TJG5" s="61"/>
      <c r="TJH5" s="61"/>
      <c r="TJI5" s="61"/>
      <c r="TJJ5" s="61"/>
      <c r="TJK5" s="61"/>
      <c r="TJL5" s="61"/>
      <c r="TJM5" s="61"/>
      <c r="TJN5" s="61"/>
      <c r="TJO5" s="61"/>
      <c r="TJP5" s="61"/>
      <c r="TJQ5" s="61"/>
      <c r="TJR5" s="61"/>
      <c r="TJS5" s="61"/>
      <c r="TJT5" s="61"/>
      <c r="TJU5" s="61"/>
      <c r="TJV5" s="61"/>
      <c r="TJW5" s="61"/>
      <c r="TJX5" s="61"/>
      <c r="TJY5" s="61"/>
      <c r="TJZ5" s="61"/>
      <c r="TKA5" s="61"/>
      <c r="TKB5" s="61"/>
      <c r="TKC5" s="61"/>
      <c r="TKD5" s="61"/>
      <c r="TKE5" s="61"/>
      <c r="TKF5" s="61"/>
      <c r="TKG5" s="61"/>
      <c r="TKH5" s="61"/>
      <c r="TKI5" s="61"/>
      <c r="TKJ5" s="61"/>
      <c r="TKK5" s="61"/>
      <c r="TKL5" s="61"/>
      <c r="TKM5" s="61"/>
      <c r="TKN5" s="61"/>
      <c r="TKO5" s="61"/>
      <c r="TKP5" s="61"/>
      <c r="TKQ5" s="61"/>
      <c r="TKR5" s="61"/>
      <c r="TKS5" s="61"/>
      <c r="TKT5" s="61"/>
      <c r="TKU5" s="61"/>
      <c r="TKV5" s="61"/>
      <c r="TKW5" s="61"/>
      <c r="TKX5" s="61"/>
      <c r="TKY5" s="61"/>
      <c r="TKZ5" s="61"/>
      <c r="TLA5" s="61"/>
      <c r="TLB5" s="61"/>
      <c r="TLC5" s="61"/>
      <c r="TLD5" s="61"/>
      <c r="TLE5" s="61"/>
      <c r="TLF5" s="61"/>
      <c r="TLG5" s="61"/>
      <c r="TLH5" s="61"/>
      <c r="TLI5" s="61"/>
      <c r="TLJ5" s="61"/>
      <c r="TLK5" s="61"/>
      <c r="TLL5" s="61"/>
      <c r="TLM5" s="61"/>
      <c r="TLN5" s="61"/>
      <c r="TLO5" s="61"/>
      <c r="TLP5" s="61"/>
      <c r="TLQ5" s="61"/>
      <c r="TLR5" s="61"/>
      <c r="TLS5" s="61"/>
      <c r="TLT5" s="61"/>
      <c r="TLU5" s="61"/>
      <c r="TLV5" s="61"/>
      <c r="TLW5" s="61"/>
      <c r="TLX5" s="61"/>
      <c r="TLY5" s="61"/>
      <c r="TLZ5" s="61"/>
      <c r="TMA5" s="61"/>
      <c r="TMB5" s="61"/>
      <c r="TMC5" s="61"/>
      <c r="TMD5" s="61"/>
      <c r="TME5" s="61"/>
      <c r="TMF5" s="61"/>
      <c r="TMG5" s="61"/>
      <c r="TMH5" s="61"/>
      <c r="TMI5" s="61"/>
      <c r="TMJ5" s="61"/>
      <c r="TMK5" s="61"/>
      <c r="TML5" s="61"/>
      <c r="TMM5" s="61"/>
      <c r="TMN5" s="61"/>
      <c r="TMO5" s="61"/>
      <c r="TMP5" s="61"/>
      <c r="TMQ5" s="61"/>
      <c r="TMR5" s="61"/>
      <c r="TMS5" s="61"/>
      <c r="TMT5" s="61"/>
      <c r="TMU5" s="61"/>
      <c r="TMV5" s="61"/>
      <c r="TMW5" s="61"/>
      <c r="TMX5" s="61"/>
      <c r="TMY5" s="61"/>
      <c r="TMZ5" s="61"/>
      <c r="TNA5" s="61"/>
      <c r="TNB5" s="61"/>
      <c r="TNC5" s="61"/>
      <c r="TND5" s="61"/>
      <c r="TNE5" s="61"/>
      <c r="TNF5" s="61"/>
      <c r="TNG5" s="61"/>
      <c r="TNH5" s="61"/>
      <c r="TNI5" s="61"/>
      <c r="TNJ5" s="61"/>
      <c r="TNK5" s="61"/>
      <c r="TNL5" s="61"/>
      <c r="TNM5" s="61"/>
      <c r="TNN5" s="61"/>
      <c r="TNO5" s="61"/>
      <c r="TNP5" s="61"/>
      <c r="TNQ5" s="61"/>
      <c r="TNR5" s="61"/>
      <c r="TNS5" s="61"/>
      <c r="TNT5" s="61"/>
      <c r="TNU5" s="61"/>
      <c r="TNV5" s="61"/>
      <c r="TNW5" s="61"/>
      <c r="TNX5" s="61"/>
      <c r="TNY5" s="61"/>
      <c r="TNZ5" s="61"/>
      <c r="TOA5" s="61"/>
      <c r="TOB5" s="61"/>
      <c r="TOC5" s="61"/>
      <c r="TOD5" s="61"/>
      <c r="TOE5" s="61"/>
      <c r="TOF5" s="61"/>
      <c r="TOG5" s="61"/>
      <c r="TOH5" s="61"/>
      <c r="TOI5" s="61"/>
      <c r="TOJ5" s="61"/>
      <c r="TOK5" s="61"/>
      <c r="TOL5" s="61"/>
      <c r="TOM5" s="61"/>
      <c r="TON5" s="61"/>
      <c r="TOO5" s="61"/>
      <c r="TOP5" s="61"/>
      <c r="TOQ5" s="61"/>
      <c r="TOR5" s="61"/>
      <c r="TOS5" s="61"/>
      <c r="TOT5" s="61"/>
      <c r="TOU5" s="61"/>
      <c r="TOV5" s="61"/>
      <c r="TOW5" s="61"/>
      <c r="TOX5" s="61"/>
      <c r="TOY5" s="61"/>
      <c r="TOZ5" s="61"/>
      <c r="TPA5" s="61"/>
      <c r="TPB5" s="61"/>
      <c r="TPC5" s="61"/>
      <c r="TPD5" s="61"/>
      <c r="TPE5" s="61"/>
      <c r="TPF5" s="61"/>
      <c r="TPG5" s="61"/>
      <c r="TPH5" s="61"/>
      <c r="TPI5" s="61"/>
      <c r="TPJ5" s="61"/>
      <c r="TPK5" s="61"/>
      <c r="TPL5" s="61"/>
      <c r="TPM5" s="61"/>
      <c r="TPN5" s="61"/>
      <c r="TPO5" s="61"/>
      <c r="TPP5" s="61"/>
      <c r="TPQ5" s="61"/>
      <c r="TPR5" s="61"/>
      <c r="TPS5" s="61"/>
      <c r="TPT5" s="61"/>
      <c r="TPU5" s="61"/>
      <c r="TPV5" s="61"/>
      <c r="TPW5" s="61"/>
      <c r="TPX5" s="61"/>
      <c r="TPY5" s="61"/>
      <c r="TPZ5" s="61"/>
      <c r="TQA5" s="61"/>
      <c r="TQB5" s="61"/>
      <c r="TQC5" s="61"/>
      <c r="TQD5" s="61"/>
      <c r="TQE5" s="61"/>
      <c r="TQF5" s="61"/>
      <c r="TQG5" s="61"/>
      <c r="TQH5" s="61"/>
      <c r="TQI5" s="61"/>
      <c r="TQJ5" s="61"/>
      <c r="TQK5" s="61"/>
      <c r="TQL5" s="61"/>
      <c r="TQM5" s="61"/>
      <c r="TQN5" s="61"/>
      <c r="TQO5" s="61"/>
      <c r="TQP5" s="61"/>
      <c r="TQQ5" s="61"/>
      <c r="TQR5" s="61"/>
      <c r="TQS5" s="61"/>
      <c r="TQT5" s="61"/>
      <c r="TQU5" s="61"/>
      <c r="TQV5" s="61"/>
      <c r="TQW5" s="61"/>
      <c r="TQX5" s="61"/>
      <c r="TQY5" s="61"/>
      <c r="TQZ5" s="61"/>
      <c r="TRA5" s="61"/>
      <c r="TRB5" s="61"/>
      <c r="TRC5" s="61"/>
      <c r="TRD5" s="61"/>
      <c r="TRE5" s="61"/>
      <c r="TRF5" s="61"/>
      <c r="TRG5" s="61"/>
      <c r="TRH5" s="61"/>
      <c r="TRI5" s="61"/>
      <c r="TRJ5" s="61"/>
      <c r="TRK5" s="61"/>
      <c r="TRL5" s="61"/>
      <c r="TRM5" s="61"/>
      <c r="TRN5" s="61"/>
      <c r="TRO5" s="61"/>
      <c r="TRP5" s="61"/>
      <c r="TRQ5" s="61"/>
      <c r="TRR5" s="61"/>
      <c r="TRS5" s="61"/>
      <c r="TRT5" s="61"/>
      <c r="TRU5" s="61"/>
      <c r="TRV5" s="61"/>
      <c r="TRW5" s="61"/>
      <c r="TRX5" s="61"/>
      <c r="TRY5" s="61"/>
      <c r="TRZ5" s="61"/>
      <c r="TSA5" s="61"/>
      <c r="TSB5" s="61"/>
      <c r="TSC5" s="61"/>
      <c r="TSD5" s="61"/>
      <c r="TSE5" s="61"/>
      <c r="TSF5" s="61"/>
      <c r="TSG5" s="61"/>
      <c r="TSH5" s="61"/>
      <c r="TSI5" s="61"/>
      <c r="TSJ5" s="61"/>
      <c r="TSK5" s="61"/>
      <c r="TSL5" s="61"/>
      <c r="TSM5" s="61"/>
      <c r="TSN5" s="61"/>
      <c r="TSO5" s="61"/>
      <c r="TSP5" s="61"/>
      <c r="TSQ5" s="61"/>
      <c r="TSR5" s="61"/>
      <c r="TSS5" s="61"/>
      <c r="TST5" s="61"/>
      <c r="TSU5" s="61"/>
      <c r="TSV5" s="61"/>
      <c r="TSW5" s="61"/>
      <c r="TSX5" s="61"/>
      <c r="TSY5" s="61"/>
      <c r="TSZ5" s="61"/>
      <c r="TTA5" s="61"/>
      <c r="TTB5" s="61"/>
      <c r="TTC5" s="61"/>
      <c r="TTD5" s="61"/>
      <c r="TTE5" s="61"/>
      <c r="TTF5" s="61"/>
      <c r="TTG5" s="61"/>
      <c r="TTH5" s="61"/>
      <c r="TTI5" s="61"/>
      <c r="TTJ5" s="61"/>
      <c r="TTK5" s="61"/>
      <c r="TTL5" s="61"/>
      <c r="TTM5" s="61"/>
      <c r="TTN5" s="61"/>
      <c r="TTO5" s="61"/>
      <c r="TTP5" s="61"/>
      <c r="TTQ5" s="61"/>
      <c r="TTR5" s="61"/>
      <c r="TTS5" s="61"/>
      <c r="TTT5" s="61"/>
      <c r="TTU5" s="61"/>
      <c r="TTV5" s="61"/>
      <c r="TTW5" s="61"/>
      <c r="TTX5" s="61"/>
      <c r="TTY5" s="61"/>
      <c r="TTZ5" s="61"/>
      <c r="TUA5" s="61"/>
      <c r="TUB5" s="61"/>
      <c r="TUC5" s="61"/>
      <c r="TUD5" s="61"/>
      <c r="TUE5" s="61"/>
      <c r="TUF5" s="61"/>
      <c r="TUG5" s="61"/>
      <c r="TUH5" s="61"/>
      <c r="TUI5" s="61"/>
      <c r="TUJ5" s="61"/>
      <c r="TUK5" s="61"/>
      <c r="TUL5" s="61"/>
      <c r="TUM5" s="61"/>
      <c r="TUN5" s="61"/>
      <c r="TUO5" s="61"/>
      <c r="TUP5" s="61"/>
      <c r="TUQ5" s="61"/>
      <c r="TUR5" s="61"/>
      <c r="TUS5" s="61"/>
      <c r="TUT5" s="61"/>
      <c r="TUU5" s="61"/>
      <c r="TUV5" s="61"/>
      <c r="TUW5" s="61"/>
      <c r="TUX5" s="61"/>
      <c r="TUY5" s="61"/>
      <c r="TUZ5" s="61"/>
      <c r="TVA5" s="61"/>
      <c r="TVB5" s="61"/>
      <c r="TVC5" s="61"/>
      <c r="TVD5" s="61"/>
      <c r="TVE5" s="61"/>
      <c r="TVF5" s="61"/>
      <c r="TVG5" s="61"/>
      <c r="TVH5" s="61"/>
      <c r="TVI5" s="61"/>
      <c r="TVJ5" s="61"/>
      <c r="TVK5" s="61"/>
      <c r="TVL5" s="61"/>
      <c r="TVM5" s="61"/>
      <c r="TVN5" s="61"/>
      <c r="TVO5" s="61"/>
      <c r="TVP5" s="61"/>
      <c r="TVQ5" s="61"/>
      <c r="TVR5" s="61"/>
      <c r="TVS5" s="61"/>
      <c r="TVT5" s="61"/>
      <c r="TVU5" s="61"/>
      <c r="TVV5" s="61"/>
      <c r="TVW5" s="61"/>
      <c r="TVX5" s="61"/>
      <c r="TVY5" s="61"/>
      <c r="TVZ5" s="61"/>
      <c r="TWA5" s="61"/>
      <c r="TWB5" s="61"/>
      <c r="TWC5" s="61"/>
      <c r="TWD5" s="61"/>
      <c r="TWE5" s="61"/>
      <c r="TWF5" s="61"/>
      <c r="TWG5" s="61"/>
      <c r="TWH5" s="61"/>
      <c r="TWI5" s="61"/>
      <c r="TWJ5" s="61"/>
      <c r="TWK5" s="61"/>
      <c r="TWL5" s="61"/>
      <c r="TWM5" s="61"/>
      <c r="TWN5" s="61"/>
      <c r="TWO5" s="61"/>
      <c r="TWP5" s="61"/>
      <c r="TWQ5" s="61"/>
      <c r="TWR5" s="61"/>
      <c r="TWS5" s="61"/>
      <c r="TWT5" s="61"/>
      <c r="TWU5" s="61"/>
      <c r="TWV5" s="61"/>
      <c r="TWW5" s="61"/>
      <c r="TWX5" s="61"/>
      <c r="TWY5" s="61"/>
      <c r="TWZ5" s="61"/>
      <c r="TXA5" s="61"/>
      <c r="TXB5" s="61"/>
      <c r="TXC5" s="61"/>
      <c r="TXD5" s="61"/>
      <c r="TXE5" s="61"/>
      <c r="TXF5" s="61"/>
      <c r="TXG5" s="61"/>
      <c r="TXH5" s="61"/>
      <c r="TXI5" s="61"/>
      <c r="TXJ5" s="61"/>
      <c r="TXK5" s="61"/>
      <c r="TXL5" s="61"/>
      <c r="TXM5" s="61"/>
      <c r="TXN5" s="61"/>
      <c r="TXO5" s="61"/>
      <c r="TXP5" s="61"/>
      <c r="TXQ5" s="61"/>
      <c r="TXR5" s="61"/>
      <c r="TXS5" s="61"/>
      <c r="TXT5" s="61"/>
      <c r="TXU5" s="61"/>
      <c r="TXV5" s="61"/>
      <c r="TXW5" s="61"/>
      <c r="TXX5" s="61"/>
      <c r="TXY5" s="61"/>
      <c r="TXZ5" s="61"/>
      <c r="TYA5" s="61"/>
      <c r="TYB5" s="61"/>
      <c r="TYC5" s="61"/>
      <c r="TYD5" s="61"/>
      <c r="TYE5" s="61"/>
      <c r="TYF5" s="61"/>
      <c r="TYG5" s="61"/>
      <c r="TYH5" s="61"/>
      <c r="TYI5" s="61"/>
      <c r="TYJ5" s="61"/>
      <c r="TYK5" s="61"/>
      <c r="TYL5" s="61"/>
      <c r="TYM5" s="61"/>
      <c r="TYN5" s="61"/>
      <c r="TYO5" s="61"/>
      <c r="TYP5" s="61"/>
      <c r="TYQ5" s="61"/>
      <c r="TYR5" s="61"/>
      <c r="TYS5" s="61"/>
      <c r="TYT5" s="61"/>
      <c r="TYU5" s="61"/>
      <c r="TYV5" s="61"/>
      <c r="TYW5" s="61"/>
      <c r="TYX5" s="61"/>
      <c r="TYY5" s="61"/>
      <c r="TYZ5" s="61"/>
      <c r="TZA5" s="61"/>
      <c r="TZB5" s="61"/>
      <c r="TZC5" s="61"/>
      <c r="TZD5" s="61"/>
      <c r="TZE5" s="61"/>
      <c r="TZF5" s="61"/>
      <c r="TZG5" s="61"/>
      <c r="TZH5" s="61"/>
      <c r="TZI5" s="61"/>
      <c r="TZJ5" s="61"/>
      <c r="TZK5" s="61"/>
      <c r="TZL5" s="61"/>
      <c r="TZM5" s="61"/>
      <c r="TZN5" s="61"/>
      <c r="TZO5" s="61"/>
      <c r="TZP5" s="61"/>
      <c r="TZQ5" s="61"/>
      <c r="TZR5" s="61"/>
      <c r="TZS5" s="61"/>
      <c r="TZT5" s="61"/>
      <c r="TZU5" s="61"/>
      <c r="TZV5" s="61"/>
      <c r="TZW5" s="61"/>
      <c r="TZX5" s="61"/>
      <c r="TZY5" s="61"/>
      <c r="TZZ5" s="61"/>
      <c r="UAA5" s="61"/>
      <c r="UAB5" s="61"/>
      <c r="UAC5" s="61"/>
      <c r="UAD5" s="61"/>
      <c r="UAE5" s="61"/>
      <c r="UAF5" s="61"/>
      <c r="UAG5" s="61"/>
      <c r="UAH5" s="61"/>
      <c r="UAI5" s="61"/>
      <c r="UAJ5" s="61"/>
      <c r="UAK5" s="61"/>
      <c r="UAL5" s="61"/>
      <c r="UAM5" s="61"/>
      <c r="UAN5" s="61"/>
      <c r="UAO5" s="61"/>
      <c r="UAP5" s="61"/>
      <c r="UAQ5" s="61"/>
      <c r="UAR5" s="61"/>
      <c r="UAS5" s="61"/>
      <c r="UAT5" s="61"/>
      <c r="UAU5" s="61"/>
      <c r="UAV5" s="61"/>
      <c r="UAW5" s="61"/>
      <c r="UAX5" s="61"/>
      <c r="UAY5" s="61"/>
      <c r="UAZ5" s="61"/>
      <c r="UBA5" s="61"/>
      <c r="UBB5" s="61"/>
      <c r="UBC5" s="61"/>
      <c r="UBD5" s="61"/>
      <c r="UBE5" s="61"/>
      <c r="UBF5" s="61"/>
      <c r="UBG5" s="61"/>
      <c r="UBH5" s="61"/>
      <c r="UBI5" s="61"/>
      <c r="UBJ5" s="61"/>
      <c r="UBK5" s="61"/>
      <c r="UBL5" s="61"/>
      <c r="UBM5" s="61"/>
      <c r="UBN5" s="61"/>
      <c r="UBO5" s="61"/>
      <c r="UBP5" s="61"/>
      <c r="UBQ5" s="61"/>
      <c r="UBR5" s="61"/>
      <c r="UBS5" s="61"/>
      <c r="UBT5" s="61"/>
      <c r="UBU5" s="61"/>
      <c r="UBV5" s="61"/>
      <c r="UBW5" s="61"/>
      <c r="UBX5" s="61"/>
      <c r="UBY5" s="61"/>
      <c r="UBZ5" s="61"/>
      <c r="UCA5" s="61"/>
      <c r="UCB5" s="61"/>
      <c r="UCC5" s="61"/>
      <c r="UCD5" s="61"/>
      <c r="UCE5" s="61"/>
      <c r="UCF5" s="61"/>
      <c r="UCG5" s="61"/>
      <c r="UCH5" s="61"/>
      <c r="UCI5" s="61"/>
      <c r="UCJ5" s="61"/>
      <c r="UCK5" s="61"/>
      <c r="UCL5" s="61"/>
      <c r="UCM5" s="61"/>
      <c r="UCN5" s="61"/>
      <c r="UCO5" s="61"/>
      <c r="UCP5" s="61"/>
      <c r="UCQ5" s="61"/>
      <c r="UCR5" s="61"/>
      <c r="UCS5" s="61"/>
      <c r="UCT5" s="61"/>
      <c r="UCU5" s="61"/>
      <c r="UCV5" s="61"/>
      <c r="UCW5" s="61"/>
      <c r="UCX5" s="61"/>
      <c r="UCY5" s="61"/>
      <c r="UCZ5" s="61"/>
      <c r="UDA5" s="61"/>
      <c r="UDB5" s="61"/>
      <c r="UDC5" s="61"/>
      <c r="UDD5" s="61"/>
      <c r="UDE5" s="61"/>
      <c r="UDF5" s="61"/>
      <c r="UDG5" s="61"/>
      <c r="UDH5" s="61"/>
      <c r="UDI5" s="61"/>
      <c r="UDJ5" s="61"/>
      <c r="UDK5" s="61"/>
      <c r="UDL5" s="61"/>
      <c r="UDM5" s="61"/>
      <c r="UDN5" s="61"/>
      <c r="UDO5" s="61"/>
      <c r="UDP5" s="61"/>
      <c r="UDQ5" s="61"/>
      <c r="UDR5" s="61"/>
      <c r="UDS5" s="61"/>
      <c r="UDT5" s="61"/>
      <c r="UDU5" s="61"/>
      <c r="UDV5" s="61"/>
      <c r="UDW5" s="61"/>
      <c r="UDX5" s="61"/>
      <c r="UDY5" s="61"/>
      <c r="UDZ5" s="61"/>
      <c r="UEA5" s="61"/>
      <c r="UEB5" s="61"/>
      <c r="UEC5" s="61"/>
      <c r="UED5" s="61"/>
      <c r="UEE5" s="61"/>
      <c r="UEF5" s="61"/>
      <c r="UEG5" s="61"/>
      <c r="UEH5" s="61"/>
      <c r="UEI5" s="61"/>
      <c r="UEJ5" s="61"/>
      <c r="UEK5" s="61"/>
      <c r="UEL5" s="61"/>
      <c r="UEM5" s="61"/>
      <c r="UEN5" s="61"/>
      <c r="UEO5" s="61"/>
      <c r="UEP5" s="61"/>
      <c r="UEQ5" s="61"/>
      <c r="UER5" s="61"/>
      <c r="UES5" s="61"/>
      <c r="UET5" s="61"/>
      <c r="UEU5" s="61"/>
      <c r="UEV5" s="61"/>
      <c r="UEW5" s="61"/>
      <c r="UEX5" s="61"/>
      <c r="UEY5" s="61"/>
      <c r="UEZ5" s="61"/>
      <c r="UFA5" s="61"/>
      <c r="UFB5" s="61"/>
      <c r="UFC5" s="61"/>
      <c r="UFD5" s="61"/>
      <c r="UFE5" s="61"/>
      <c r="UFF5" s="61"/>
      <c r="UFG5" s="61"/>
      <c r="UFH5" s="61"/>
      <c r="UFI5" s="61"/>
      <c r="UFJ5" s="61"/>
      <c r="UFK5" s="61"/>
      <c r="UFL5" s="61"/>
      <c r="UFM5" s="61"/>
      <c r="UFN5" s="61"/>
      <c r="UFO5" s="61"/>
      <c r="UFP5" s="61"/>
      <c r="UFQ5" s="61"/>
      <c r="UFR5" s="61"/>
      <c r="UFS5" s="61"/>
      <c r="UFT5" s="61"/>
      <c r="UFU5" s="61"/>
      <c r="UFV5" s="61"/>
      <c r="UFW5" s="61"/>
      <c r="UFX5" s="61"/>
      <c r="UFY5" s="61"/>
      <c r="UFZ5" s="61"/>
      <c r="UGA5" s="61"/>
      <c r="UGB5" s="61"/>
      <c r="UGC5" s="61"/>
      <c r="UGD5" s="61"/>
      <c r="UGE5" s="61"/>
      <c r="UGF5" s="61"/>
      <c r="UGG5" s="61"/>
      <c r="UGH5" s="61"/>
      <c r="UGI5" s="61"/>
      <c r="UGJ5" s="61"/>
      <c r="UGK5" s="61"/>
      <c r="UGL5" s="61"/>
      <c r="UGM5" s="61"/>
      <c r="UGN5" s="61"/>
      <c r="UGO5" s="61"/>
      <c r="UGP5" s="61"/>
      <c r="UGQ5" s="61"/>
      <c r="UGR5" s="61"/>
      <c r="UGS5" s="61"/>
      <c r="UGT5" s="61"/>
      <c r="UGU5" s="61"/>
      <c r="UGV5" s="61"/>
      <c r="UGW5" s="61"/>
      <c r="UGX5" s="61"/>
      <c r="UGY5" s="61"/>
      <c r="UGZ5" s="61"/>
      <c r="UHA5" s="61"/>
      <c r="UHB5" s="61"/>
      <c r="UHC5" s="61"/>
      <c r="UHD5" s="61"/>
      <c r="UHE5" s="61"/>
      <c r="UHF5" s="61"/>
      <c r="UHG5" s="61"/>
      <c r="UHH5" s="61"/>
      <c r="UHI5" s="61"/>
      <c r="UHJ5" s="61"/>
      <c r="UHK5" s="61"/>
      <c r="UHL5" s="61"/>
      <c r="UHM5" s="61"/>
      <c r="UHN5" s="61"/>
      <c r="UHO5" s="61"/>
      <c r="UHP5" s="61"/>
      <c r="UHQ5" s="61"/>
      <c r="UHR5" s="61"/>
      <c r="UHS5" s="61"/>
      <c r="UHT5" s="61"/>
      <c r="UHU5" s="61"/>
      <c r="UHV5" s="61"/>
      <c r="UHW5" s="61"/>
      <c r="UHX5" s="61"/>
      <c r="UHY5" s="61"/>
      <c r="UHZ5" s="61"/>
      <c r="UIA5" s="61"/>
      <c r="UIB5" s="61"/>
      <c r="UIC5" s="61"/>
      <c r="UID5" s="61"/>
      <c r="UIE5" s="61"/>
      <c r="UIF5" s="61"/>
      <c r="UIG5" s="61"/>
      <c r="UIH5" s="61"/>
      <c r="UII5" s="61"/>
      <c r="UIJ5" s="61"/>
      <c r="UIK5" s="61"/>
      <c r="UIL5" s="61"/>
      <c r="UIM5" s="61"/>
      <c r="UIN5" s="61"/>
      <c r="UIO5" s="61"/>
      <c r="UIP5" s="61"/>
      <c r="UIQ5" s="61"/>
      <c r="UIR5" s="61"/>
      <c r="UIS5" s="61"/>
      <c r="UIT5" s="61"/>
      <c r="UIU5" s="61"/>
      <c r="UIV5" s="61"/>
      <c r="UIW5" s="61"/>
      <c r="UIX5" s="61"/>
      <c r="UIY5" s="61"/>
      <c r="UIZ5" s="61"/>
      <c r="UJA5" s="61"/>
      <c r="UJB5" s="61"/>
      <c r="UJC5" s="61"/>
      <c r="UJD5" s="61"/>
      <c r="UJE5" s="61"/>
      <c r="UJF5" s="61"/>
      <c r="UJG5" s="61"/>
      <c r="UJH5" s="61"/>
      <c r="UJI5" s="61"/>
      <c r="UJJ5" s="61"/>
      <c r="UJK5" s="61"/>
      <c r="UJL5" s="61"/>
      <c r="UJM5" s="61"/>
      <c r="UJN5" s="61"/>
      <c r="UJO5" s="61"/>
      <c r="UJP5" s="61"/>
      <c r="UJQ5" s="61"/>
      <c r="UJR5" s="61"/>
      <c r="UJS5" s="61"/>
      <c r="UJT5" s="61"/>
      <c r="UJU5" s="61"/>
      <c r="UJV5" s="61"/>
      <c r="UJW5" s="61"/>
      <c r="UJX5" s="61"/>
      <c r="UJY5" s="61"/>
      <c r="UJZ5" s="61"/>
      <c r="UKA5" s="61"/>
      <c r="UKB5" s="61"/>
      <c r="UKC5" s="61"/>
      <c r="UKD5" s="61"/>
      <c r="UKE5" s="61"/>
      <c r="UKF5" s="61"/>
      <c r="UKG5" s="61"/>
      <c r="UKH5" s="61"/>
      <c r="UKI5" s="61"/>
      <c r="UKJ5" s="61"/>
      <c r="UKK5" s="61"/>
      <c r="UKL5" s="61"/>
      <c r="UKM5" s="61"/>
      <c r="UKN5" s="61"/>
      <c r="UKO5" s="61"/>
      <c r="UKP5" s="61"/>
      <c r="UKQ5" s="61"/>
      <c r="UKR5" s="61"/>
      <c r="UKS5" s="61"/>
      <c r="UKT5" s="61"/>
      <c r="UKU5" s="61"/>
      <c r="UKV5" s="61"/>
      <c r="UKW5" s="61"/>
      <c r="UKX5" s="61"/>
      <c r="UKY5" s="61"/>
      <c r="UKZ5" s="61"/>
      <c r="ULA5" s="61"/>
      <c r="ULB5" s="61"/>
      <c r="ULC5" s="61"/>
      <c r="ULD5" s="61"/>
      <c r="ULE5" s="61"/>
      <c r="ULF5" s="61"/>
      <c r="ULG5" s="61"/>
      <c r="ULH5" s="61"/>
      <c r="ULI5" s="61"/>
      <c r="ULJ5" s="61"/>
      <c r="ULK5" s="61"/>
      <c r="ULL5" s="61"/>
      <c r="ULM5" s="61"/>
      <c r="ULN5" s="61"/>
      <c r="ULO5" s="61"/>
      <c r="ULP5" s="61"/>
      <c r="ULQ5" s="61"/>
      <c r="ULR5" s="61"/>
      <c r="ULS5" s="61"/>
      <c r="ULT5" s="61"/>
      <c r="ULU5" s="61"/>
      <c r="ULV5" s="61"/>
      <c r="ULW5" s="61"/>
      <c r="ULX5" s="61"/>
      <c r="ULY5" s="61"/>
      <c r="ULZ5" s="61"/>
      <c r="UMA5" s="61"/>
      <c r="UMB5" s="61"/>
      <c r="UMC5" s="61"/>
      <c r="UMD5" s="61"/>
      <c r="UME5" s="61"/>
      <c r="UMF5" s="61"/>
      <c r="UMG5" s="61"/>
      <c r="UMH5" s="61"/>
      <c r="UMI5" s="61"/>
      <c r="UMJ5" s="61"/>
      <c r="UMK5" s="61"/>
      <c r="UML5" s="61"/>
      <c r="UMM5" s="61"/>
      <c r="UMN5" s="61"/>
      <c r="UMO5" s="61"/>
      <c r="UMP5" s="61"/>
      <c r="UMQ5" s="61"/>
      <c r="UMR5" s="61"/>
      <c r="UMS5" s="61"/>
      <c r="UMT5" s="61"/>
      <c r="UMU5" s="61"/>
      <c r="UMV5" s="61"/>
      <c r="UMW5" s="61"/>
      <c r="UMX5" s="61"/>
      <c r="UMY5" s="61"/>
      <c r="UMZ5" s="61"/>
      <c r="UNA5" s="61"/>
      <c r="UNB5" s="61"/>
      <c r="UNC5" s="61"/>
      <c r="UND5" s="61"/>
      <c r="UNE5" s="61"/>
      <c r="UNF5" s="61"/>
      <c r="UNG5" s="61"/>
      <c r="UNH5" s="61"/>
      <c r="UNI5" s="61"/>
      <c r="UNJ5" s="61"/>
      <c r="UNK5" s="61"/>
      <c r="UNL5" s="61"/>
      <c r="UNM5" s="61"/>
      <c r="UNN5" s="61"/>
      <c r="UNO5" s="61"/>
      <c r="UNP5" s="61"/>
      <c r="UNQ5" s="61"/>
      <c r="UNR5" s="61"/>
      <c r="UNS5" s="61"/>
      <c r="UNT5" s="61"/>
      <c r="UNU5" s="61"/>
      <c r="UNV5" s="61"/>
      <c r="UNW5" s="61"/>
      <c r="UNX5" s="61"/>
      <c r="UNY5" s="61"/>
      <c r="UNZ5" s="61"/>
      <c r="UOA5" s="61"/>
      <c r="UOB5" s="61"/>
      <c r="UOC5" s="61"/>
      <c r="UOD5" s="61"/>
      <c r="UOE5" s="61"/>
      <c r="UOF5" s="61"/>
      <c r="UOG5" s="61"/>
      <c r="UOH5" s="61"/>
      <c r="UOI5" s="61"/>
      <c r="UOJ5" s="61"/>
      <c r="UOK5" s="61"/>
      <c r="UOL5" s="61"/>
      <c r="UOM5" s="61"/>
      <c r="UON5" s="61"/>
      <c r="UOO5" s="61"/>
      <c r="UOP5" s="61"/>
      <c r="UOQ5" s="61"/>
      <c r="UOR5" s="61"/>
      <c r="UOS5" s="61"/>
      <c r="UOT5" s="61"/>
      <c r="UOU5" s="61"/>
      <c r="UOV5" s="61"/>
      <c r="UOW5" s="61"/>
      <c r="UOX5" s="61"/>
      <c r="UOY5" s="61"/>
      <c r="UOZ5" s="61"/>
      <c r="UPA5" s="61"/>
      <c r="UPB5" s="61"/>
      <c r="UPC5" s="61"/>
      <c r="UPD5" s="61"/>
      <c r="UPE5" s="61"/>
      <c r="UPF5" s="61"/>
      <c r="UPG5" s="61"/>
      <c r="UPH5" s="61"/>
      <c r="UPI5" s="61"/>
      <c r="UPJ5" s="61"/>
      <c r="UPK5" s="61"/>
      <c r="UPL5" s="61"/>
      <c r="UPM5" s="61"/>
      <c r="UPN5" s="61"/>
      <c r="UPO5" s="61"/>
      <c r="UPP5" s="61"/>
      <c r="UPQ5" s="61"/>
      <c r="UPR5" s="61"/>
      <c r="UPS5" s="61"/>
      <c r="UPT5" s="61"/>
      <c r="UPU5" s="61"/>
      <c r="UPV5" s="61"/>
      <c r="UPW5" s="61"/>
      <c r="UPX5" s="61"/>
      <c r="UPY5" s="61"/>
      <c r="UPZ5" s="61"/>
      <c r="UQA5" s="61"/>
      <c r="UQB5" s="61"/>
      <c r="UQC5" s="61"/>
      <c r="UQD5" s="61"/>
      <c r="UQE5" s="61"/>
      <c r="UQF5" s="61"/>
      <c r="UQG5" s="61"/>
      <c r="UQH5" s="61"/>
      <c r="UQI5" s="61"/>
      <c r="UQJ5" s="61"/>
      <c r="UQK5" s="61"/>
      <c r="UQL5" s="61"/>
      <c r="UQM5" s="61"/>
      <c r="UQN5" s="61"/>
      <c r="UQO5" s="61"/>
      <c r="UQP5" s="61"/>
      <c r="UQQ5" s="61"/>
      <c r="UQR5" s="61"/>
      <c r="UQS5" s="61"/>
      <c r="UQT5" s="61"/>
      <c r="UQU5" s="61"/>
      <c r="UQV5" s="61"/>
      <c r="UQW5" s="61"/>
      <c r="UQX5" s="61"/>
      <c r="UQY5" s="61"/>
      <c r="UQZ5" s="61"/>
      <c r="URA5" s="61"/>
      <c r="URB5" s="61"/>
      <c r="URC5" s="61"/>
      <c r="URD5" s="61"/>
      <c r="URE5" s="61"/>
      <c r="URF5" s="61"/>
      <c r="URG5" s="61"/>
      <c r="URH5" s="61"/>
      <c r="URI5" s="61"/>
      <c r="URJ5" s="61"/>
      <c r="URK5" s="61"/>
      <c r="URL5" s="61"/>
      <c r="URM5" s="61"/>
      <c r="URN5" s="61"/>
      <c r="URO5" s="61"/>
      <c r="URP5" s="61"/>
      <c r="URQ5" s="61"/>
      <c r="URR5" s="61"/>
      <c r="URS5" s="61"/>
      <c r="URT5" s="61"/>
      <c r="URU5" s="61"/>
      <c r="URV5" s="61"/>
      <c r="URW5" s="61"/>
      <c r="URX5" s="61"/>
      <c r="URY5" s="61"/>
      <c r="URZ5" s="61"/>
      <c r="USA5" s="61"/>
      <c r="USB5" s="61"/>
      <c r="USC5" s="61"/>
      <c r="USD5" s="61"/>
      <c r="USE5" s="61"/>
      <c r="USF5" s="61"/>
      <c r="USG5" s="61"/>
      <c r="USH5" s="61"/>
      <c r="USI5" s="61"/>
      <c r="USJ5" s="61"/>
      <c r="USK5" s="61"/>
      <c r="USL5" s="61"/>
      <c r="USM5" s="61"/>
      <c r="USN5" s="61"/>
      <c r="USO5" s="61"/>
      <c r="USP5" s="61"/>
      <c r="USQ5" s="61"/>
      <c r="USR5" s="61"/>
      <c r="USS5" s="61"/>
      <c r="UST5" s="61"/>
      <c r="USU5" s="61"/>
      <c r="USV5" s="61"/>
      <c r="USW5" s="61"/>
      <c r="USX5" s="61"/>
      <c r="USY5" s="61"/>
      <c r="USZ5" s="61"/>
      <c r="UTA5" s="61"/>
      <c r="UTB5" s="61"/>
      <c r="UTC5" s="61"/>
      <c r="UTD5" s="61"/>
      <c r="UTE5" s="61"/>
      <c r="UTF5" s="61"/>
      <c r="UTG5" s="61"/>
      <c r="UTH5" s="61"/>
      <c r="UTI5" s="61"/>
      <c r="UTJ5" s="61"/>
      <c r="UTK5" s="61"/>
      <c r="UTL5" s="61"/>
      <c r="UTM5" s="61"/>
      <c r="UTN5" s="61"/>
      <c r="UTO5" s="61"/>
      <c r="UTP5" s="61"/>
      <c r="UTQ5" s="61"/>
      <c r="UTR5" s="61"/>
      <c r="UTS5" s="61"/>
      <c r="UTT5" s="61"/>
      <c r="UTU5" s="61"/>
      <c r="UTV5" s="61"/>
      <c r="UTW5" s="61"/>
      <c r="UTX5" s="61"/>
      <c r="UTY5" s="61"/>
      <c r="UTZ5" s="61"/>
      <c r="UUA5" s="61"/>
      <c r="UUB5" s="61"/>
      <c r="UUC5" s="61"/>
      <c r="UUD5" s="61"/>
      <c r="UUE5" s="61"/>
      <c r="UUF5" s="61"/>
      <c r="UUG5" s="61"/>
      <c r="UUH5" s="61"/>
      <c r="UUI5" s="61"/>
      <c r="UUJ5" s="61"/>
      <c r="UUK5" s="61"/>
      <c r="UUL5" s="61"/>
      <c r="UUM5" s="61"/>
      <c r="UUN5" s="61"/>
      <c r="UUO5" s="61"/>
      <c r="UUP5" s="61"/>
      <c r="UUQ5" s="61"/>
      <c r="UUR5" s="61"/>
      <c r="UUS5" s="61"/>
      <c r="UUT5" s="61"/>
      <c r="UUU5" s="61"/>
      <c r="UUV5" s="61"/>
      <c r="UUW5" s="61"/>
      <c r="UUX5" s="61"/>
      <c r="UUY5" s="61"/>
      <c r="UUZ5" s="61"/>
      <c r="UVA5" s="61"/>
      <c r="UVB5" s="61"/>
      <c r="UVC5" s="61"/>
      <c r="UVD5" s="61"/>
      <c r="UVE5" s="61"/>
      <c r="UVF5" s="61"/>
      <c r="UVG5" s="61"/>
      <c r="UVH5" s="61"/>
      <c r="UVI5" s="61"/>
      <c r="UVJ5" s="61"/>
      <c r="UVK5" s="61"/>
      <c r="UVL5" s="61"/>
      <c r="UVM5" s="61"/>
      <c r="UVN5" s="61"/>
      <c r="UVO5" s="61"/>
      <c r="UVP5" s="61"/>
      <c r="UVQ5" s="61"/>
      <c r="UVR5" s="61"/>
      <c r="UVS5" s="61"/>
      <c r="UVT5" s="61"/>
      <c r="UVU5" s="61"/>
      <c r="UVV5" s="61"/>
      <c r="UVW5" s="61"/>
      <c r="UVX5" s="61"/>
      <c r="UVY5" s="61"/>
      <c r="UVZ5" s="61"/>
      <c r="UWA5" s="61"/>
      <c r="UWB5" s="61"/>
      <c r="UWC5" s="61"/>
      <c r="UWD5" s="61"/>
      <c r="UWE5" s="61"/>
      <c r="UWF5" s="61"/>
      <c r="UWG5" s="61"/>
      <c r="UWH5" s="61"/>
      <c r="UWI5" s="61"/>
      <c r="UWJ5" s="61"/>
      <c r="UWK5" s="61"/>
      <c r="UWL5" s="61"/>
      <c r="UWM5" s="61"/>
      <c r="UWN5" s="61"/>
      <c r="UWO5" s="61"/>
      <c r="UWP5" s="61"/>
      <c r="UWQ5" s="61"/>
      <c r="UWR5" s="61"/>
      <c r="UWS5" s="61"/>
      <c r="UWT5" s="61"/>
      <c r="UWU5" s="61"/>
      <c r="UWV5" s="61"/>
      <c r="UWW5" s="61"/>
      <c r="UWX5" s="61"/>
      <c r="UWY5" s="61"/>
      <c r="UWZ5" s="61"/>
      <c r="UXA5" s="61"/>
      <c r="UXB5" s="61"/>
      <c r="UXC5" s="61"/>
      <c r="UXD5" s="61"/>
      <c r="UXE5" s="61"/>
      <c r="UXF5" s="61"/>
      <c r="UXG5" s="61"/>
      <c r="UXH5" s="61"/>
      <c r="UXI5" s="61"/>
      <c r="UXJ5" s="61"/>
      <c r="UXK5" s="61"/>
      <c r="UXL5" s="61"/>
      <c r="UXM5" s="61"/>
      <c r="UXN5" s="61"/>
      <c r="UXO5" s="61"/>
      <c r="UXP5" s="61"/>
      <c r="UXQ5" s="61"/>
      <c r="UXR5" s="61"/>
      <c r="UXS5" s="61"/>
      <c r="UXT5" s="61"/>
      <c r="UXU5" s="61"/>
      <c r="UXV5" s="61"/>
      <c r="UXW5" s="61"/>
      <c r="UXX5" s="61"/>
      <c r="UXY5" s="61"/>
      <c r="UXZ5" s="61"/>
      <c r="UYA5" s="61"/>
      <c r="UYB5" s="61"/>
      <c r="UYC5" s="61"/>
      <c r="UYD5" s="61"/>
      <c r="UYE5" s="61"/>
      <c r="UYF5" s="61"/>
      <c r="UYG5" s="61"/>
      <c r="UYH5" s="61"/>
      <c r="UYI5" s="61"/>
      <c r="UYJ5" s="61"/>
      <c r="UYK5" s="61"/>
      <c r="UYL5" s="61"/>
      <c r="UYM5" s="61"/>
      <c r="UYN5" s="61"/>
      <c r="UYO5" s="61"/>
      <c r="UYP5" s="61"/>
      <c r="UYQ5" s="61"/>
      <c r="UYR5" s="61"/>
      <c r="UYS5" s="61"/>
      <c r="UYT5" s="61"/>
      <c r="UYU5" s="61"/>
      <c r="UYV5" s="61"/>
      <c r="UYW5" s="61"/>
      <c r="UYX5" s="61"/>
      <c r="UYY5" s="61"/>
      <c r="UYZ5" s="61"/>
      <c r="UZA5" s="61"/>
      <c r="UZB5" s="61"/>
      <c r="UZC5" s="61"/>
      <c r="UZD5" s="61"/>
      <c r="UZE5" s="61"/>
      <c r="UZF5" s="61"/>
      <c r="UZG5" s="61"/>
      <c r="UZH5" s="61"/>
      <c r="UZI5" s="61"/>
      <c r="UZJ5" s="61"/>
      <c r="UZK5" s="61"/>
      <c r="UZL5" s="61"/>
      <c r="UZM5" s="61"/>
      <c r="UZN5" s="61"/>
      <c r="UZO5" s="61"/>
      <c r="UZP5" s="61"/>
      <c r="UZQ5" s="61"/>
      <c r="UZR5" s="61"/>
      <c r="UZS5" s="61"/>
      <c r="UZT5" s="61"/>
      <c r="UZU5" s="61"/>
      <c r="UZV5" s="61"/>
      <c r="UZW5" s="61"/>
      <c r="UZX5" s="61"/>
      <c r="UZY5" s="61"/>
      <c r="UZZ5" s="61"/>
      <c r="VAA5" s="61"/>
      <c r="VAB5" s="61"/>
      <c r="VAC5" s="61"/>
      <c r="VAD5" s="61"/>
      <c r="VAE5" s="61"/>
      <c r="VAF5" s="61"/>
      <c r="VAG5" s="61"/>
      <c r="VAH5" s="61"/>
      <c r="VAI5" s="61"/>
      <c r="VAJ5" s="61"/>
      <c r="VAK5" s="61"/>
      <c r="VAL5" s="61"/>
      <c r="VAM5" s="61"/>
      <c r="VAN5" s="61"/>
      <c r="VAO5" s="61"/>
      <c r="VAP5" s="61"/>
      <c r="VAQ5" s="61"/>
      <c r="VAR5" s="61"/>
      <c r="VAS5" s="61"/>
      <c r="VAT5" s="61"/>
      <c r="VAU5" s="61"/>
      <c r="VAV5" s="61"/>
      <c r="VAW5" s="61"/>
      <c r="VAX5" s="61"/>
      <c r="VAY5" s="61"/>
      <c r="VAZ5" s="61"/>
      <c r="VBA5" s="61"/>
      <c r="VBB5" s="61"/>
      <c r="VBC5" s="61"/>
      <c r="VBD5" s="61"/>
      <c r="VBE5" s="61"/>
      <c r="VBF5" s="61"/>
      <c r="VBG5" s="61"/>
      <c r="VBH5" s="61"/>
      <c r="VBI5" s="61"/>
      <c r="VBJ5" s="61"/>
      <c r="VBK5" s="61"/>
      <c r="VBL5" s="61"/>
      <c r="VBM5" s="61"/>
      <c r="VBN5" s="61"/>
      <c r="VBO5" s="61"/>
      <c r="VBP5" s="61"/>
      <c r="VBQ5" s="61"/>
      <c r="VBR5" s="61"/>
      <c r="VBS5" s="61"/>
      <c r="VBT5" s="61"/>
      <c r="VBU5" s="61"/>
      <c r="VBV5" s="61"/>
      <c r="VBW5" s="61"/>
      <c r="VBX5" s="61"/>
      <c r="VBY5" s="61"/>
      <c r="VBZ5" s="61"/>
      <c r="VCA5" s="61"/>
      <c r="VCB5" s="61"/>
      <c r="VCC5" s="61"/>
      <c r="VCD5" s="61"/>
      <c r="VCE5" s="61"/>
      <c r="VCF5" s="61"/>
      <c r="VCG5" s="61"/>
      <c r="VCH5" s="61"/>
      <c r="VCI5" s="61"/>
      <c r="VCJ5" s="61"/>
      <c r="VCK5" s="61"/>
      <c r="VCL5" s="61"/>
      <c r="VCM5" s="61"/>
      <c r="VCN5" s="61"/>
      <c r="VCO5" s="61"/>
      <c r="VCP5" s="61"/>
      <c r="VCQ5" s="61"/>
      <c r="VCR5" s="61"/>
      <c r="VCS5" s="61"/>
      <c r="VCT5" s="61"/>
      <c r="VCU5" s="61"/>
      <c r="VCV5" s="61"/>
      <c r="VCW5" s="61"/>
      <c r="VCX5" s="61"/>
      <c r="VCY5" s="61"/>
      <c r="VCZ5" s="61"/>
      <c r="VDA5" s="61"/>
      <c r="VDB5" s="61"/>
      <c r="VDC5" s="61"/>
      <c r="VDD5" s="61"/>
      <c r="VDE5" s="61"/>
      <c r="VDF5" s="61"/>
      <c r="VDG5" s="61"/>
      <c r="VDH5" s="61"/>
      <c r="VDI5" s="61"/>
      <c r="VDJ5" s="61"/>
      <c r="VDK5" s="61"/>
      <c r="VDL5" s="61"/>
      <c r="VDM5" s="61"/>
      <c r="VDN5" s="61"/>
      <c r="VDO5" s="61"/>
      <c r="VDP5" s="61"/>
      <c r="VDQ5" s="61"/>
      <c r="VDR5" s="61"/>
      <c r="VDS5" s="61"/>
      <c r="VDT5" s="61"/>
      <c r="VDU5" s="61"/>
      <c r="VDV5" s="61"/>
      <c r="VDW5" s="61"/>
      <c r="VDX5" s="61"/>
      <c r="VDY5" s="61"/>
      <c r="VDZ5" s="61"/>
      <c r="VEA5" s="61"/>
      <c r="VEB5" s="61"/>
      <c r="VEC5" s="61"/>
      <c r="VED5" s="61"/>
      <c r="VEE5" s="61"/>
      <c r="VEF5" s="61"/>
      <c r="VEG5" s="61"/>
      <c r="VEH5" s="61"/>
      <c r="VEI5" s="61"/>
      <c r="VEJ5" s="61"/>
      <c r="VEK5" s="61"/>
      <c r="VEL5" s="61"/>
      <c r="VEM5" s="61"/>
      <c r="VEN5" s="61"/>
      <c r="VEO5" s="61"/>
      <c r="VEP5" s="61"/>
      <c r="VEQ5" s="61"/>
      <c r="VER5" s="61"/>
      <c r="VES5" s="61"/>
      <c r="VET5" s="61"/>
      <c r="VEU5" s="61"/>
      <c r="VEV5" s="61"/>
      <c r="VEW5" s="61"/>
      <c r="VEX5" s="61"/>
      <c r="VEY5" s="61"/>
      <c r="VEZ5" s="61"/>
      <c r="VFA5" s="61"/>
      <c r="VFB5" s="61"/>
      <c r="VFC5" s="61"/>
      <c r="VFD5" s="61"/>
      <c r="VFE5" s="61"/>
      <c r="VFF5" s="61"/>
      <c r="VFG5" s="61"/>
      <c r="VFH5" s="61"/>
      <c r="VFI5" s="61"/>
      <c r="VFJ5" s="61"/>
      <c r="VFK5" s="61"/>
      <c r="VFL5" s="61"/>
      <c r="VFM5" s="61"/>
      <c r="VFN5" s="61"/>
      <c r="VFO5" s="61"/>
      <c r="VFP5" s="61"/>
      <c r="VFQ5" s="61"/>
      <c r="VFR5" s="61"/>
      <c r="VFS5" s="61"/>
      <c r="VFT5" s="61"/>
      <c r="VFU5" s="61"/>
      <c r="VFV5" s="61"/>
      <c r="VFW5" s="61"/>
      <c r="VFX5" s="61"/>
      <c r="VFY5" s="61"/>
      <c r="VFZ5" s="61"/>
      <c r="VGA5" s="61"/>
      <c r="VGB5" s="61"/>
      <c r="VGC5" s="61"/>
      <c r="VGD5" s="61"/>
      <c r="VGE5" s="61"/>
      <c r="VGF5" s="61"/>
      <c r="VGG5" s="61"/>
      <c r="VGH5" s="61"/>
      <c r="VGI5" s="61"/>
      <c r="VGJ5" s="61"/>
      <c r="VGK5" s="61"/>
      <c r="VGL5" s="61"/>
      <c r="VGM5" s="61"/>
      <c r="VGN5" s="61"/>
      <c r="VGO5" s="61"/>
      <c r="VGP5" s="61"/>
      <c r="VGQ5" s="61"/>
      <c r="VGR5" s="61"/>
      <c r="VGS5" s="61"/>
      <c r="VGT5" s="61"/>
      <c r="VGU5" s="61"/>
      <c r="VGV5" s="61"/>
      <c r="VGW5" s="61"/>
      <c r="VGX5" s="61"/>
      <c r="VGY5" s="61"/>
      <c r="VGZ5" s="61"/>
      <c r="VHA5" s="61"/>
      <c r="VHB5" s="61"/>
      <c r="VHC5" s="61"/>
      <c r="VHD5" s="61"/>
      <c r="VHE5" s="61"/>
      <c r="VHF5" s="61"/>
      <c r="VHG5" s="61"/>
      <c r="VHH5" s="61"/>
      <c r="VHI5" s="61"/>
      <c r="VHJ5" s="61"/>
      <c r="VHK5" s="61"/>
      <c r="VHL5" s="61"/>
      <c r="VHM5" s="61"/>
      <c r="VHN5" s="61"/>
      <c r="VHO5" s="61"/>
      <c r="VHP5" s="61"/>
      <c r="VHQ5" s="61"/>
      <c r="VHR5" s="61"/>
      <c r="VHS5" s="61"/>
      <c r="VHT5" s="61"/>
      <c r="VHU5" s="61"/>
      <c r="VHV5" s="61"/>
      <c r="VHW5" s="61"/>
      <c r="VHX5" s="61"/>
      <c r="VHY5" s="61"/>
      <c r="VHZ5" s="61"/>
      <c r="VIA5" s="61"/>
      <c r="VIB5" s="61"/>
      <c r="VIC5" s="61"/>
      <c r="VID5" s="61"/>
      <c r="VIE5" s="61"/>
      <c r="VIF5" s="61"/>
      <c r="VIG5" s="61"/>
      <c r="VIH5" s="61"/>
      <c r="VII5" s="61"/>
      <c r="VIJ5" s="61"/>
      <c r="VIK5" s="61"/>
      <c r="VIL5" s="61"/>
      <c r="VIM5" s="61"/>
      <c r="VIN5" s="61"/>
      <c r="VIO5" s="61"/>
      <c r="VIP5" s="61"/>
      <c r="VIQ5" s="61"/>
      <c r="VIR5" s="61"/>
      <c r="VIS5" s="61"/>
      <c r="VIT5" s="61"/>
      <c r="VIU5" s="61"/>
      <c r="VIV5" s="61"/>
      <c r="VIW5" s="61"/>
      <c r="VIX5" s="61"/>
      <c r="VIY5" s="61"/>
      <c r="VIZ5" s="61"/>
      <c r="VJA5" s="61"/>
      <c r="VJB5" s="61"/>
      <c r="VJC5" s="61"/>
      <c r="VJD5" s="61"/>
      <c r="VJE5" s="61"/>
      <c r="VJF5" s="61"/>
      <c r="VJG5" s="61"/>
      <c r="VJH5" s="61"/>
      <c r="VJI5" s="61"/>
      <c r="VJJ5" s="61"/>
      <c r="VJK5" s="61"/>
      <c r="VJL5" s="61"/>
      <c r="VJM5" s="61"/>
      <c r="VJN5" s="61"/>
      <c r="VJO5" s="61"/>
      <c r="VJP5" s="61"/>
      <c r="VJQ5" s="61"/>
      <c r="VJR5" s="61"/>
      <c r="VJS5" s="61"/>
      <c r="VJT5" s="61"/>
      <c r="VJU5" s="61"/>
      <c r="VJV5" s="61"/>
      <c r="VJW5" s="61"/>
      <c r="VJX5" s="61"/>
      <c r="VJY5" s="61"/>
      <c r="VJZ5" s="61"/>
      <c r="VKA5" s="61"/>
      <c r="VKB5" s="61"/>
      <c r="VKC5" s="61"/>
      <c r="VKD5" s="61"/>
      <c r="VKE5" s="61"/>
      <c r="VKF5" s="61"/>
      <c r="VKG5" s="61"/>
      <c r="VKH5" s="61"/>
      <c r="VKI5" s="61"/>
      <c r="VKJ5" s="61"/>
      <c r="VKK5" s="61"/>
      <c r="VKL5" s="61"/>
      <c r="VKM5" s="61"/>
      <c r="VKN5" s="61"/>
      <c r="VKO5" s="61"/>
      <c r="VKP5" s="61"/>
      <c r="VKQ5" s="61"/>
      <c r="VKR5" s="61"/>
      <c r="VKS5" s="61"/>
      <c r="VKT5" s="61"/>
      <c r="VKU5" s="61"/>
      <c r="VKV5" s="61"/>
      <c r="VKW5" s="61"/>
      <c r="VKX5" s="61"/>
      <c r="VKY5" s="61"/>
      <c r="VKZ5" s="61"/>
      <c r="VLA5" s="61"/>
      <c r="VLB5" s="61"/>
      <c r="VLC5" s="61"/>
      <c r="VLD5" s="61"/>
      <c r="VLE5" s="61"/>
      <c r="VLF5" s="61"/>
      <c r="VLG5" s="61"/>
      <c r="VLH5" s="61"/>
      <c r="VLI5" s="61"/>
      <c r="VLJ5" s="61"/>
      <c r="VLK5" s="61"/>
      <c r="VLL5" s="61"/>
      <c r="VLM5" s="61"/>
      <c r="VLN5" s="61"/>
      <c r="VLO5" s="61"/>
      <c r="VLP5" s="61"/>
      <c r="VLQ5" s="61"/>
      <c r="VLR5" s="61"/>
      <c r="VLS5" s="61"/>
      <c r="VLT5" s="61"/>
      <c r="VLU5" s="61"/>
      <c r="VLV5" s="61"/>
      <c r="VLW5" s="61"/>
      <c r="VLX5" s="61"/>
      <c r="VLY5" s="61"/>
      <c r="VLZ5" s="61"/>
      <c r="VMA5" s="61"/>
      <c r="VMB5" s="61"/>
      <c r="VMC5" s="61"/>
      <c r="VMD5" s="61"/>
      <c r="VME5" s="61"/>
      <c r="VMF5" s="61"/>
      <c r="VMG5" s="61"/>
      <c r="VMH5" s="61"/>
      <c r="VMI5" s="61"/>
      <c r="VMJ5" s="61"/>
      <c r="VMK5" s="61"/>
      <c r="VML5" s="61"/>
      <c r="VMM5" s="61"/>
      <c r="VMN5" s="61"/>
      <c r="VMO5" s="61"/>
      <c r="VMP5" s="61"/>
      <c r="VMQ5" s="61"/>
      <c r="VMR5" s="61"/>
      <c r="VMS5" s="61"/>
      <c r="VMT5" s="61"/>
      <c r="VMU5" s="61"/>
      <c r="VMV5" s="61"/>
      <c r="VMW5" s="61"/>
      <c r="VMX5" s="61"/>
      <c r="VMY5" s="61"/>
      <c r="VMZ5" s="61"/>
      <c r="VNA5" s="61"/>
      <c r="VNB5" s="61"/>
      <c r="VNC5" s="61"/>
      <c r="VND5" s="61"/>
      <c r="VNE5" s="61"/>
      <c r="VNF5" s="61"/>
      <c r="VNG5" s="61"/>
      <c r="VNH5" s="61"/>
      <c r="VNI5" s="61"/>
      <c r="VNJ5" s="61"/>
      <c r="VNK5" s="61"/>
      <c r="VNL5" s="61"/>
      <c r="VNM5" s="61"/>
      <c r="VNN5" s="61"/>
      <c r="VNO5" s="61"/>
      <c r="VNP5" s="61"/>
      <c r="VNQ5" s="61"/>
      <c r="VNR5" s="61"/>
      <c r="VNS5" s="61"/>
      <c r="VNT5" s="61"/>
      <c r="VNU5" s="61"/>
      <c r="VNV5" s="61"/>
      <c r="VNW5" s="61"/>
      <c r="VNX5" s="61"/>
      <c r="VNY5" s="61"/>
      <c r="VNZ5" s="61"/>
      <c r="VOA5" s="61"/>
      <c r="VOB5" s="61"/>
      <c r="VOC5" s="61"/>
      <c r="VOD5" s="61"/>
      <c r="VOE5" s="61"/>
      <c r="VOF5" s="61"/>
      <c r="VOG5" s="61"/>
      <c r="VOH5" s="61"/>
      <c r="VOI5" s="61"/>
      <c r="VOJ5" s="61"/>
      <c r="VOK5" s="61"/>
      <c r="VOL5" s="61"/>
      <c r="VOM5" s="61"/>
      <c r="VON5" s="61"/>
      <c r="VOO5" s="61"/>
      <c r="VOP5" s="61"/>
      <c r="VOQ5" s="61"/>
      <c r="VOR5" s="61"/>
      <c r="VOS5" s="61"/>
      <c r="VOT5" s="61"/>
      <c r="VOU5" s="61"/>
      <c r="VOV5" s="61"/>
      <c r="VOW5" s="61"/>
      <c r="VOX5" s="61"/>
      <c r="VOY5" s="61"/>
      <c r="VOZ5" s="61"/>
      <c r="VPA5" s="61"/>
      <c r="VPB5" s="61"/>
      <c r="VPC5" s="61"/>
      <c r="VPD5" s="61"/>
      <c r="VPE5" s="61"/>
      <c r="VPF5" s="61"/>
      <c r="VPG5" s="61"/>
      <c r="VPH5" s="61"/>
      <c r="VPI5" s="61"/>
      <c r="VPJ5" s="61"/>
      <c r="VPK5" s="61"/>
      <c r="VPL5" s="61"/>
      <c r="VPM5" s="61"/>
      <c r="VPN5" s="61"/>
      <c r="VPO5" s="61"/>
      <c r="VPP5" s="61"/>
      <c r="VPQ5" s="61"/>
      <c r="VPR5" s="61"/>
      <c r="VPS5" s="61"/>
      <c r="VPT5" s="61"/>
      <c r="VPU5" s="61"/>
      <c r="VPV5" s="61"/>
      <c r="VPW5" s="61"/>
      <c r="VPX5" s="61"/>
      <c r="VPY5" s="61"/>
      <c r="VPZ5" s="61"/>
      <c r="VQA5" s="61"/>
      <c r="VQB5" s="61"/>
      <c r="VQC5" s="61"/>
      <c r="VQD5" s="61"/>
      <c r="VQE5" s="61"/>
      <c r="VQF5" s="61"/>
      <c r="VQG5" s="61"/>
      <c r="VQH5" s="61"/>
      <c r="VQI5" s="61"/>
      <c r="VQJ5" s="61"/>
      <c r="VQK5" s="61"/>
      <c r="VQL5" s="61"/>
      <c r="VQM5" s="61"/>
      <c r="VQN5" s="61"/>
      <c r="VQO5" s="61"/>
      <c r="VQP5" s="61"/>
      <c r="VQQ5" s="61"/>
      <c r="VQR5" s="61"/>
      <c r="VQS5" s="61"/>
      <c r="VQT5" s="61"/>
      <c r="VQU5" s="61"/>
      <c r="VQV5" s="61"/>
      <c r="VQW5" s="61"/>
      <c r="VQX5" s="61"/>
      <c r="VQY5" s="61"/>
      <c r="VQZ5" s="61"/>
      <c r="VRA5" s="61"/>
      <c r="VRB5" s="61"/>
      <c r="VRC5" s="61"/>
      <c r="VRD5" s="61"/>
      <c r="VRE5" s="61"/>
      <c r="VRF5" s="61"/>
      <c r="VRG5" s="61"/>
      <c r="VRH5" s="61"/>
      <c r="VRI5" s="61"/>
      <c r="VRJ5" s="61"/>
      <c r="VRK5" s="61"/>
      <c r="VRL5" s="61"/>
      <c r="VRM5" s="61"/>
      <c r="VRN5" s="61"/>
      <c r="VRO5" s="61"/>
      <c r="VRP5" s="61"/>
      <c r="VRQ5" s="61"/>
      <c r="VRR5" s="61"/>
      <c r="VRS5" s="61"/>
      <c r="VRT5" s="61"/>
      <c r="VRU5" s="61"/>
      <c r="VRV5" s="61"/>
      <c r="VRW5" s="61"/>
      <c r="VRX5" s="61"/>
      <c r="VRY5" s="61"/>
      <c r="VRZ5" s="61"/>
      <c r="VSA5" s="61"/>
      <c r="VSB5" s="61"/>
      <c r="VSC5" s="61"/>
      <c r="VSD5" s="61"/>
      <c r="VSE5" s="61"/>
      <c r="VSF5" s="61"/>
      <c r="VSG5" s="61"/>
      <c r="VSH5" s="61"/>
      <c r="VSI5" s="61"/>
      <c r="VSJ5" s="61"/>
      <c r="VSK5" s="61"/>
      <c r="VSL5" s="61"/>
      <c r="VSM5" s="61"/>
      <c r="VSN5" s="61"/>
      <c r="VSO5" s="61"/>
      <c r="VSP5" s="61"/>
      <c r="VSQ5" s="61"/>
      <c r="VSR5" s="61"/>
      <c r="VSS5" s="61"/>
      <c r="VST5" s="61"/>
      <c r="VSU5" s="61"/>
      <c r="VSV5" s="61"/>
      <c r="VSW5" s="61"/>
      <c r="VSX5" s="61"/>
      <c r="VSY5" s="61"/>
      <c r="VSZ5" s="61"/>
      <c r="VTA5" s="61"/>
      <c r="VTB5" s="61"/>
      <c r="VTC5" s="61"/>
      <c r="VTD5" s="61"/>
      <c r="VTE5" s="61"/>
      <c r="VTF5" s="61"/>
      <c r="VTG5" s="61"/>
      <c r="VTH5" s="61"/>
      <c r="VTI5" s="61"/>
      <c r="VTJ5" s="61"/>
      <c r="VTK5" s="61"/>
      <c r="VTL5" s="61"/>
      <c r="VTM5" s="61"/>
      <c r="VTN5" s="61"/>
      <c r="VTO5" s="61"/>
      <c r="VTP5" s="61"/>
      <c r="VTQ5" s="61"/>
      <c r="VTR5" s="61"/>
      <c r="VTS5" s="61"/>
      <c r="VTT5" s="61"/>
      <c r="VTU5" s="61"/>
      <c r="VTV5" s="61"/>
      <c r="VTW5" s="61"/>
      <c r="VTX5" s="61"/>
      <c r="VTY5" s="61"/>
      <c r="VTZ5" s="61"/>
      <c r="VUA5" s="61"/>
      <c r="VUB5" s="61"/>
      <c r="VUC5" s="61"/>
      <c r="VUD5" s="61"/>
      <c r="VUE5" s="61"/>
      <c r="VUF5" s="61"/>
      <c r="VUG5" s="61"/>
      <c r="VUH5" s="61"/>
      <c r="VUI5" s="61"/>
      <c r="VUJ5" s="61"/>
      <c r="VUK5" s="61"/>
      <c r="VUL5" s="61"/>
      <c r="VUM5" s="61"/>
      <c r="VUN5" s="61"/>
      <c r="VUO5" s="61"/>
      <c r="VUP5" s="61"/>
      <c r="VUQ5" s="61"/>
      <c r="VUR5" s="61"/>
      <c r="VUS5" s="61"/>
      <c r="VUT5" s="61"/>
      <c r="VUU5" s="61"/>
      <c r="VUV5" s="61"/>
      <c r="VUW5" s="61"/>
      <c r="VUX5" s="61"/>
      <c r="VUY5" s="61"/>
      <c r="VUZ5" s="61"/>
      <c r="VVA5" s="61"/>
      <c r="VVB5" s="61"/>
      <c r="VVC5" s="61"/>
      <c r="VVD5" s="61"/>
      <c r="VVE5" s="61"/>
      <c r="VVF5" s="61"/>
      <c r="VVG5" s="61"/>
      <c r="VVH5" s="61"/>
      <c r="VVI5" s="61"/>
      <c r="VVJ5" s="61"/>
      <c r="VVK5" s="61"/>
      <c r="VVL5" s="61"/>
      <c r="VVM5" s="61"/>
      <c r="VVN5" s="61"/>
      <c r="VVO5" s="61"/>
      <c r="VVP5" s="61"/>
      <c r="VVQ5" s="61"/>
      <c r="VVR5" s="61"/>
      <c r="VVS5" s="61"/>
      <c r="VVT5" s="61"/>
      <c r="VVU5" s="61"/>
      <c r="VVV5" s="61"/>
      <c r="VVW5" s="61"/>
      <c r="VVX5" s="61"/>
      <c r="VVY5" s="61"/>
      <c r="VVZ5" s="61"/>
      <c r="VWA5" s="61"/>
      <c r="VWB5" s="61"/>
      <c r="VWC5" s="61"/>
      <c r="VWD5" s="61"/>
      <c r="VWE5" s="61"/>
      <c r="VWF5" s="61"/>
      <c r="VWG5" s="61"/>
      <c r="VWH5" s="61"/>
      <c r="VWI5" s="61"/>
      <c r="VWJ5" s="61"/>
      <c r="VWK5" s="61"/>
      <c r="VWL5" s="61"/>
      <c r="VWM5" s="61"/>
      <c r="VWN5" s="61"/>
      <c r="VWO5" s="61"/>
      <c r="VWP5" s="61"/>
      <c r="VWQ5" s="61"/>
      <c r="VWR5" s="61"/>
      <c r="VWS5" s="61"/>
      <c r="VWT5" s="61"/>
      <c r="VWU5" s="61"/>
      <c r="VWV5" s="61"/>
      <c r="VWW5" s="61"/>
      <c r="VWX5" s="61"/>
      <c r="VWY5" s="61"/>
      <c r="VWZ5" s="61"/>
      <c r="VXA5" s="61"/>
      <c r="VXB5" s="61"/>
      <c r="VXC5" s="61"/>
      <c r="VXD5" s="61"/>
      <c r="VXE5" s="61"/>
      <c r="VXF5" s="61"/>
      <c r="VXG5" s="61"/>
      <c r="VXH5" s="61"/>
      <c r="VXI5" s="61"/>
      <c r="VXJ5" s="61"/>
      <c r="VXK5" s="61"/>
      <c r="VXL5" s="61"/>
      <c r="VXM5" s="61"/>
      <c r="VXN5" s="61"/>
      <c r="VXO5" s="61"/>
      <c r="VXP5" s="61"/>
      <c r="VXQ5" s="61"/>
      <c r="VXR5" s="61"/>
      <c r="VXS5" s="61"/>
      <c r="VXT5" s="61"/>
      <c r="VXU5" s="61"/>
      <c r="VXV5" s="61"/>
      <c r="VXW5" s="61"/>
      <c r="VXX5" s="61"/>
      <c r="VXY5" s="61"/>
      <c r="VXZ5" s="61"/>
      <c r="VYA5" s="61"/>
      <c r="VYB5" s="61"/>
      <c r="VYC5" s="61"/>
      <c r="VYD5" s="61"/>
      <c r="VYE5" s="61"/>
      <c r="VYF5" s="61"/>
      <c r="VYG5" s="61"/>
      <c r="VYH5" s="61"/>
      <c r="VYI5" s="61"/>
      <c r="VYJ5" s="61"/>
      <c r="VYK5" s="61"/>
      <c r="VYL5" s="61"/>
      <c r="VYM5" s="61"/>
      <c r="VYN5" s="61"/>
      <c r="VYO5" s="61"/>
      <c r="VYP5" s="61"/>
      <c r="VYQ5" s="61"/>
      <c r="VYR5" s="61"/>
      <c r="VYS5" s="61"/>
      <c r="VYT5" s="61"/>
      <c r="VYU5" s="61"/>
      <c r="VYV5" s="61"/>
      <c r="VYW5" s="61"/>
      <c r="VYX5" s="61"/>
      <c r="VYY5" s="61"/>
      <c r="VYZ5" s="61"/>
      <c r="VZA5" s="61"/>
      <c r="VZB5" s="61"/>
      <c r="VZC5" s="61"/>
      <c r="VZD5" s="61"/>
      <c r="VZE5" s="61"/>
      <c r="VZF5" s="61"/>
      <c r="VZG5" s="61"/>
      <c r="VZH5" s="61"/>
      <c r="VZI5" s="61"/>
      <c r="VZJ5" s="61"/>
      <c r="VZK5" s="61"/>
      <c r="VZL5" s="61"/>
      <c r="VZM5" s="61"/>
      <c r="VZN5" s="61"/>
      <c r="VZO5" s="61"/>
      <c r="VZP5" s="61"/>
      <c r="VZQ5" s="61"/>
      <c r="VZR5" s="61"/>
      <c r="VZS5" s="61"/>
      <c r="VZT5" s="61"/>
      <c r="VZU5" s="61"/>
      <c r="VZV5" s="61"/>
      <c r="VZW5" s="61"/>
      <c r="VZX5" s="61"/>
      <c r="VZY5" s="61"/>
      <c r="VZZ5" s="61"/>
      <c r="WAA5" s="61"/>
      <c r="WAB5" s="61"/>
      <c r="WAC5" s="61"/>
      <c r="WAD5" s="61"/>
      <c r="WAE5" s="61"/>
      <c r="WAF5" s="61"/>
      <c r="WAG5" s="61"/>
      <c r="WAH5" s="61"/>
      <c r="WAI5" s="61"/>
      <c r="WAJ5" s="61"/>
      <c r="WAK5" s="61"/>
      <c r="WAL5" s="61"/>
      <c r="WAM5" s="61"/>
      <c r="WAN5" s="61"/>
      <c r="WAO5" s="61"/>
      <c r="WAP5" s="61"/>
      <c r="WAQ5" s="61"/>
      <c r="WAR5" s="61"/>
      <c r="WAS5" s="61"/>
      <c r="WAT5" s="61"/>
      <c r="WAU5" s="61"/>
      <c r="WAV5" s="61"/>
      <c r="WAW5" s="61"/>
      <c r="WAX5" s="61"/>
      <c r="WAY5" s="61"/>
      <c r="WAZ5" s="61"/>
      <c r="WBA5" s="61"/>
      <c r="WBB5" s="61"/>
      <c r="WBC5" s="61"/>
      <c r="WBD5" s="61"/>
      <c r="WBE5" s="61"/>
      <c r="WBF5" s="61"/>
      <c r="WBG5" s="61"/>
      <c r="WBH5" s="61"/>
      <c r="WBI5" s="61"/>
      <c r="WBJ5" s="61"/>
      <c r="WBK5" s="61"/>
      <c r="WBL5" s="61"/>
      <c r="WBM5" s="61"/>
      <c r="WBN5" s="61"/>
      <c r="WBO5" s="61"/>
      <c r="WBP5" s="61"/>
      <c r="WBQ5" s="61"/>
      <c r="WBR5" s="61"/>
      <c r="WBS5" s="61"/>
      <c r="WBT5" s="61"/>
      <c r="WBU5" s="61"/>
      <c r="WBV5" s="61"/>
      <c r="WBW5" s="61"/>
      <c r="WBX5" s="61"/>
      <c r="WBY5" s="61"/>
      <c r="WBZ5" s="61"/>
      <c r="WCA5" s="61"/>
      <c r="WCB5" s="61"/>
      <c r="WCC5" s="61"/>
      <c r="WCD5" s="61"/>
      <c r="WCE5" s="61"/>
      <c r="WCF5" s="61"/>
      <c r="WCG5" s="61"/>
      <c r="WCH5" s="61"/>
      <c r="WCI5" s="61"/>
      <c r="WCJ5" s="61"/>
      <c r="WCK5" s="61"/>
      <c r="WCL5" s="61"/>
      <c r="WCM5" s="61"/>
      <c r="WCN5" s="61"/>
      <c r="WCO5" s="61"/>
      <c r="WCP5" s="61"/>
      <c r="WCQ5" s="61"/>
      <c r="WCR5" s="61"/>
      <c r="WCS5" s="61"/>
      <c r="WCT5" s="61"/>
      <c r="WCU5" s="61"/>
      <c r="WCV5" s="61"/>
      <c r="WCW5" s="61"/>
      <c r="WCX5" s="61"/>
      <c r="WCY5" s="61"/>
      <c r="WCZ5" s="61"/>
      <c r="WDA5" s="61"/>
      <c r="WDB5" s="61"/>
      <c r="WDC5" s="61"/>
      <c r="WDD5" s="61"/>
      <c r="WDE5" s="61"/>
      <c r="WDF5" s="61"/>
      <c r="WDG5" s="61"/>
      <c r="WDH5" s="61"/>
      <c r="WDI5" s="61"/>
      <c r="WDJ5" s="61"/>
      <c r="WDK5" s="61"/>
      <c r="WDL5" s="61"/>
      <c r="WDM5" s="61"/>
      <c r="WDN5" s="61"/>
      <c r="WDO5" s="61"/>
      <c r="WDP5" s="61"/>
      <c r="WDQ5" s="61"/>
      <c r="WDR5" s="61"/>
      <c r="WDS5" s="61"/>
      <c r="WDT5" s="61"/>
      <c r="WDU5" s="61"/>
      <c r="WDV5" s="61"/>
      <c r="WDW5" s="61"/>
      <c r="WDX5" s="61"/>
      <c r="WDY5" s="61"/>
      <c r="WDZ5" s="61"/>
      <c r="WEA5" s="61"/>
      <c r="WEB5" s="61"/>
      <c r="WEC5" s="61"/>
      <c r="WED5" s="61"/>
      <c r="WEE5" s="61"/>
      <c r="WEF5" s="61"/>
      <c r="WEG5" s="61"/>
      <c r="WEH5" s="61"/>
      <c r="WEI5" s="61"/>
      <c r="WEJ5" s="61"/>
      <c r="WEK5" s="61"/>
      <c r="WEL5" s="61"/>
      <c r="WEM5" s="61"/>
      <c r="WEN5" s="61"/>
      <c r="WEO5" s="61"/>
      <c r="WEP5" s="61"/>
      <c r="WEQ5" s="61"/>
      <c r="WER5" s="61"/>
      <c r="WES5" s="61"/>
      <c r="WET5" s="61"/>
      <c r="WEU5" s="61"/>
      <c r="WEV5" s="61"/>
      <c r="WEW5" s="61"/>
      <c r="WEX5" s="61"/>
      <c r="WEY5" s="61"/>
      <c r="WEZ5" s="61"/>
      <c r="WFA5" s="61"/>
      <c r="WFB5" s="61"/>
      <c r="WFC5" s="61"/>
      <c r="WFD5" s="61"/>
      <c r="WFE5" s="61"/>
      <c r="WFF5" s="61"/>
      <c r="WFG5" s="61"/>
      <c r="WFH5" s="61"/>
      <c r="WFI5" s="61"/>
      <c r="WFJ5" s="61"/>
      <c r="WFK5" s="61"/>
      <c r="WFL5" s="61"/>
      <c r="WFM5" s="61"/>
      <c r="WFN5" s="61"/>
      <c r="WFO5" s="61"/>
      <c r="WFP5" s="61"/>
      <c r="WFQ5" s="61"/>
      <c r="WFR5" s="61"/>
      <c r="WFS5" s="61"/>
      <c r="WFT5" s="61"/>
      <c r="WFU5" s="61"/>
      <c r="WFV5" s="61"/>
      <c r="WFW5" s="61"/>
      <c r="WFX5" s="61"/>
      <c r="WFY5" s="61"/>
      <c r="WFZ5" s="61"/>
      <c r="WGA5" s="61"/>
      <c r="WGB5" s="61"/>
      <c r="WGC5" s="61"/>
      <c r="WGD5" s="61"/>
      <c r="WGE5" s="61"/>
      <c r="WGF5" s="61"/>
      <c r="WGG5" s="61"/>
      <c r="WGH5" s="61"/>
      <c r="WGI5" s="61"/>
      <c r="WGJ5" s="61"/>
      <c r="WGK5" s="61"/>
      <c r="WGL5" s="61"/>
      <c r="WGM5" s="61"/>
      <c r="WGN5" s="61"/>
      <c r="WGO5" s="61"/>
      <c r="WGP5" s="61"/>
      <c r="WGQ5" s="61"/>
      <c r="WGR5" s="61"/>
      <c r="WGS5" s="61"/>
      <c r="WGT5" s="61"/>
      <c r="WGU5" s="61"/>
      <c r="WGV5" s="61"/>
      <c r="WGW5" s="61"/>
      <c r="WGX5" s="61"/>
      <c r="WGY5" s="61"/>
      <c r="WGZ5" s="61"/>
      <c r="WHA5" s="61"/>
      <c r="WHB5" s="61"/>
      <c r="WHC5" s="61"/>
      <c r="WHD5" s="61"/>
      <c r="WHE5" s="61"/>
      <c r="WHF5" s="61"/>
      <c r="WHG5" s="61"/>
      <c r="WHH5" s="61"/>
      <c r="WHI5" s="61"/>
      <c r="WHJ5" s="61"/>
      <c r="WHK5" s="61"/>
      <c r="WHL5" s="61"/>
      <c r="WHM5" s="61"/>
      <c r="WHN5" s="61"/>
      <c r="WHO5" s="61"/>
      <c r="WHP5" s="61"/>
      <c r="WHQ5" s="61"/>
      <c r="WHR5" s="61"/>
      <c r="WHS5" s="61"/>
      <c r="WHT5" s="61"/>
      <c r="WHU5" s="61"/>
      <c r="WHV5" s="61"/>
      <c r="WHW5" s="61"/>
      <c r="WHX5" s="61"/>
      <c r="WHY5" s="61"/>
      <c r="WHZ5" s="61"/>
      <c r="WIA5" s="61"/>
      <c r="WIB5" s="61"/>
      <c r="WIC5" s="61"/>
      <c r="WID5" s="61"/>
      <c r="WIE5" s="61"/>
      <c r="WIF5" s="61"/>
      <c r="WIG5" s="61"/>
      <c r="WIH5" s="61"/>
      <c r="WII5" s="61"/>
      <c r="WIJ5" s="61"/>
      <c r="WIK5" s="61"/>
      <c r="WIL5" s="61"/>
      <c r="WIM5" s="61"/>
      <c r="WIN5" s="61"/>
      <c r="WIO5" s="61"/>
      <c r="WIP5" s="61"/>
      <c r="WIQ5" s="61"/>
      <c r="WIR5" s="61"/>
      <c r="WIS5" s="61"/>
      <c r="WIT5" s="61"/>
      <c r="WIU5" s="61"/>
      <c r="WIV5" s="61"/>
      <c r="WIW5" s="61"/>
      <c r="WIX5" s="61"/>
      <c r="WIY5" s="61"/>
      <c r="WIZ5" s="61"/>
      <c r="WJA5" s="61"/>
      <c r="WJB5" s="61"/>
      <c r="WJC5" s="61"/>
      <c r="WJD5" s="61"/>
      <c r="WJE5" s="61"/>
      <c r="WJF5" s="61"/>
      <c r="WJG5" s="61"/>
      <c r="WJH5" s="61"/>
      <c r="WJI5" s="61"/>
      <c r="WJJ5" s="61"/>
      <c r="WJK5" s="61"/>
      <c r="WJL5" s="61"/>
      <c r="WJM5" s="61"/>
      <c r="WJN5" s="61"/>
      <c r="WJO5" s="61"/>
      <c r="WJP5" s="61"/>
      <c r="WJQ5" s="61"/>
      <c r="WJR5" s="61"/>
      <c r="WJS5" s="61"/>
      <c r="WJT5" s="61"/>
      <c r="WJU5" s="61"/>
      <c r="WJV5" s="61"/>
      <c r="WJW5" s="61"/>
      <c r="WJX5" s="61"/>
      <c r="WJY5" s="61"/>
      <c r="WJZ5" s="61"/>
      <c r="WKA5" s="61"/>
      <c r="WKB5" s="61"/>
      <c r="WKC5" s="61"/>
      <c r="WKD5" s="61"/>
      <c r="WKE5" s="61"/>
      <c r="WKF5" s="61"/>
      <c r="WKG5" s="61"/>
      <c r="WKH5" s="61"/>
      <c r="WKI5" s="61"/>
      <c r="WKJ5" s="61"/>
      <c r="WKK5" s="61"/>
      <c r="WKL5" s="61"/>
      <c r="WKM5" s="61"/>
      <c r="WKN5" s="61"/>
      <c r="WKO5" s="61"/>
      <c r="WKP5" s="61"/>
      <c r="WKQ5" s="61"/>
      <c r="WKR5" s="61"/>
      <c r="WKS5" s="61"/>
      <c r="WKT5" s="61"/>
      <c r="WKU5" s="61"/>
      <c r="WKV5" s="61"/>
      <c r="WKW5" s="61"/>
      <c r="WKX5" s="61"/>
      <c r="WKY5" s="61"/>
      <c r="WKZ5" s="61"/>
      <c r="WLA5" s="61"/>
      <c r="WLB5" s="61"/>
      <c r="WLC5" s="61"/>
      <c r="WLD5" s="61"/>
      <c r="WLE5" s="61"/>
      <c r="WLF5" s="61"/>
      <c r="WLG5" s="61"/>
      <c r="WLH5" s="61"/>
      <c r="WLI5" s="61"/>
      <c r="WLJ5" s="61"/>
      <c r="WLK5" s="61"/>
      <c r="WLL5" s="61"/>
      <c r="WLM5" s="61"/>
      <c r="WLN5" s="61"/>
      <c r="WLO5" s="61"/>
      <c r="WLP5" s="61"/>
      <c r="WLQ5" s="61"/>
      <c r="WLR5" s="61"/>
      <c r="WLS5" s="61"/>
      <c r="WLT5" s="61"/>
      <c r="WLU5" s="61"/>
      <c r="WLV5" s="61"/>
      <c r="WLW5" s="61"/>
      <c r="WLX5" s="61"/>
      <c r="WLY5" s="61"/>
      <c r="WLZ5" s="61"/>
      <c r="WMA5" s="61"/>
      <c r="WMB5" s="61"/>
      <c r="WMC5" s="61"/>
      <c r="WMD5" s="61"/>
      <c r="WME5" s="61"/>
      <c r="WMF5" s="61"/>
      <c r="WMG5" s="61"/>
      <c r="WMH5" s="61"/>
      <c r="WMI5" s="61"/>
      <c r="WMJ5" s="61"/>
      <c r="WMK5" s="61"/>
      <c r="WML5" s="61"/>
      <c r="WMM5" s="61"/>
      <c r="WMN5" s="61"/>
      <c r="WMO5" s="61"/>
      <c r="WMP5" s="61"/>
      <c r="WMQ5" s="61"/>
      <c r="WMR5" s="61"/>
      <c r="WMS5" s="61"/>
      <c r="WMT5" s="61"/>
      <c r="WMU5" s="61"/>
      <c r="WMV5" s="61"/>
      <c r="WMW5" s="61"/>
      <c r="WMX5" s="61"/>
      <c r="WMY5" s="61"/>
      <c r="WMZ5" s="61"/>
      <c r="WNA5" s="61"/>
      <c r="WNB5" s="61"/>
      <c r="WNC5" s="61"/>
      <c r="WND5" s="61"/>
      <c r="WNE5" s="61"/>
      <c r="WNF5" s="61"/>
      <c r="WNG5" s="61"/>
      <c r="WNH5" s="61"/>
      <c r="WNI5" s="61"/>
      <c r="WNJ5" s="61"/>
      <c r="WNK5" s="61"/>
      <c r="WNL5" s="61"/>
      <c r="WNM5" s="61"/>
      <c r="WNN5" s="61"/>
      <c r="WNO5" s="61"/>
      <c r="WNP5" s="61"/>
      <c r="WNQ5" s="61"/>
      <c r="WNR5" s="61"/>
      <c r="WNS5" s="61"/>
      <c r="WNT5" s="61"/>
      <c r="WNU5" s="61"/>
      <c r="WNV5" s="61"/>
      <c r="WNW5" s="61"/>
      <c r="WNX5" s="61"/>
      <c r="WNY5" s="61"/>
      <c r="WNZ5" s="61"/>
      <c r="WOA5" s="61"/>
      <c r="WOB5" s="61"/>
      <c r="WOC5" s="61"/>
      <c r="WOD5" s="61"/>
      <c r="WOE5" s="61"/>
      <c r="WOF5" s="61"/>
      <c r="WOG5" s="61"/>
      <c r="WOH5" s="61"/>
      <c r="WOI5" s="61"/>
      <c r="WOJ5" s="61"/>
      <c r="WOK5" s="61"/>
      <c r="WOL5" s="61"/>
      <c r="WOM5" s="61"/>
      <c r="WON5" s="61"/>
      <c r="WOO5" s="61"/>
      <c r="WOP5" s="61"/>
      <c r="WOQ5" s="61"/>
      <c r="WOR5" s="61"/>
      <c r="WOS5" s="61"/>
      <c r="WOT5" s="61"/>
      <c r="WOU5" s="61"/>
      <c r="WOV5" s="61"/>
      <c r="WOW5" s="61"/>
      <c r="WOX5" s="61"/>
      <c r="WOY5" s="61"/>
      <c r="WOZ5" s="61"/>
      <c r="WPA5" s="61"/>
      <c r="WPB5" s="61"/>
      <c r="WPC5" s="61"/>
      <c r="WPD5" s="61"/>
      <c r="WPE5" s="61"/>
      <c r="WPF5" s="61"/>
      <c r="WPG5" s="61"/>
      <c r="WPH5" s="61"/>
      <c r="WPI5" s="61"/>
      <c r="WPJ5" s="61"/>
      <c r="WPK5" s="61"/>
      <c r="WPL5" s="61"/>
      <c r="WPM5" s="61"/>
      <c r="WPN5" s="61"/>
      <c r="WPO5" s="61"/>
      <c r="WPP5" s="61"/>
      <c r="WPQ5" s="61"/>
      <c r="WPR5" s="61"/>
      <c r="WPS5" s="61"/>
      <c r="WPT5" s="61"/>
      <c r="WPU5" s="61"/>
      <c r="WPV5" s="61"/>
      <c r="WPW5" s="61"/>
      <c r="WPX5" s="61"/>
      <c r="WPY5" s="61"/>
      <c r="WPZ5" s="61"/>
      <c r="WQA5" s="61"/>
      <c r="WQB5" s="61"/>
      <c r="WQC5" s="61"/>
      <c r="WQD5" s="61"/>
      <c r="WQE5" s="61"/>
      <c r="WQF5" s="61"/>
      <c r="WQG5" s="61"/>
      <c r="WQH5" s="61"/>
      <c r="WQI5" s="61"/>
      <c r="WQJ5" s="61"/>
      <c r="WQK5" s="61"/>
      <c r="WQL5" s="61"/>
      <c r="WQM5" s="61"/>
      <c r="WQN5" s="61"/>
      <c r="WQO5" s="61"/>
      <c r="WQP5" s="61"/>
      <c r="WQQ5" s="61"/>
      <c r="WQR5" s="61"/>
      <c r="WQS5" s="61"/>
      <c r="WQT5" s="61"/>
      <c r="WQU5" s="61"/>
      <c r="WQV5" s="61"/>
      <c r="WQW5" s="61"/>
      <c r="WQX5" s="61"/>
      <c r="WQY5" s="61"/>
      <c r="WQZ5" s="61"/>
      <c r="WRA5" s="61"/>
      <c r="WRB5" s="61"/>
      <c r="WRC5" s="61"/>
      <c r="WRD5" s="61"/>
      <c r="WRE5" s="61"/>
      <c r="WRF5" s="61"/>
      <c r="WRG5" s="61"/>
      <c r="WRH5" s="61"/>
      <c r="WRI5" s="61"/>
      <c r="WRJ5" s="61"/>
      <c r="WRK5" s="61"/>
      <c r="WRL5" s="61"/>
      <c r="WRM5" s="61"/>
      <c r="WRN5" s="61"/>
      <c r="WRO5" s="61"/>
      <c r="WRP5" s="61"/>
      <c r="WRQ5" s="61"/>
      <c r="WRR5" s="61"/>
      <c r="WRS5" s="61"/>
      <c r="WRT5" s="61"/>
      <c r="WRU5" s="61"/>
      <c r="WRV5" s="61"/>
      <c r="WRW5" s="61"/>
      <c r="WRX5" s="61"/>
      <c r="WRY5" s="61"/>
      <c r="WRZ5" s="61"/>
      <c r="WSA5" s="61"/>
      <c r="WSB5" s="61"/>
      <c r="WSC5" s="61"/>
      <c r="WSD5" s="61"/>
      <c r="WSE5" s="61"/>
      <c r="WSF5" s="61"/>
      <c r="WSG5" s="61"/>
      <c r="WSH5" s="61"/>
      <c r="WSI5" s="61"/>
      <c r="WSJ5" s="61"/>
      <c r="WSK5" s="61"/>
      <c r="WSL5" s="61"/>
      <c r="WSM5" s="61"/>
      <c r="WSN5" s="61"/>
      <c r="WSO5" s="61"/>
      <c r="WSP5" s="61"/>
      <c r="WSQ5" s="61"/>
      <c r="WSR5" s="61"/>
      <c r="WSS5" s="61"/>
      <c r="WST5" s="61"/>
      <c r="WSU5" s="61"/>
      <c r="WSV5" s="61"/>
      <c r="WSW5" s="61"/>
      <c r="WSX5" s="61"/>
      <c r="WSY5" s="61"/>
      <c r="WSZ5" s="61"/>
      <c r="WTA5" s="61"/>
      <c r="WTB5" s="61"/>
      <c r="WTC5" s="61"/>
      <c r="WTD5" s="61"/>
      <c r="WTE5" s="61"/>
      <c r="WTF5" s="61"/>
      <c r="WTG5" s="61"/>
      <c r="WTH5" s="61"/>
      <c r="WTI5" s="61"/>
      <c r="WTJ5" s="61"/>
      <c r="WTK5" s="61"/>
      <c r="WTL5" s="61"/>
      <c r="WTM5" s="61"/>
      <c r="WTN5" s="61"/>
      <c r="WTO5" s="61"/>
      <c r="WTP5" s="61"/>
      <c r="WTQ5" s="61"/>
      <c r="WTR5" s="61"/>
      <c r="WTS5" s="61"/>
      <c r="WTT5" s="61"/>
      <c r="WTU5" s="61"/>
      <c r="WTV5" s="61"/>
      <c r="WTW5" s="61"/>
      <c r="WTX5" s="61"/>
      <c r="WTY5" s="61"/>
      <c r="WTZ5" s="61"/>
      <c r="WUA5" s="61"/>
      <c r="WUB5" s="61"/>
      <c r="WUC5" s="61"/>
      <c r="WUD5" s="61"/>
      <c r="WUE5" s="61"/>
      <c r="WUF5" s="61"/>
      <c r="WUG5" s="61"/>
      <c r="WUH5" s="61"/>
      <c r="WUI5" s="61"/>
      <c r="WUJ5" s="61"/>
      <c r="WUK5" s="61"/>
      <c r="WUL5" s="61"/>
      <c r="WUM5" s="61"/>
      <c r="WUN5" s="61"/>
      <c r="WUO5" s="61"/>
      <c r="WUP5" s="61"/>
      <c r="WUQ5" s="61"/>
      <c r="WUR5" s="61"/>
      <c r="WUS5" s="61"/>
      <c r="WUT5" s="61"/>
      <c r="WUU5" s="61"/>
      <c r="WUV5" s="61"/>
      <c r="WUW5" s="61"/>
      <c r="WUX5" s="61"/>
      <c r="WUY5" s="61"/>
      <c r="WUZ5" s="61"/>
      <c r="WVA5" s="61"/>
      <c r="WVB5" s="61"/>
      <c r="WVC5" s="61"/>
      <c r="WVD5" s="61"/>
      <c r="WVE5" s="61"/>
      <c r="WVF5" s="61"/>
      <c r="WVG5" s="61"/>
      <c r="WVH5" s="61"/>
      <c r="WVI5" s="61"/>
      <c r="WVJ5" s="61"/>
      <c r="WVK5" s="61"/>
      <c r="WVL5" s="61"/>
      <c r="WVM5" s="61"/>
      <c r="WVN5" s="61"/>
      <c r="WVO5" s="61"/>
      <c r="WVP5" s="61"/>
      <c r="WVQ5" s="61"/>
      <c r="WVR5" s="61"/>
      <c r="WVS5" s="61"/>
      <c r="WVT5" s="61"/>
      <c r="WVU5" s="61"/>
      <c r="WVV5" s="61"/>
      <c r="WVW5" s="61"/>
      <c r="WVX5" s="61"/>
      <c r="WVY5" s="61"/>
      <c r="WVZ5" s="61"/>
      <c r="WWA5" s="61"/>
      <c r="WWB5" s="61"/>
      <c r="WWC5" s="61"/>
      <c r="WWD5" s="61"/>
      <c r="WWE5" s="61"/>
      <c r="WWF5" s="61"/>
      <c r="WWG5" s="61"/>
      <c r="WWH5" s="61"/>
      <c r="WWI5" s="61"/>
      <c r="WWJ5" s="61"/>
      <c r="WWK5" s="61"/>
      <c r="WWL5" s="61"/>
      <c r="WWM5" s="61"/>
      <c r="WWN5" s="61"/>
      <c r="WWO5" s="61"/>
      <c r="WWP5" s="61"/>
      <c r="WWQ5" s="61"/>
      <c r="WWR5" s="61"/>
      <c r="WWS5" s="61"/>
      <c r="WWT5" s="61"/>
      <c r="WWU5" s="61"/>
      <c r="WWV5" s="61"/>
      <c r="WWW5" s="61"/>
      <c r="WWX5" s="61"/>
      <c r="WWY5" s="61"/>
      <c r="WWZ5" s="61"/>
      <c r="WXA5" s="61"/>
      <c r="WXB5" s="61"/>
      <c r="WXC5" s="61"/>
      <c r="WXD5" s="61"/>
      <c r="WXE5" s="61"/>
      <c r="WXF5" s="61"/>
      <c r="WXG5" s="61"/>
      <c r="WXH5" s="61"/>
      <c r="WXI5" s="61"/>
      <c r="WXJ5" s="61"/>
      <c r="WXK5" s="61"/>
      <c r="WXL5" s="61"/>
      <c r="WXM5" s="61"/>
      <c r="WXN5" s="61"/>
      <c r="WXO5" s="61"/>
      <c r="WXP5" s="61"/>
      <c r="WXQ5" s="61"/>
      <c r="WXR5" s="61"/>
      <c r="WXS5" s="61"/>
      <c r="WXT5" s="61"/>
      <c r="WXU5" s="61"/>
      <c r="WXV5" s="61"/>
      <c r="WXW5" s="61"/>
      <c r="WXX5" s="61"/>
      <c r="WXY5" s="61"/>
      <c r="WXZ5" s="61"/>
      <c r="WYA5" s="61"/>
      <c r="WYB5" s="61"/>
      <c r="WYC5" s="61"/>
      <c r="WYD5" s="61"/>
      <c r="WYE5" s="61"/>
      <c r="WYF5" s="61"/>
      <c r="WYG5" s="61"/>
      <c r="WYH5" s="61"/>
      <c r="WYI5" s="61"/>
      <c r="WYJ5" s="61"/>
      <c r="WYK5" s="61"/>
      <c r="WYL5" s="61"/>
      <c r="WYM5" s="61"/>
      <c r="WYN5" s="61"/>
      <c r="WYO5" s="61"/>
      <c r="WYP5" s="61"/>
      <c r="WYQ5" s="61"/>
      <c r="WYR5" s="61"/>
      <c r="WYS5" s="61"/>
      <c r="WYT5" s="61"/>
      <c r="WYU5" s="61"/>
      <c r="WYV5" s="61"/>
      <c r="WYW5" s="61"/>
      <c r="WYX5" s="61"/>
      <c r="WYY5" s="61"/>
      <c r="WYZ5" s="61"/>
      <c r="WZA5" s="61"/>
      <c r="WZB5" s="61"/>
      <c r="WZC5" s="61"/>
      <c r="WZD5" s="61"/>
      <c r="WZE5" s="61"/>
      <c r="WZF5" s="61"/>
      <c r="WZG5" s="61"/>
      <c r="WZH5" s="61"/>
      <c r="WZI5" s="61"/>
      <c r="WZJ5" s="61"/>
      <c r="WZK5" s="61"/>
      <c r="WZL5" s="61"/>
      <c r="WZM5" s="61"/>
      <c r="WZN5" s="61"/>
      <c r="WZO5" s="61"/>
      <c r="WZP5" s="61"/>
      <c r="WZQ5" s="61"/>
      <c r="WZR5" s="61"/>
      <c r="WZS5" s="61"/>
      <c r="WZT5" s="61"/>
      <c r="WZU5" s="61"/>
      <c r="WZV5" s="61"/>
      <c r="WZW5" s="61"/>
      <c r="WZX5" s="61"/>
      <c r="WZY5" s="61"/>
      <c r="WZZ5" s="61"/>
      <c r="XAA5" s="61"/>
      <c r="XAB5" s="61"/>
      <c r="XAC5" s="61"/>
      <c r="XAD5" s="61"/>
      <c r="XAE5" s="61"/>
      <c r="XAF5" s="61"/>
      <c r="XAG5" s="61"/>
      <c r="XAH5" s="61"/>
      <c r="XAI5" s="61"/>
      <c r="XAJ5" s="61"/>
      <c r="XAK5" s="61"/>
      <c r="XAL5" s="61"/>
      <c r="XAM5" s="61"/>
      <c r="XAN5" s="61"/>
      <c r="XAO5" s="61"/>
      <c r="XAP5" s="61"/>
      <c r="XAQ5" s="61"/>
      <c r="XAR5" s="61"/>
      <c r="XAS5" s="61"/>
      <c r="XAT5" s="61"/>
      <c r="XAU5" s="61"/>
      <c r="XAV5" s="61"/>
      <c r="XAW5" s="61"/>
      <c r="XAX5" s="61"/>
      <c r="XAY5" s="61"/>
      <c r="XAZ5" s="61"/>
      <c r="XBA5" s="61"/>
      <c r="XBB5" s="61"/>
      <c r="XBC5" s="61"/>
      <c r="XBD5" s="61"/>
      <c r="XBE5" s="61"/>
      <c r="XBF5" s="61"/>
      <c r="XBG5" s="61"/>
      <c r="XBH5" s="61"/>
      <c r="XBI5" s="61"/>
      <c r="XBJ5" s="61"/>
      <c r="XBK5" s="61"/>
      <c r="XBL5" s="61"/>
      <c r="XBM5" s="61"/>
      <c r="XBN5" s="61"/>
      <c r="XBO5" s="61"/>
      <c r="XBP5" s="61"/>
      <c r="XBQ5" s="61"/>
      <c r="XBR5" s="61"/>
      <c r="XBS5" s="61"/>
      <c r="XBT5" s="61"/>
      <c r="XBU5" s="61"/>
      <c r="XBV5" s="61"/>
      <c r="XBW5" s="61"/>
      <c r="XBX5" s="61"/>
      <c r="XBY5" s="61"/>
      <c r="XBZ5" s="61"/>
      <c r="XCA5" s="61"/>
      <c r="XCB5" s="61"/>
      <c r="XCC5" s="61"/>
      <c r="XCD5" s="61"/>
      <c r="XCE5" s="61"/>
      <c r="XCF5" s="61"/>
      <c r="XCG5" s="61"/>
      <c r="XCH5" s="61"/>
      <c r="XCI5" s="61"/>
      <c r="XCJ5" s="61"/>
      <c r="XCK5" s="61"/>
      <c r="XCL5" s="61"/>
      <c r="XCM5" s="61"/>
      <c r="XCN5" s="61"/>
      <c r="XCO5" s="61"/>
      <c r="XCP5" s="61"/>
      <c r="XCQ5" s="61"/>
      <c r="XCR5" s="61"/>
      <c r="XCS5" s="61"/>
      <c r="XCT5" s="61"/>
      <c r="XCU5" s="61"/>
      <c r="XCV5" s="61"/>
      <c r="XCW5" s="61"/>
      <c r="XCX5" s="61"/>
      <c r="XCY5" s="61"/>
      <c r="XCZ5" s="61"/>
      <c r="XDA5" s="61"/>
      <c r="XDB5" s="61"/>
      <c r="XDC5" s="61"/>
      <c r="XDD5" s="61"/>
      <c r="XDE5" s="61"/>
      <c r="XDF5" s="61"/>
      <c r="XDG5" s="61"/>
      <c r="XDH5" s="61"/>
      <c r="XDI5" s="61"/>
      <c r="XDJ5" s="61"/>
      <c r="XDK5" s="61"/>
      <c r="XDL5" s="61"/>
      <c r="XDM5" s="61"/>
      <c r="XDN5" s="61"/>
      <c r="XDO5" s="61"/>
      <c r="XDP5" s="61"/>
      <c r="XDQ5" s="61"/>
      <c r="XDR5" s="61"/>
      <c r="XDS5" s="61"/>
      <c r="XDT5" s="61"/>
      <c r="XDU5" s="61"/>
      <c r="XDV5" s="61"/>
      <c r="XDW5" s="61"/>
      <c r="XDX5" s="61"/>
      <c r="XDY5" s="61"/>
      <c r="XDZ5" s="61"/>
      <c r="XEA5" s="61"/>
      <c r="XEB5" s="61"/>
      <c r="XEC5" s="61"/>
      <c r="XED5" s="61"/>
      <c r="XEE5" s="61"/>
      <c r="XEF5" s="61"/>
      <c r="XEG5" s="61"/>
      <c r="XEH5" s="61"/>
      <c r="XEI5" s="61"/>
      <c r="XEJ5" s="61"/>
      <c r="XEK5" s="61"/>
      <c r="XEL5" s="61"/>
      <c r="XEM5" s="61"/>
      <c r="XEN5" s="61"/>
      <c r="XEO5" s="61"/>
      <c r="XEP5" s="61"/>
      <c r="XEQ5" s="61"/>
      <c r="XER5" s="61"/>
      <c r="XES5" s="61"/>
      <c r="XET5" s="61"/>
      <c r="XEU5" s="61"/>
      <c r="XEV5" s="61"/>
      <c r="XEW5" s="61"/>
      <c r="XEX5" s="61"/>
      <c r="XEY5" s="61"/>
      <c r="XEZ5" s="61"/>
      <c r="XFA5" s="61"/>
      <c r="XFB5" s="61"/>
      <c r="XFC5" s="61"/>
      <c r="XFD5" s="61"/>
    </row>
    <row r="6" spans="1:16384" s="62" customFormat="1" ht="24.95" customHeight="1">
      <c r="A6" s="61" t="s">
        <v>1277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1"/>
      <c r="ALP6" s="61"/>
      <c r="ALQ6" s="61"/>
      <c r="ALR6" s="61"/>
      <c r="ALS6" s="61"/>
      <c r="ALT6" s="61"/>
      <c r="ALU6" s="61"/>
      <c r="ALV6" s="61"/>
      <c r="ALW6" s="61"/>
      <c r="ALX6" s="61"/>
      <c r="ALY6" s="61"/>
      <c r="ALZ6" s="61"/>
      <c r="AMA6" s="61"/>
      <c r="AMB6" s="61"/>
      <c r="AMC6" s="61"/>
      <c r="AMD6" s="61"/>
      <c r="AME6" s="61"/>
      <c r="AMF6" s="61"/>
      <c r="AMG6" s="61"/>
      <c r="AMH6" s="61"/>
      <c r="AMI6" s="61"/>
      <c r="AMJ6" s="61"/>
      <c r="AMK6" s="61"/>
      <c r="AML6" s="61"/>
      <c r="AMM6" s="61"/>
      <c r="AMN6" s="61"/>
      <c r="AMO6" s="61"/>
      <c r="AMP6" s="61"/>
      <c r="AMQ6" s="61"/>
      <c r="AMR6" s="61"/>
      <c r="AMS6" s="61"/>
      <c r="AMT6" s="61"/>
      <c r="AMU6" s="61"/>
      <c r="AMV6" s="61"/>
      <c r="AMW6" s="61"/>
      <c r="AMX6" s="61"/>
      <c r="AMY6" s="61"/>
      <c r="AMZ6" s="61"/>
      <c r="ANA6" s="61"/>
      <c r="ANB6" s="61"/>
      <c r="ANC6" s="61"/>
      <c r="AND6" s="61"/>
      <c r="ANE6" s="61"/>
      <c r="ANF6" s="61"/>
      <c r="ANG6" s="61"/>
      <c r="ANH6" s="61"/>
      <c r="ANI6" s="61"/>
      <c r="ANJ6" s="61"/>
      <c r="ANK6" s="61"/>
      <c r="ANL6" s="61"/>
      <c r="ANM6" s="61"/>
      <c r="ANN6" s="61"/>
      <c r="ANO6" s="61"/>
      <c r="ANP6" s="61"/>
      <c r="ANQ6" s="61"/>
      <c r="ANR6" s="61"/>
      <c r="ANS6" s="61"/>
      <c r="ANT6" s="61"/>
      <c r="ANU6" s="61"/>
      <c r="ANV6" s="61"/>
      <c r="ANW6" s="61"/>
      <c r="ANX6" s="61"/>
      <c r="ANY6" s="61"/>
      <c r="ANZ6" s="61"/>
      <c r="AOA6" s="61"/>
      <c r="AOB6" s="61"/>
      <c r="AOC6" s="61"/>
      <c r="AOD6" s="61"/>
      <c r="AOE6" s="61"/>
      <c r="AOF6" s="61"/>
      <c r="AOG6" s="61"/>
      <c r="AOH6" s="61"/>
      <c r="AOI6" s="61"/>
      <c r="AOJ6" s="61"/>
      <c r="AOK6" s="61"/>
      <c r="AOL6" s="61"/>
      <c r="AOM6" s="61"/>
      <c r="AON6" s="61"/>
      <c r="AOO6" s="61"/>
      <c r="AOP6" s="61"/>
      <c r="AOQ6" s="61"/>
      <c r="AOR6" s="61"/>
      <c r="AOS6" s="61"/>
      <c r="AOT6" s="61"/>
      <c r="AOU6" s="61"/>
      <c r="AOV6" s="61"/>
      <c r="AOW6" s="61"/>
      <c r="AOX6" s="61"/>
      <c r="AOY6" s="61"/>
      <c r="AOZ6" s="61"/>
      <c r="APA6" s="61"/>
      <c r="APB6" s="61"/>
      <c r="APC6" s="61"/>
      <c r="APD6" s="61"/>
      <c r="APE6" s="61"/>
      <c r="APF6" s="61"/>
      <c r="APG6" s="61"/>
      <c r="APH6" s="61"/>
      <c r="API6" s="61"/>
      <c r="APJ6" s="61"/>
      <c r="APK6" s="61"/>
      <c r="APL6" s="61"/>
      <c r="APM6" s="61"/>
      <c r="APN6" s="61"/>
      <c r="APO6" s="61"/>
      <c r="APP6" s="61"/>
      <c r="APQ6" s="61"/>
      <c r="APR6" s="61"/>
      <c r="APS6" s="61"/>
      <c r="APT6" s="61"/>
      <c r="APU6" s="61"/>
      <c r="APV6" s="61"/>
      <c r="APW6" s="61"/>
      <c r="APX6" s="61"/>
      <c r="APY6" s="61"/>
      <c r="APZ6" s="61"/>
      <c r="AQA6" s="61"/>
      <c r="AQB6" s="61"/>
      <c r="AQC6" s="61"/>
      <c r="AQD6" s="61"/>
      <c r="AQE6" s="61"/>
      <c r="AQF6" s="61"/>
      <c r="AQG6" s="61"/>
      <c r="AQH6" s="61"/>
      <c r="AQI6" s="61"/>
      <c r="AQJ6" s="61"/>
      <c r="AQK6" s="61"/>
      <c r="AQL6" s="61"/>
      <c r="AQM6" s="61"/>
      <c r="AQN6" s="61"/>
      <c r="AQO6" s="61"/>
      <c r="AQP6" s="61"/>
      <c r="AQQ6" s="61"/>
      <c r="AQR6" s="61"/>
      <c r="AQS6" s="61"/>
      <c r="AQT6" s="61"/>
      <c r="AQU6" s="61"/>
      <c r="AQV6" s="61"/>
      <c r="AQW6" s="61"/>
      <c r="AQX6" s="61"/>
      <c r="AQY6" s="61"/>
      <c r="AQZ6" s="61"/>
      <c r="ARA6" s="61"/>
      <c r="ARB6" s="61"/>
      <c r="ARC6" s="61"/>
      <c r="ARD6" s="61"/>
      <c r="ARE6" s="61"/>
      <c r="ARF6" s="61"/>
      <c r="ARG6" s="61"/>
      <c r="ARH6" s="61"/>
      <c r="ARI6" s="61"/>
      <c r="ARJ6" s="61"/>
      <c r="ARK6" s="61"/>
      <c r="ARL6" s="61"/>
      <c r="ARM6" s="61"/>
      <c r="ARN6" s="61"/>
      <c r="ARO6" s="61"/>
      <c r="ARP6" s="61"/>
      <c r="ARQ6" s="61"/>
      <c r="ARR6" s="61"/>
      <c r="ARS6" s="61"/>
      <c r="ART6" s="61"/>
      <c r="ARU6" s="61"/>
      <c r="ARV6" s="61"/>
      <c r="ARW6" s="61"/>
      <c r="ARX6" s="61"/>
      <c r="ARY6" s="61"/>
      <c r="ARZ6" s="61"/>
      <c r="ASA6" s="61"/>
      <c r="ASB6" s="61"/>
      <c r="ASC6" s="61"/>
      <c r="ASD6" s="61"/>
      <c r="ASE6" s="61"/>
      <c r="ASF6" s="61"/>
      <c r="ASG6" s="61"/>
      <c r="ASH6" s="61"/>
      <c r="ASI6" s="61"/>
      <c r="ASJ6" s="61"/>
      <c r="ASK6" s="61"/>
      <c r="ASL6" s="61"/>
      <c r="ASM6" s="61"/>
      <c r="ASN6" s="61"/>
      <c r="ASO6" s="61"/>
      <c r="ASP6" s="61"/>
      <c r="ASQ6" s="61"/>
      <c r="ASR6" s="61"/>
      <c r="ASS6" s="61"/>
      <c r="AST6" s="61"/>
      <c r="ASU6" s="61"/>
      <c r="ASV6" s="61"/>
      <c r="ASW6" s="61"/>
      <c r="ASX6" s="61"/>
      <c r="ASY6" s="61"/>
      <c r="ASZ6" s="61"/>
      <c r="ATA6" s="61"/>
      <c r="ATB6" s="61"/>
      <c r="ATC6" s="61"/>
      <c r="ATD6" s="61"/>
      <c r="ATE6" s="61"/>
      <c r="ATF6" s="61"/>
      <c r="ATG6" s="61"/>
      <c r="ATH6" s="61"/>
      <c r="ATI6" s="61"/>
      <c r="ATJ6" s="61"/>
      <c r="ATK6" s="61"/>
      <c r="ATL6" s="61"/>
      <c r="ATM6" s="61"/>
      <c r="ATN6" s="61"/>
      <c r="ATO6" s="61"/>
      <c r="ATP6" s="61"/>
      <c r="ATQ6" s="61"/>
      <c r="ATR6" s="61"/>
      <c r="ATS6" s="61"/>
      <c r="ATT6" s="61"/>
      <c r="ATU6" s="61"/>
      <c r="ATV6" s="61"/>
      <c r="ATW6" s="61"/>
      <c r="ATX6" s="61"/>
      <c r="ATY6" s="61"/>
      <c r="ATZ6" s="61"/>
      <c r="AUA6" s="61"/>
      <c r="AUB6" s="61"/>
      <c r="AUC6" s="61"/>
      <c r="AUD6" s="61"/>
      <c r="AUE6" s="61"/>
      <c r="AUF6" s="61"/>
      <c r="AUG6" s="61"/>
      <c r="AUH6" s="61"/>
      <c r="AUI6" s="61"/>
      <c r="AUJ6" s="61"/>
      <c r="AUK6" s="61"/>
      <c r="AUL6" s="61"/>
      <c r="AUM6" s="61"/>
      <c r="AUN6" s="61"/>
      <c r="AUO6" s="61"/>
      <c r="AUP6" s="61"/>
      <c r="AUQ6" s="61"/>
      <c r="AUR6" s="61"/>
      <c r="AUS6" s="61"/>
      <c r="AUT6" s="61"/>
      <c r="AUU6" s="61"/>
      <c r="AUV6" s="61"/>
      <c r="AUW6" s="61"/>
      <c r="AUX6" s="61"/>
      <c r="AUY6" s="61"/>
      <c r="AUZ6" s="61"/>
      <c r="AVA6" s="61"/>
      <c r="AVB6" s="61"/>
      <c r="AVC6" s="61"/>
      <c r="AVD6" s="61"/>
      <c r="AVE6" s="61"/>
      <c r="AVF6" s="61"/>
      <c r="AVG6" s="61"/>
      <c r="AVH6" s="61"/>
      <c r="AVI6" s="61"/>
      <c r="AVJ6" s="61"/>
      <c r="AVK6" s="61"/>
      <c r="AVL6" s="61"/>
      <c r="AVM6" s="61"/>
      <c r="AVN6" s="61"/>
      <c r="AVO6" s="61"/>
      <c r="AVP6" s="61"/>
      <c r="AVQ6" s="61"/>
      <c r="AVR6" s="61"/>
      <c r="AVS6" s="61"/>
      <c r="AVT6" s="61"/>
      <c r="AVU6" s="61"/>
      <c r="AVV6" s="61"/>
      <c r="AVW6" s="61"/>
      <c r="AVX6" s="61"/>
      <c r="AVY6" s="61"/>
      <c r="AVZ6" s="61"/>
      <c r="AWA6" s="61"/>
      <c r="AWB6" s="61"/>
      <c r="AWC6" s="61"/>
      <c r="AWD6" s="61"/>
      <c r="AWE6" s="61"/>
      <c r="AWF6" s="61"/>
      <c r="AWG6" s="61"/>
      <c r="AWH6" s="61"/>
      <c r="AWI6" s="61"/>
      <c r="AWJ6" s="61"/>
      <c r="AWK6" s="61"/>
      <c r="AWL6" s="61"/>
      <c r="AWM6" s="61"/>
      <c r="AWN6" s="61"/>
      <c r="AWO6" s="61"/>
      <c r="AWP6" s="61"/>
      <c r="AWQ6" s="61"/>
      <c r="AWR6" s="61"/>
      <c r="AWS6" s="61"/>
      <c r="AWT6" s="61"/>
      <c r="AWU6" s="61"/>
      <c r="AWV6" s="61"/>
      <c r="AWW6" s="61"/>
      <c r="AWX6" s="61"/>
      <c r="AWY6" s="61"/>
      <c r="AWZ6" s="61"/>
      <c r="AXA6" s="61"/>
      <c r="AXB6" s="61"/>
      <c r="AXC6" s="61"/>
      <c r="AXD6" s="61"/>
      <c r="AXE6" s="61"/>
      <c r="AXF6" s="61"/>
      <c r="AXG6" s="61"/>
      <c r="AXH6" s="61"/>
      <c r="AXI6" s="61"/>
      <c r="AXJ6" s="61"/>
      <c r="AXK6" s="61"/>
      <c r="AXL6" s="61"/>
      <c r="AXM6" s="61"/>
      <c r="AXN6" s="61"/>
      <c r="AXO6" s="61"/>
      <c r="AXP6" s="61"/>
      <c r="AXQ6" s="61"/>
      <c r="AXR6" s="61"/>
      <c r="AXS6" s="61"/>
      <c r="AXT6" s="61"/>
      <c r="AXU6" s="61"/>
      <c r="AXV6" s="61"/>
      <c r="AXW6" s="61"/>
      <c r="AXX6" s="61"/>
      <c r="AXY6" s="61"/>
      <c r="AXZ6" s="61"/>
      <c r="AYA6" s="61"/>
      <c r="AYB6" s="61"/>
      <c r="AYC6" s="61"/>
      <c r="AYD6" s="61"/>
      <c r="AYE6" s="61"/>
      <c r="AYF6" s="61"/>
      <c r="AYG6" s="61"/>
      <c r="AYH6" s="61"/>
      <c r="AYI6" s="61"/>
      <c r="AYJ6" s="61"/>
      <c r="AYK6" s="61"/>
      <c r="AYL6" s="61"/>
      <c r="AYM6" s="61"/>
      <c r="AYN6" s="61"/>
      <c r="AYO6" s="61"/>
      <c r="AYP6" s="61"/>
      <c r="AYQ6" s="61"/>
      <c r="AYR6" s="61"/>
      <c r="AYS6" s="61"/>
      <c r="AYT6" s="61"/>
      <c r="AYU6" s="61"/>
      <c r="AYV6" s="61"/>
      <c r="AYW6" s="61"/>
      <c r="AYX6" s="61"/>
      <c r="AYY6" s="61"/>
      <c r="AYZ6" s="61"/>
      <c r="AZA6" s="61"/>
      <c r="AZB6" s="61"/>
      <c r="AZC6" s="61"/>
      <c r="AZD6" s="61"/>
      <c r="AZE6" s="61"/>
      <c r="AZF6" s="61"/>
      <c r="AZG6" s="61"/>
      <c r="AZH6" s="61"/>
      <c r="AZI6" s="61"/>
      <c r="AZJ6" s="61"/>
      <c r="AZK6" s="61"/>
      <c r="AZL6" s="61"/>
      <c r="AZM6" s="61"/>
      <c r="AZN6" s="61"/>
      <c r="AZO6" s="61"/>
      <c r="AZP6" s="61"/>
      <c r="AZQ6" s="61"/>
      <c r="AZR6" s="61"/>
      <c r="AZS6" s="61"/>
      <c r="AZT6" s="61"/>
      <c r="AZU6" s="61"/>
      <c r="AZV6" s="61"/>
      <c r="AZW6" s="61"/>
      <c r="AZX6" s="61"/>
      <c r="AZY6" s="61"/>
      <c r="AZZ6" s="61"/>
      <c r="BAA6" s="61"/>
      <c r="BAB6" s="61"/>
      <c r="BAC6" s="61"/>
      <c r="BAD6" s="61"/>
      <c r="BAE6" s="61"/>
      <c r="BAF6" s="61"/>
      <c r="BAG6" s="61"/>
      <c r="BAH6" s="61"/>
      <c r="BAI6" s="61"/>
      <c r="BAJ6" s="61"/>
      <c r="BAK6" s="61"/>
      <c r="BAL6" s="61"/>
      <c r="BAM6" s="61"/>
      <c r="BAN6" s="61"/>
      <c r="BAO6" s="61"/>
      <c r="BAP6" s="61"/>
      <c r="BAQ6" s="61"/>
      <c r="BAR6" s="61"/>
      <c r="BAS6" s="61"/>
      <c r="BAT6" s="61"/>
      <c r="BAU6" s="61"/>
      <c r="BAV6" s="61"/>
      <c r="BAW6" s="61"/>
      <c r="BAX6" s="61"/>
      <c r="BAY6" s="61"/>
      <c r="BAZ6" s="61"/>
      <c r="BBA6" s="61"/>
      <c r="BBB6" s="61"/>
      <c r="BBC6" s="61"/>
      <c r="BBD6" s="61"/>
      <c r="BBE6" s="61"/>
      <c r="BBF6" s="61"/>
      <c r="BBG6" s="61"/>
      <c r="BBH6" s="61"/>
      <c r="BBI6" s="61"/>
      <c r="BBJ6" s="61"/>
      <c r="BBK6" s="61"/>
      <c r="BBL6" s="61"/>
      <c r="BBM6" s="61"/>
      <c r="BBN6" s="61"/>
      <c r="BBO6" s="61"/>
      <c r="BBP6" s="61"/>
      <c r="BBQ6" s="61"/>
      <c r="BBR6" s="61"/>
      <c r="BBS6" s="61"/>
      <c r="BBT6" s="61"/>
      <c r="BBU6" s="61"/>
      <c r="BBV6" s="61"/>
      <c r="BBW6" s="61"/>
      <c r="BBX6" s="61"/>
      <c r="BBY6" s="61"/>
      <c r="BBZ6" s="61"/>
      <c r="BCA6" s="61"/>
      <c r="BCB6" s="61"/>
      <c r="BCC6" s="61"/>
      <c r="BCD6" s="61"/>
      <c r="BCE6" s="61"/>
      <c r="BCF6" s="61"/>
      <c r="BCG6" s="61"/>
      <c r="BCH6" s="61"/>
      <c r="BCI6" s="61"/>
      <c r="BCJ6" s="61"/>
      <c r="BCK6" s="61"/>
      <c r="BCL6" s="61"/>
      <c r="BCM6" s="61"/>
      <c r="BCN6" s="61"/>
      <c r="BCO6" s="61"/>
      <c r="BCP6" s="61"/>
      <c r="BCQ6" s="61"/>
      <c r="BCR6" s="61"/>
      <c r="BCS6" s="61"/>
      <c r="BCT6" s="61"/>
      <c r="BCU6" s="61"/>
      <c r="BCV6" s="61"/>
      <c r="BCW6" s="61"/>
      <c r="BCX6" s="61"/>
      <c r="BCY6" s="61"/>
      <c r="BCZ6" s="61"/>
      <c r="BDA6" s="61"/>
      <c r="BDB6" s="61"/>
      <c r="BDC6" s="61"/>
      <c r="BDD6" s="61"/>
      <c r="BDE6" s="61"/>
      <c r="BDF6" s="61"/>
      <c r="BDG6" s="61"/>
      <c r="BDH6" s="61"/>
      <c r="BDI6" s="61"/>
      <c r="BDJ6" s="61"/>
      <c r="BDK6" s="61"/>
      <c r="BDL6" s="61"/>
      <c r="BDM6" s="61"/>
      <c r="BDN6" s="61"/>
      <c r="BDO6" s="61"/>
      <c r="BDP6" s="61"/>
      <c r="BDQ6" s="61"/>
      <c r="BDR6" s="61"/>
      <c r="BDS6" s="61"/>
      <c r="BDT6" s="61"/>
      <c r="BDU6" s="61"/>
      <c r="BDV6" s="61"/>
      <c r="BDW6" s="61"/>
      <c r="BDX6" s="61"/>
      <c r="BDY6" s="61"/>
      <c r="BDZ6" s="61"/>
      <c r="BEA6" s="61"/>
      <c r="BEB6" s="61"/>
      <c r="BEC6" s="61"/>
      <c r="BED6" s="61"/>
      <c r="BEE6" s="61"/>
      <c r="BEF6" s="61"/>
      <c r="BEG6" s="61"/>
      <c r="BEH6" s="61"/>
      <c r="BEI6" s="61"/>
      <c r="BEJ6" s="61"/>
      <c r="BEK6" s="61"/>
      <c r="BEL6" s="61"/>
      <c r="BEM6" s="61"/>
      <c r="BEN6" s="61"/>
      <c r="BEO6" s="61"/>
      <c r="BEP6" s="61"/>
      <c r="BEQ6" s="61"/>
      <c r="BER6" s="61"/>
      <c r="BES6" s="61"/>
      <c r="BET6" s="61"/>
      <c r="BEU6" s="61"/>
      <c r="BEV6" s="61"/>
      <c r="BEW6" s="61"/>
      <c r="BEX6" s="61"/>
      <c r="BEY6" s="61"/>
      <c r="BEZ6" s="61"/>
      <c r="BFA6" s="61"/>
      <c r="BFB6" s="61"/>
      <c r="BFC6" s="61"/>
      <c r="BFD6" s="61"/>
      <c r="BFE6" s="61"/>
      <c r="BFF6" s="61"/>
      <c r="BFG6" s="61"/>
      <c r="BFH6" s="61"/>
      <c r="BFI6" s="61"/>
      <c r="BFJ6" s="61"/>
      <c r="BFK6" s="61"/>
      <c r="BFL6" s="61"/>
      <c r="BFM6" s="61"/>
      <c r="BFN6" s="61"/>
      <c r="BFO6" s="61"/>
      <c r="BFP6" s="61"/>
      <c r="BFQ6" s="61"/>
      <c r="BFR6" s="61"/>
      <c r="BFS6" s="61"/>
      <c r="BFT6" s="61"/>
      <c r="BFU6" s="61"/>
      <c r="BFV6" s="61"/>
      <c r="BFW6" s="61"/>
      <c r="BFX6" s="61"/>
      <c r="BFY6" s="61"/>
      <c r="BFZ6" s="61"/>
      <c r="BGA6" s="61"/>
      <c r="BGB6" s="61"/>
      <c r="BGC6" s="61"/>
      <c r="BGD6" s="61"/>
      <c r="BGE6" s="61"/>
      <c r="BGF6" s="61"/>
      <c r="BGG6" s="61"/>
      <c r="BGH6" s="61"/>
      <c r="BGI6" s="61"/>
      <c r="BGJ6" s="61"/>
      <c r="BGK6" s="61"/>
      <c r="BGL6" s="61"/>
      <c r="BGM6" s="61"/>
      <c r="BGN6" s="61"/>
      <c r="BGO6" s="61"/>
      <c r="BGP6" s="61"/>
      <c r="BGQ6" s="61"/>
      <c r="BGR6" s="61"/>
      <c r="BGS6" s="61"/>
      <c r="BGT6" s="61"/>
      <c r="BGU6" s="61"/>
      <c r="BGV6" s="61"/>
      <c r="BGW6" s="61"/>
      <c r="BGX6" s="61"/>
      <c r="BGY6" s="61"/>
      <c r="BGZ6" s="61"/>
      <c r="BHA6" s="61"/>
      <c r="BHB6" s="61"/>
      <c r="BHC6" s="61"/>
      <c r="BHD6" s="61"/>
      <c r="BHE6" s="61"/>
      <c r="BHF6" s="61"/>
      <c r="BHG6" s="61"/>
      <c r="BHH6" s="61"/>
      <c r="BHI6" s="61"/>
      <c r="BHJ6" s="61"/>
      <c r="BHK6" s="61"/>
      <c r="BHL6" s="61"/>
      <c r="BHM6" s="61"/>
      <c r="BHN6" s="61"/>
      <c r="BHO6" s="61"/>
      <c r="BHP6" s="61"/>
      <c r="BHQ6" s="61"/>
      <c r="BHR6" s="61"/>
      <c r="BHS6" s="61"/>
      <c r="BHT6" s="61"/>
      <c r="BHU6" s="61"/>
      <c r="BHV6" s="61"/>
      <c r="BHW6" s="61"/>
      <c r="BHX6" s="61"/>
      <c r="BHY6" s="61"/>
      <c r="BHZ6" s="61"/>
      <c r="BIA6" s="61"/>
      <c r="BIB6" s="61"/>
      <c r="BIC6" s="61"/>
      <c r="BID6" s="61"/>
      <c r="BIE6" s="61"/>
      <c r="BIF6" s="61"/>
      <c r="BIG6" s="61"/>
      <c r="BIH6" s="61"/>
      <c r="BII6" s="61"/>
      <c r="BIJ6" s="61"/>
      <c r="BIK6" s="61"/>
      <c r="BIL6" s="61"/>
      <c r="BIM6" s="61"/>
      <c r="BIN6" s="61"/>
      <c r="BIO6" s="61"/>
      <c r="BIP6" s="61"/>
      <c r="BIQ6" s="61"/>
      <c r="BIR6" s="61"/>
      <c r="BIS6" s="61"/>
      <c r="BIT6" s="61"/>
      <c r="BIU6" s="61"/>
      <c r="BIV6" s="61"/>
      <c r="BIW6" s="61"/>
      <c r="BIX6" s="61"/>
      <c r="BIY6" s="61"/>
      <c r="BIZ6" s="61"/>
      <c r="BJA6" s="61"/>
      <c r="BJB6" s="61"/>
      <c r="BJC6" s="61"/>
      <c r="BJD6" s="61"/>
      <c r="BJE6" s="61"/>
      <c r="BJF6" s="61"/>
      <c r="BJG6" s="61"/>
      <c r="BJH6" s="61"/>
      <c r="BJI6" s="61"/>
      <c r="BJJ6" s="61"/>
      <c r="BJK6" s="61"/>
      <c r="BJL6" s="61"/>
      <c r="BJM6" s="61"/>
      <c r="BJN6" s="61"/>
      <c r="BJO6" s="61"/>
      <c r="BJP6" s="61"/>
      <c r="BJQ6" s="61"/>
      <c r="BJR6" s="61"/>
      <c r="BJS6" s="61"/>
      <c r="BJT6" s="61"/>
      <c r="BJU6" s="61"/>
      <c r="BJV6" s="61"/>
      <c r="BJW6" s="61"/>
      <c r="BJX6" s="61"/>
      <c r="BJY6" s="61"/>
      <c r="BJZ6" s="61"/>
      <c r="BKA6" s="61"/>
      <c r="BKB6" s="61"/>
      <c r="BKC6" s="61"/>
      <c r="BKD6" s="61"/>
      <c r="BKE6" s="61"/>
      <c r="BKF6" s="61"/>
      <c r="BKG6" s="61"/>
      <c r="BKH6" s="61"/>
      <c r="BKI6" s="61"/>
      <c r="BKJ6" s="61"/>
      <c r="BKK6" s="61"/>
      <c r="BKL6" s="61"/>
      <c r="BKM6" s="61"/>
      <c r="BKN6" s="61"/>
      <c r="BKO6" s="61"/>
      <c r="BKP6" s="61"/>
      <c r="BKQ6" s="61"/>
      <c r="BKR6" s="61"/>
      <c r="BKS6" s="61"/>
      <c r="BKT6" s="61"/>
      <c r="BKU6" s="61"/>
      <c r="BKV6" s="61"/>
      <c r="BKW6" s="61"/>
      <c r="BKX6" s="61"/>
      <c r="BKY6" s="61"/>
      <c r="BKZ6" s="61"/>
      <c r="BLA6" s="61"/>
      <c r="BLB6" s="61"/>
      <c r="BLC6" s="61"/>
      <c r="BLD6" s="61"/>
      <c r="BLE6" s="61"/>
      <c r="BLF6" s="61"/>
      <c r="BLG6" s="61"/>
      <c r="BLH6" s="61"/>
      <c r="BLI6" s="61"/>
      <c r="BLJ6" s="61"/>
      <c r="BLK6" s="61"/>
      <c r="BLL6" s="61"/>
      <c r="BLM6" s="61"/>
      <c r="BLN6" s="61"/>
      <c r="BLO6" s="61"/>
      <c r="BLP6" s="61"/>
      <c r="BLQ6" s="61"/>
      <c r="BLR6" s="61"/>
      <c r="BLS6" s="61"/>
      <c r="BLT6" s="61"/>
      <c r="BLU6" s="61"/>
      <c r="BLV6" s="61"/>
      <c r="BLW6" s="61"/>
      <c r="BLX6" s="61"/>
      <c r="BLY6" s="61"/>
      <c r="BLZ6" s="61"/>
      <c r="BMA6" s="61"/>
      <c r="BMB6" s="61"/>
      <c r="BMC6" s="61"/>
      <c r="BMD6" s="61"/>
      <c r="BME6" s="61"/>
      <c r="BMF6" s="61"/>
      <c r="BMG6" s="61"/>
      <c r="BMH6" s="61"/>
      <c r="BMI6" s="61"/>
      <c r="BMJ6" s="61"/>
      <c r="BMK6" s="61"/>
      <c r="BML6" s="61"/>
      <c r="BMM6" s="61"/>
      <c r="BMN6" s="61"/>
      <c r="BMO6" s="61"/>
      <c r="BMP6" s="61"/>
      <c r="BMQ6" s="61"/>
      <c r="BMR6" s="61"/>
      <c r="BMS6" s="61"/>
      <c r="BMT6" s="61"/>
      <c r="BMU6" s="61"/>
      <c r="BMV6" s="61"/>
      <c r="BMW6" s="61"/>
      <c r="BMX6" s="61"/>
      <c r="BMY6" s="61"/>
      <c r="BMZ6" s="61"/>
      <c r="BNA6" s="61"/>
      <c r="BNB6" s="61"/>
      <c r="BNC6" s="61"/>
      <c r="BND6" s="61"/>
      <c r="BNE6" s="61"/>
      <c r="BNF6" s="61"/>
      <c r="BNG6" s="61"/>
      <c r="BNH6" s="61"/>
      <c r="BNI6" s="61"/>
      <c r="BNJ6" s="61"/>
      <c r="BNK6" s="61"/>
      <c r="BNL6" s="61"/>
      <c r="BNM6" s="61"/>
      <c r="BNN6" s="61"/>
      <c r="BNO6" s="61"/>
      <c r="BNP6" s="61"/>
      <c r="BNQ6" s="61"/>
      <c r="BNR6" s="61"/>
      <c r="BNS6" s="61"/>
      <c r="BNT6" s="61"/>
      <c r="BNU6" s="61"/>
      <c r="BNV6" s="61"/>
      <c r="BNW6" s="61"/>
      <c r="BNX6" s="61"/>
      <c r="BNY6" s="61"/>
      <c r="BNZ6" s="61"/>
      <c r="BOA6" s="61"/>
      <c r="BOB6" s="61"/>
      <c r="BOC6" s="61"/>
      <c r="BOD6" s="61"/>
      <c r="BOE6" s="61"/>
      <c r="BOF6" s="61"/>
      <c r="BOG6" s="61"/>
      <c r="BOH6" s="61"/>
      <c r="BOI6" s="61"/>
      <c r="BOJ6" s="61"/>
      <c r="BOK6" s="61"/>
      <c r="BOL6" s="61"/>
      <c r="BOM6" s="61"/>
      <c r="BON6" s="61"/>
      <c r="BOO6" s="61"/>
      <c r="BOP6" s="61"/>
      <c r="BOQ6" s="61"/>
      <c r="BOR6" s="61"/>
      <c r="BOS6" s="61"/>
      <c r="BOT6" s="61"/>
      <c r="BOU6" s="61"/>
      <c r="BOV6" s="61"/>
      <c r="BOW6" s="61"/>
      <c r="BOX6" s="61"/>
      <c r="BOY6" s="61"/>
      <c r="BOZ6" s="61"/>
      <c r="BPA6" s="61"/>
      <c r="BPB6" s="61"/>
      <c r="BPC6" s="61"/>
      <c r="BPD6" s="61"/>
      <c r="BPE6" s="61"/>
      <c r="BPF6" s="61"/>
      <c r="BPG6" s="61"/>
      <c r="BPH6" s="61"/>
      <c r="BPI6" s="61"/>
      <c r="BPJ6" s="61"/>
      <c r="BPK6" s="61"/>
      <c r="BPL6" s="61"/>
      <c r="BPM6" s="61"/>
      <c r="BPN6" s="61"/>
      <c r="BPO6" s="61"/>
      <c r="BPP6" s="61"/>
      <c r="BPQ6" s="61"/>
      <c r="BPR6" s="61"/>
      <c r="BPS6" s="61"/>
      <c r="BPT6" s="61"/>
      <c r="BPU6" s="61"/>
      <c r="BPV6" s="61"/>
      <c r="BPW6" s="61"/>
      <c r="BPX6" s="61"/>
      <c r="BPY6" s="61"/>
      <c r="BPZ6" s="61"/>
      <c r="BQA6" s="61"/>
      <c r="BQB6" s="61"/>
      <c r="BQC6" s="61"/>
      <c r="BQD6" s="61"/>
      <c r="BQE6" s="61"/>
      <c r="BQF6" s="61"/>
      <c r="BQG6" s="61"/>
      <c r="BQH6" s="61"/>
      <c r="BQI6" s="61"/>
      <c r="BQJ6" s="61"/>
      <c r="BQK6" s="61"/>
      <c r="BQL6" s="61"/>
      <c r="BQM6" s="61"/>
      <c r="BQN6" s="61"/>
      <c r="BQO6" s="61"/>
      <c r="BQP6" s="61"/>
      <c r="BQQ6" s="61"/>
      <c r="BQR6" s="61"/>
      <c r="BQS6" s="61"/>
      <c r="BQT6" s="61"/>
      <c r="BQU6" s="61"/>
      <c r="BQV6" s="61"/>
      <c r="BQW6" s="61"/>
      <c r="BQX6" s="61"/>
      <c r="BQY6" s="61"/>
      <c r="BQZ6" s="61"/>
      <c r="BRA6" s="61"/>
      <c r="BRB6" s="61"/>
      <c r="BRC6" s="61"/>
      <c r="BRD6" s="61"/>
      <c r="BRE6" s="61"/>
      <c r="BRF6" s="61"/>
      <c r="BRG6" s="61"/>
      <c r="BRH6" s="61"/>
      <c r="BRI6" s="61"/>
      <c r="BRJ6" s="61"/>
      <c r="BRK6" s="61"/>
      <c r="BRL6" s="61"/>
      <c r="BRM6" s="61"/>
      <c r="BRN6" s="61"/>
      <c r="BRO6" s="61"/>
      <c r="BRP6" s="61"/>
      <c r="BRQ6" s="61"/>
      <c r="BRR6" s="61"/>
      <c r="BRS6" s="61"/>
      <c r="BRT6" s="61"/>
      <c r="BRU6" s="61"/>
      <c r="BRV6" s="61"/>
      <c r="BRW6" s="61"/>
      <c r="BRX6" s="61"/>
      <c r="BRY6" s="61"/>
      <c r="BRZ6" s="61"/>
      <c r="BSA6" s="61"/>
      <c r="BSB6" s="61"/>
      <c r="BSC6" s="61"/>
      <c r="BSD6" s="61"/>
      <c r="BSE6" s="61"/>
      <c r="BSF6" s="61"/>
      <c r="BSG6" s="61"/>
      <c r="BSH6" s="61"/>
      <c r="BSI6" s="61"/>
      <c r="BSJ6" s="61"/>
      <c r="BSK6" s="61"/>
      <c r="BSL6" s="61"/>
      <c r="BSM6" s="61"/>
      <c r="BSN6" s="61"/>
      <c r="BSO6" s="61"/>
      <c r="BSP6" s="61"/>
      <c r="BSQ6" s="61"/>
      <c r="BSR6" s="61"/>
      <c r="BSS6" s="61"/>
      <c r="BST6" s="61"/>
      <c r="BSU6" s="61"/>
      <c r="BSV6" s="61"/>
      <c r="BSW6" s="61"/>
      <c r="BSX6" s="61"/>
      <c r="BSY6" s="61"/>
      <c r="BSZ6" s="61"/>
      <c r="BTA6" s="61"/>
      <c r="BTB6" s="61"/>
      <c r="BTC6" s="61"/>
      <c r="BTD6" s="61"/>
      <c r="BTE6" s="61"/>
      <c r="BTF6" s="61"/>
      <c r="BTG6" s="61"/>
      <c r="BTH6" s="61"/>
      <c r="BTI6" s="61"/>
      <c r="BTJ6" s="61"/>
      <c r="BTK6" s="61"/>
      <c r="BTL6" s="61"/>
      <c r="BTM6" s="61"/>
      <c r="BTN6" s="61"/>
      <c r="BTO6" s="61"/>
      <c r="BTP6" s="61"/>
      <c r="BTQ6" s="61"/>
      <c r="BTR6" s="61"/>
      <c r="BTS6" s="61"/>
      <c r="BTT6" s="61"/>
      <c r="BTU6" s="61"/>
      <c r="BTV6" s="61"/>
      <c r="BTW6" s="61"/>
      <c r="BTX6" s="61"/>
      <c r="BTY6" s="61"/>
      <c r="BTZ6" s="61"/>
      <c r="BUA6" s="61"/>
      <c r="BUB6" s="61"/>
      <c r="BUC6" s="61"/>
      <c r="BUD6" s="61"/>
      <c r="BUE6" s="61"/>
      <c r="BUF6" s="61"/>
      <c r="BUG6" s="61"/>
      <c r="BUH6" s="61"/>
      <c r="BUI6" s="61"/>
      <c r="BUJ6" s="61"/>
      <c r="BUK6" s="61"/>
      <c r="BUL6" s="61"/>
      <c r="BUM6" s="61"/>
      <c r="BUN6" s="61"/>
      <c r="BUO6" s="61"/>
      <c r="BUP6" s="61"/>
      <c r="BUQ6" s="61"/>
      <c r="BUR6" s="61"/>
      <c r="BUS6" s="61"/>
      <c r="BUT6" s="61"/>
      <c r="BUU6" s="61"/>
      <c r="BUV6" s="61"/>
      <c r="BUW6" s="61"/>
      <c r="BUX6" s="61"/>
      <c r="BUY6" s="61"/>
      <c r="BUZ6" s="61"/>
      <c r="BVA6" s="61"/>
      <c r="BVB6" s="61"/>
      <c r="BVC6" s="61"/>
      <c r="BVD6" s="61"/>
      <c r="BVE6" s="61"/>
      <c r="BVF6" s="61"/>
      <c r="BVG6" s="61"/>
      <c r="BVH6" s="61"/>
      <c r="BVI6" s="61"/>
      <c r="BVJ6" s="61"/>
      <c r="BVK6" s="61"/>
      <c r="BVL6" s="61"/>
      <c r="BVM6" s="61"/>
      <c r="BVN6" s="61"/>
      <c r="BVO6" s="61"/>
      <c r="BVP6" s="61"/>
      <c r="BVQ6" s="61"/>
      <c r="BVR6" s="61"/>
      <c r="BVS6" s="61"/>
      <c r="BVT6" s="61"/>
      <c r="BVU6" s="61"/>
      <c r="BVV6" s="61"/>
      <c r="BVW6" s="61"/>
      <c r="BVX6" s="61"/>
      <c r="BVY6" s="61"/>
      <c r="BVZ6" s="61"/>
      <c r="BWA6" s="61"/>
      <c r="BWB6" s="61"/>
      <c r="BWC6" s="61"/>
      <c r="BWD6" s="61"/>
      <c r="BWE6" s="61"/>
      <c r="BWF6" s="61"/>
      <c r="BWG6" s="61"/>
      <c r="BWH6" s="61"/>
      <c r="BWI6" s="61"/>
      <c r="BWJ6" s="61"/>
      <c r="BWK6" s="61"/>
      <c r="BWL6" s="61"/>
      <c r="BWM6" s="61"/>
      <c r="BWN6" s="61"/>
      <c r="BWO6" s="61"/>
      <c r="BWP6" s="61"/>
      <c r="BWQ6" s="61"/>
      <c r="BWR6" s="61"/>
      <c r="BWS6" s="61"/>
      <c r="BWT6" s="61"/>
      <c r="BWU6" s="61"/>
      <c r="BWV6" s="61"/>
      <c r="BWW6" s="61"/>
      <c r="BWX6" s="61"/>
      <c r="BWY6" s="61"/>
      <c r="BWZ6" s="61"/>
      <c r="BXA6" s="61"/>
      <c r="BXB6" s="61"/>
      <c r="BXC6" s="61"/>
      <c r="BXD6" s="61"/>
      <c r="BXE6" s="61"/>
      <c r="BXF6" s="61"/>
      <c r="BXG6" s="61"/>
      <c r="BXH6" s="61"/>
      <c r="BXI6" s="61"/>
      <c r="BXJ6" s="61"/>
      <c r="BXK6" s="61"/>
      <c r="BXL6" s="61"/>
      <c r="BXM6" s="61"/>
      <c r="BXN6" s="61"/>
      <c r="BXO6" s="61"/>
      <c r="BXP6" s="61"/>
      <c r="BXQ6" s="61"/>
      <c r="BXR6" s="61"/>
      <c r="BXS6" s="61"/>
      <c r="BXT6" s="61"/>
      <c r="BXU6" s="61"/>
      <c r="BXV6" s="61"/>
      <c r="BXW6" s="61"/>
      <c r="BXX6" s="61"/>
      <c r="BXY6" s="61"/>
      <c r="BXZ6" s="61"/>
      <c r="BYA6" s="61"/>
      <c r="BYB6" s="61"/>
      <c r="BYC6" s="61"/>
      <c r="BYD6" s="61"/>
      <c r="BYE6" s="61"/>
      <c r="BYF6" s="61"/>
      <c r="BYG6" s="61"/>
      <c r="BYH6" s="61"/>
      <c r="BYI6" s="61"/>
      <c r="BYJ6" s="61"/>
      <c r="BYK6" s="61"/>
      <c r="BYL6" s="61"/>
      <c r="BYM6" s="61"/>
      <c r="BYN6" s="61"/>
      <c r="BYO6" s="61"/>
      <c r="BYP6" s="61"/>
      <c r="BYQ6" s="61"/>
      <c r="BYR6" s="61"/>
      <c r="BYS6" s="61"/>
      <c r="BYT6" s="61"/>
      <c r="BYU6" s="61"/>
      <c r="BYV6" s="61"/>
      <c r="BYW6" s="61"/>
      <c r="BYX6" s="61"/>
      <c r="BYY6" s="61"/>
      <c r="BYZ6" s="61"/>
      <c r="BZA6" s="61"/>
      <c r="BZB6" s="61"/>
      <c r="BZC6" s="61"/>
      <c r="BZD6" s="61"/>
      <c r="BZE6" s="61"/>
      <c r="BZF6" s="61"/>
      <c r="BZG6" s="61"/>
      <c r="BZH6" s="61"/>
      <c r="BZI6" s="61"/>
      <c r="BZJ6" s="61"/>
      <c r="BZK6" s="61"/>
      <c r="BZL6" s="61"/>
      <c r="BZM6" s="61"/>
      <c r="BZN6" s="61"/>
      <c r="BZO6" s="61"/>
      <c r="BZP6" s="61"/>
      <c r="BZQ6" s="61"/>
      <c r="BZR6" s="61"/>
      <c r="BZS6" s="61"/>
      <c r="BZT6" s="61"/>
      <c r="BZU6" s="61"/>
      <c r="BZV6" s="61"/>
      <c r="BZW6" s="61"/>
      <c r="BZX6" s="61"/>
      <c r="BZY6" s="61"/>
      <c r="BZZ6" s="61"/>
      <c r="CAA6" s="61"/>
      <c r="CAB6" s="61"/>
      <c r="CAC6" s="61"/>
      <c r="CAD6" s="61"/>
      <c r="CAE6" s="61"/>
      <c r="CAF6" s="61"/>
      <c r="CAG6" s="61"/>
      <c r="CAH6" s="61"/>
      <c r="CAI6" s="61"/>
      <c r="CAJ6" s="61"/>
      <c r="CAK6" s="61"/>
      <c r="CAL6" s="61"/>
      <c r="CAM6" s="61"/>
      <c r="CAN6" s="61"/>
      <c r="CAO6" s="61"/>
      <c r="CAP6" s="61"/>
      <c r="CAQ6" s="61"/>
      <c r="CAR6" s="61"/>
      <c r="CAS6" s="61"/>
      <c r="CAT6" s="61"/>
      <c r="CAU6" s="61"/>
      <c r="CAV6" s="61"/>
      <c r="CAW6" s="61"/>
      <c r="CAX6" s="61"/>
      <c r="CAY6" s="61"/>
      <c r="CAZ6" s="61"/>
      <c r="CBA6" s="61"/>
      <c r="CBB6" s="61"/>
      <c r="CBC6" s="61"/>
      <c r="CBD6" s="61"/>
      <c r="CBE6" s="61"/>
      <c r="CBF6" s="61"/>
      <c r="CBG6" s="61"/>
      <c r="CBH6" s="61"/>
      <c r="CBI6" s="61"/>
      <c r="CBJ6" s="61"/>
      <c r="CBK6" s="61"/>
      <c r="CBL6" s="61"/>
      <c r="CBM6" s="61"/>
      <c r="CBN6" s="61"/>
      <c r="CBO6" s="61"/>
      <c r="CBP6" s="61"/>
      <c r="CBQ6" s="61"/>
      <c r="CBR6" s="61"/>
      <c r="CBS6" s="61"/>
      <c r="CBT6" s="61"/>
      <c r="CBU6" s="61"/>
      <c r="CBV6" s="61"/>
      <c r="CBW6" s="61"/>
      <c r="CBX6" s="61"/>
      <c r="CBY6" s="61"/>
      <c r="CBZ6" s="61"/>
      <c r="CCA6" s="61"/>
      <c r="CCB6" s="61"/>
      <c r="CCC6" s="61"/>
      <c r="CCD6" s="61"/>
      <c r="CCE6" s="61"/>
      <c r="CCF6" s="61"/>
      <c r="CCG6" s="61"/>
      <c r="CCH6" s="61"/>
      <c r="CCI6" s="61"/>
      <c r="CCJ6" s="61"/>
      <c r="CCK6" s="61"/>
      <c r="CCL6" s="61"/>
      <c r="CCM6" s="61"/>
      <c r="CCN6" s="61"/>
      <c r="CCO6" s="61"/>
      <c r="CCP6" s="61"/>
      <c r="CCQ6" s="61"/>
      <c r="CCR6" s="61"/>
      <c r="CCS6" s="61"/>
      <c r="CCT6" s="61"/>
      <c r="CCU6" s="61"/>
      <c r="CCV6" s="61"/>
      <c r="CCW6" s="61"/>
      <c r="CCX6" s="61"/>
      <c r="CCY6" s="61"/>
      <c r="CCZ6" s="61"/>
      <c r="CDA6" s="61"/>
      <c r="CDB6" s="61"/>
      <c r="CDC6" s="61"/>
      <c r="CDD6" s="61"/>
      <c r="CDE6" s="61"/>
      <c r="CDF6" s="61"/>
      <c r="CDG6" s="61"/>
      <c r="CDH6" s="61"/>
      <c r="CDI6" s="61"/>
      <c r="CDJ6" s="61"/>
      <c r="CDK6" s="61"/>
      <c r="CDL6" s="61"/>
      <c r="CDM6" s="61"/>
      <c r="CDN6" s="61"/>
      <c r="CDO6" s="61"/>
      <c r="CDP6" s="61"/>
      <c r="CDQ6" s="61"/>
      <c r="CDR6" s="61"/>
      <c r="CDS6" s="61"/>
      <c r="CDT6" s="61"/>
      <c r="CDU6" s="61"/>
      <c r="CDV6" s="61"/>
      <c r="CDW6" s="61"/>
      <c r="CDX6" s="61"/>
      <c r="CDY6" s="61"/>
      <c r="CDZ6" s="61"/>
      <c r="CEA6" s="61"/>
      <c r="CEB6" s="61"/>
      <c r="CEC6" s="61"/>
      <c r="CED6" s="61"/>
      <c r="CEE6" s="61"/>
      <c r="CEF6" s="61"/>
      <c r="CEG6" s="61"/>
      <c r="CEH6" s="61"/>
      <c r="CEI6" s="61"/>
      <c r="CEJ6" s="61"/>
      <c r="CEK6" s="61"/>
      <c r="CEL6" s="61"/>
      <c r="CEM6" s="61"/>
      <c r="CEN6" s="61"/>
      <c r="CEO6" s="61"/>
      <c r="CEP6" s="61"/>
      <c r="CEQ6" s="61"/>
      <c r="CER6" s="61"/>
      <c r="CES6" s="61"/>
      <c r="CET6" s="61"/>
      <c r="CEU6" s="61"/>
      <c r="CEV6" s="61"/>
      <c r="CEW6" s="61"/>
      <c r="CEX6" s="61"/>
      <c r="CEY6" s="61"/>
      <c r="CEZ6" s="61"/>
      <c r="CFA6" s="61"/>
      <c r="CFB6" s="61"/>
      <c r="CFC6" s="61"/>
      <c r="CFD6" s="61"/>
      <c r="CFE6" s="61"/>
      <c r="CFF6" s="61"/>
      <c r="CFG6" s="61"/>
      <c r="CFH6" s="61"/>
      <c r="CFI6" s="61"/>
      <c r="CFJ6" s="61"/>
      <c r="CFK6" s="61"/>
      <c r="CFL6" s="61"/>
      <c r="CFM6" s="61"/>
      <c r="CFN6" s="61"/>
      <c r="CFO6" s="61"/>
      <c r="CFP6" s="61"/>
      <c r="CFQ6" s="61"/>
      <c r="CFR6" s="61"/>
      <c r="CFS6" s="61"/>
      <c r="CFT6" s="61"/>
      <c r="CFU6" s="61"/>
      <c r="CFV6" s="61"/>
      <c r="CFW6" s="61"/>
      <c r="CFX6" s="61"/>
      <c r="CFY6" s="61"/>
      <c r="CFZ6" s="61"/>
      <c r="CGA6" s="61"/>
      <c r="CGB6" s="61"/>
      <c r="CGC6" s="61"/>
      <c r="CGD6" s="61"/>
      <c r="CGE6" s="61"/>
      <c r="CGF6" s="61"/>
      <c r="CGG6" s="61"/>
      <c r="CGH6" s="61"/>
      <c r="CGI6" s="61"/>
      <c r="CGJ6" s="61"/>
      <c r="CGK6" s="61"/>
      <c r="CGL6" s="61"/>
      <c r="CGM6" s="61"/>
      <c r="CGN6" s="61"/>
      <c r="CGO6" s="61"/>
      <c r="CGP6" s="61"/>
      <c r="CGQ6" s="61"/>
      <c r="CGR6" s="61"/>
      <c r="CGS6" s="61"/>
      <c r="CGT6" s="61"/>
      <c r="CGU6" s="61"/>
      <c r="CGV6" s="61"/>
      <c r="CGW6" s="61"/>
      <c r="CGX6" s="61"/>
      <c r="CGY6" s="61"/>
      <c r="CGZ6" s="61"/>
      <c r="CHA6" s="61"/>
      <c r="CHB6" s="61"/>
      <c r="CHC6" s="61"/>
      <c r="CHD6" s="61"/>
      <c r="CHE6" s="61"/>
      <c r="CHF6" s="61"/>
      <c r="CHG6" s="61"/>
      <c r="CHH6" s="61"/>
      <c r="CHI6" s="61"/>
      <c r="CHJ6" s="61"/>
      <c r="CHK6" s="61"/>
      <c r="CHL6" s="61"/>
      <c r="CHM6" s="61"/>
      <c r="CHN6" s="61"/>
      <c r="CHO6" s="61"/>
      <c r="CHP6" s="61"/>
      <c r="CHQ6" s="61"/>
      <c r="CHR6" s="61"/>
      <c r="CHS6" s="61"/>
      <c r="CHT6" s="61"/>
      <c r="CHU6" s="61"/>
      <c r="CHV6" s="61"/>
      <c r="CHW6" s="61"/>
      <c r="CHX6" s="61"/>
      <c r="CHY6" s="61"/>
      <c r="CHZ6" s="61"/>
      <c r="CIA6" s="61"/>
      <c r="CIB6" s="61"/>
      <c r="CIC6" s="61"/>
      <c r="CID6" s="61"/>
      <c r="CIE6" s="61"/>
      <c r="CIF6" s="61"/>
      <c r="CIG6" s="61"/>
      <c r="CIH6" s="61"/>
      <c r="CII6" s="61"/>
      <c r="CIJ6" s="61"/>
      <c r="CIK6" s="61"/>
      <c r="CIL6" s="61"/>
      <c r="CIM6" s="61"/>
      <c r="CIN6" s="61"/>
      <c r="CIO6" s="61"/>
      <c r="CIP6" s="61"/>
      <c r="CIQ6" s="61"/>
      <c r="CIR6" s="61"/>
      <c r="CIS6" s="61"/>
      <c r="CIT6" s="61"/>
      <c r="CIU6" s="61"/>
      <c r="CIV6" s="61"/>
      <c r="CIW6" s="61"/>
      <c r="CIX6" s="61"/>
      <c r="CIY6" s="61"/>
      <c r="CIZ6" s="61"/>
      <c r="CJA6" s="61"/>
      <c r="CJB6" s="61"/>
      <c r="CJC6" s="61"/>
      <c r="CJD6" s="61"/>
      <c r="CJE6" s="61"/>
      <c r="CJF6" s="61"/>
      <c r="CJG6" s="61"/>
      <c r="CJH6" s="61"/>
      <c r="CJI6" s="61"/>
      <c r="CJJ6" s="61"/>
      <c r="CJK6" s="61"/>
      <c r="CJL6" s="61"/>
      <c r="CJM6" s="61"/>
      <c r="CJN6" s="61"/>
      <c r="CJO6" s="61"/>
      <c r="CJP6" s="61"/>
      <c r="CJQ6" s="61"/>
      <c r="CJR6" s="61"/>
      <c r="CJS6" s="61"/>
      <c r="CJT6" s="61"/>
      <c r="CJU6" s="61"/>
      <c r="CJV6" s="61"/>
      <c r="CJW6" s="61"/>
      <c r="CJX6" s="61"/>
      <c r="CJY6" s="61"/>
      <c r="CJZ6" s="61"/>
      <c r="CKA6" s="61"/>
      <c r="CKB6" s="61"/>
      <c r="CKC6" s="61"/>
      <c r="CKD6" s="61"/>
      <c r="CKE6" s="61"/>
      <c r="CKF6" s="61"/>
      <c r="CKG6" s="61"/>
      <c r="CKH6" s="61"/>
      <c r="CKI6" s="61"/>
      <c r="CKJ6" s="61"/>
      <c r="CKK6" s="61"/>
      <c r="CKL6" s="61"/>
      <c r="CKM6" s="61"/>
      <c r="CKN6" s="61"/>
      <c r="CKO6" s="61"/>
      <c r="CKP6" s="61"/>
      <c r="CKQ6" s="61"/>
      <c r="CKR6" s="61"/>
      <c r="CKS6" s="61"/>
      <c r="CKT6" s="61"/>
      <c r="CKU6" s="61"/>
      <c r="CKV6" s="61"/>
      <c r="CKW6" s="61"/>
      <c r="CKX6" s="61"/>
      <c r="CKY6" s="61"/>
      <c r="CKZ6" s="61"/>
      <c r="CLA6" s="61"/>
      <c r="CLB6" s="61"/>
      <c r="CLC6" s="61"/>
      <c r="CLD6" s="61"/>
      <c r="CLE6" s="61"/>
      <c r="CLF6" s="61"/>
      <c r="CLG6" s="61"/>
      <c r="CLH6" s="61"/>
      <c r="CLI6" s="61"/>
      <c r="CLJ6" s="61"/>
      <c r="CLK6" s="61"/>
      <c r="CLL6" s="61"/>
      <c r="CLM6" s="61"/>
      <c r="CLN6" s="61"/>
      <c r="CLO6" s="61"/>
      <c r="CLP6" s="61"/>
      <c r="CLQ6" s="61"/>
      <c r="CLR6" s="61"/>
      <c r="CLS6" s="61"/>
      <c r="CLT6" s="61"/>
      <c r="CLU6" s="61"/>
      <c r="CLV6" s="61"/>
      <c r="CLW6" s="61"/>
      <c r="CLX6" s="61"/>
      <c r="CLY6" s="61"/>
      <c r="CLZ6" s="61"/>
      <c r="CMA6" s="61"/>
      <c r="CMB6" s="61"/>
      <c r="CMC6" s="61"/>
      <c r="CMD6" s="61"/>
      <c r="CME6" s="61"/>
      <c r="CMF6" s="61"/>
      <c r="CMG6" s="61"/>
      <c r="CMH6" s="61"/>
      <c r="CMI6" s="61"/>
      <c r="CMJ6" s="61"/>
      <c r="CMK6" s="61"/>
      <c r="CML6" s="61"/>
      <c r="CMM6" s="61"/>
      <c r="CMN6" s="61"/>
      <c r="CMO6" s="61"/>
      <c r="CMP6" s="61"/>
      <c r="CMQ6" s="61"/>
      <c r="CMR6" s="61"/>
      <c r="CMS6" s="61"/>
      <c r="CMT6" s="61"/>
      <c r="CMU6" s="61"/>
      <c r="CMV6" s="61"/>
      <c r="CMW6" s="61"/>
      <c r="CMX6" s="61"/>
      <c r="CMY6" s="61"/>
      <c r="CMZ6" s="61"/>
      <c r="CNA6" s="61"/>
      <c r="CNB6" s="61"/>
      <c r="CNC6" s="61"/>
      <c r="CND6" s="61"/>
      <c r="CNE6" s="61"/>
      <c r="CNF6" s="61"/>
      <c r="CNG6" s="61"/>
      <c r="CNH6" s="61"/>
      <c r="CNI6" s="61"/>
      <c r="CNJ6" s="61"/>
      <c r="CNK6" s="61"/>
      <c r="CNL6" s="61"/>
      <c r="CNM6" s="61"/>
      <c r="CNN6" s="61"/>
      <c r="CNO6" s="61"/>
      <c r="CNP6" s="61"/>
      <c r="CNQ6" s="61"/>
      <c r="CNR6" s="61"/>
      <c r="CNS6" s="61"/>
      <c r="CNT6" s="61"/>
      <c r="CNU6" s="61"/>
      <c r="CNV6" s="61"/>
      <c r="CNW6" s="61"/>
      <c r="CNX6" s="61"/>
      <c r="CNY6" s="61"/>
      <c r="CNZ6" s="61"/>
      <c r="COA6" s="61"/>
      <c r="COB6" s="61"/>
      <c r="COC6" s="61"/>
      <c r="COD6" s="61"/>
      <c r="COE6" s="61"/>
      <c r="COF6" s="61"/>
      <c r="COG6" s="61"/>
      <c r="COH6" s="61"/>
      <c r="COI6" s="61"/>
      <c r="COJ6" s="61"/>
      <c r="COK6" s="61"/>
      <c r="COL6" s="61"/>
      <c r="COM6" s="61"/>
      <c r="CON6" s="61"/>
      <c r="COO6" s="61"/>
      <c r="COP6" s="61"/>
      <c r="COQ6" s="61"/>
      <c r="COR6" s="61"/>
      <c r="COS6" s="61"/>
      <c r="COT6" s="61"/>
      <c r="COU6" s="61"/>
      <c r="COV6" s="61"/>
      <c r="COW6" s="61"/>
      <c r="COX6" s="61"/>
      <c r="COY6" s="61"/>
      <c r="COZ6" s="61"/>
      <c r="CPA6" s="61"/>
      <c r="CPB6" s="61"/>
      <c r="CPC6" s="61"/>
      <c r="CPD6" s="61"/>
      <c r="CPE6" s="61"/>
      <c r="CPF6" s="61"/>
      <c r="CPG6" s="61"/>
      <c r="CPH6" s="61"/>
      <c r="CPI6" s="61"/>
      <c r="CPJ6" s="61"/>
      <c r="CPK6" s="61"/>
      <c r="CPL6" s="61"/>
      <c r="CPM6" s="61"/>
      <c r="CPN6" s="61"/>
      <c r="CPO6" s="61"/>
      <c r="CPP6" s="61"/>
      <c r="CPQ6" s="61"/>
      <c r="CPR6" s="61"/>
      <c r="CPS6" s="61"/>
      <c r="CPT6" s="61"/>
      <c r="CPU6" s="61"/>
      <c r="CPV6" s="61"/>
      <c r="CPW6" s="61"/>
      <c r="CPX6" s="61"/>
      <c r="CPY6" s="61"/>
      <c r="CPZ6" s="61"/>
      <c r="CQA6" s="61"/>
      <c r="CQB6" s="61"/>
      <c r="CQC6" s="61"/>
      <c r="CQD6" s="61"/>
      <c r="CQE6" s="61"/>
      <c r="CQF6" s="61"/>
      <c r="CQG6" s="61"/>
      <c r="CQH6" s="61"/>
      <c r="CQI6" s="61"/>
      <c r="CQJ6" s="61"/>
      <c r="CQK6" s="61"/>
      <c r="CQL6" s="61"/>
      <c r="CQM6" s="61"/>
      <c r="CQN6" s="61"/>
      <c r="CQO6" s="61"/>
      <c r="CQP6" s="61"/>
      <c r="CQQ6" s="61"/>
      <c r="CQR6" s="61"/>
      <c r="CQS6" s="61"/>
      <c r="CQT6" s="61"/>
      <c r="CQU6" s="61"/>
      <c r="CQV6" s="61"/>
      <c r="CQW6" s="61"/>
      <c r="CQX6" s="61"/>
      <c r="CQY6" s="61"/>
      <c r="CQZ6" s="61"/>
      <c r="CRA6" s="61"/>
      <c r="CRB6" s="61"/>
      <c r="CRC6" s="61"/>
      <c r="CRD6" s="61"/>
      <c r="CRE6" s="61"/>
      <c r="CRF6" s="61"/>
      <c r="CRG6" s="61"/>
      <c r="CRH6" s="61"/>
      <c r="CRI6" s="61"/>
      <c r="CRJ6" s="61"/>
      <c r="CRK6" s="61"/>
      <c r="CRL6" s="61"/>
      <c r="CRM6" s="61"/>
      <c r="CRN6" s="61"/>
      <c r="CRO6" s="61"/>
      <c r="CRP6" s="61"/>
      <c r="CRQ6" s="61"/>
      <c r="CRR6" s="61"/>
      <c r="CRS6" s="61"/>
      <c r="CRT6" s="61"/>
      <c r="CRU6" s="61"/>
      <c r="CRV6" s="61"/>
      <c r="CRW6" s="61"/>
      <c r="CRX6" s="61"/>
      <c r="CRY6" s="61"/>
      <c r="CRZ6" s="61"/>
      <c r="CSA6" s="61"/>
      <c r="CSB6" s="61"/>
      <c r="CSC6" s="61"/>
      <c r="CSD6" s="61"/>
      <c r="CSE6" s="61"/>
      <c r="CSF6" s="61"/>
      <c r="CSG6" s="61"/>
      <c r="CSH6" s="61"/>
      <c r="CSI6" s="61"/>
      <c r="CSJ6" s="61"/>
      <c r="CSK6" s="61"/>
      <c r="CSL6" s="61"/>
      <c r="CSM6" s="61"/>
      <c r="CSN6" s="61"/>
      <c r="CSO6" s="61"/>
      <c r="CSP6" s="61"/>
      <c r="CSQ6" s="61"/>
      <c r="CSR6" s="61"/>
      <c r="CSS6" s="61"/>
      <c r="CST6" s="61"/>
      <c r="CSU6" s="61"/>
      <c r="CSV6" s="61"/>
      <c r="CSW6" s="61"/>
      <c r="CSX6" s="61"/>
      <c r="CSY6" s="61"/>
      <c r="CSZ6" s="61"/>
      <c r="CTA6" s="61"/>
      <c r="CTB6" s="61"/>
      <c r="CTC6" s="61"/>
      <c r="CTD6" s="61"/>
      <c r="CTE6" s="61"/>
      <c r="CTF6" s="61"/>
      <c r="CTG6" s="61"/>
      <c r="CTH6" s="61"/>
      <c r="CTI6" s="61"/>
      <c r="CTJ6" s="61"/>
      <c r="CTK6" s="61"/>
      <c r="CTL6" s="61"/>
      <c r="CTM6" s="61"/>
      <c r="CTN6" s="61"/>
      <c r="CTO6" s="61"/>
      <c r="CTP6" s="61"/>
      <c r="CTQ6" s="61"/>
      <c r="CTR6" s="61"/>
      <c r="CTS6" s="61"/>
      <c r="CTT6" s="61"/>
      <c r="CTU6" s="61"/>
      <c r="CTV6" s="61"/>
      <c r="CTW6" s="61"/>
      <c r="CTX6" s="61"/>
      <c r="CTY6" s="61"/>
      <c r="CTZ6" s="61"/>
      <c r="CUA6" s="61"/>
      <c r="CUB6" s="61"/>
      <c r="CUC6" s="61"/>
      <c r="CUD6" s="61"/>
      <c r="CUE6" s="61"/>
      <c r="CUF6" s="61"/>
      <c r="CUG6" s="61"/>
      <c r="CUH6" s="61"/>
      <c r="CUI6" s="61"/>
      <c r="CUJ6" s="61"/>
      <c r="CUK6" s="61"/>
      <c r="CUL6" s="61"/>
      <c r="CUM6" s="61"/>
      <c r="CUN6" s="61"/>
      <c r="CUO6" s="61"/>
      <c r="CUP6" s="61"/>
      <c r="CUQ6" s="61"/>
      <c r="CUR6" s="61"/>
      <c r="CUS6" s="61"/>
      <c r="CUT6" s="61"/>
      <c r="CUU6" s="61"/>
      <c r="CUV6" s="61"/>
      <c r="CUW6" s="61"/>
      <c r="CUX6" s="61"/>
      <c r="CUY6" s="61"/>
      <c r="CUZ6" s="61"/>
      <c r="CVA6" s="61"/>
      <c r="CVB6" s="61"/>
      <c r="CVC6" s="61"/>
      <c r="CVD6" s="61"/>
      <c r="CVE6" s="61"/>
      <c r="CVF6" s="61"/>
      <c r="CVG6" s="61"/>
      <c r="CVH6" s="61"/>
      <c r="CVI6" s="61"/>
      <c r="CVJ6" s="61"/>
      <c r="CVK6" s="61"/>
      <c r="CVL6" s="61"/>
      <c r="CVM6" s="61"/>
      <c r="CVN6" s="61"/>
      <c r="CVO6" s="61"/>
      <c r="CVP6" s="61"/>
      <c r="CVQ6" s="61"/>
      <c r="CVR6" s="61"/>
      <c r="CVS6" s="61"/>
      <c r="CVT6" s="61"/>
      <c r="CVU6" s="61"/>
      <c r="CVV6" s="61"/>
      <c r="CVW6" s="61"/>
      <c r="CVX6" s="61"/>
      <c r="CVY6" s="61"/>
      <c r="CVZ6" s="61"/>
      <c r="CWA6" s="61"/>
      <c r="CWB6" s="61"/>
      <c r="CWC6" s="61"/>
      <c r="CWD6" s="61"/>
      <c r="CWE6" s="61"/>
      <c r="CWF6" s="61"/>
      <c r="CWG6" s="61"/>
      <c r="CWH6" s="61"/>
      <c r="CWI6" s="61"/>
      <c r="CWJ6" s="61"/>
      <c r="CWK6" s="61"/>
      <c r="CWL6" s="61"/>
      <c r="CWM6" s="61"/>
      <c r="CWN6" s="61"/>
      <c r="CWO6" s="61"/>
      <c r="CWP6" s="61"/>
      <c r="CWQ6" s="61"/>
      <c r="CWR6" s="61"/>
      <c r="CWS6" s="61"/>
      <c r="CWT6" s="61"/>
      <c r="CWU6" s="61"/>
      <c r="CWV6" s="61"/>
      <c r="CWW6" s="61"/>
      <c r="CWX6" s="61"/>
      <c r="CWY6" s="61"/>
      <c r="CWZ6" s="61"/>
      <c r="CXA6" s="61"/>
      <c r="CXB6" s="61"/>
      <c r="CXC6" s="61"/>
      <c r="CXD6" s="61"/>
      <c r="CXE6" s="61"/>
      <c r="CXF6" s="61"/>
      <c r="CXG6" s="61"/>
      <c r="CXH6" s="61"/>
      <c r="CXI6" s="61"/>
      <c r="CXJ6" s="61"/>
      <c r="CXK6" s="61"/>
      <c r="CXL6" s="61"/>
      <c r="CXM6" s="61"/>
      <c r="CXN6" s="61"/>
      <c r="CXO6" s="61"/>
      <c r="CXP6" s="61"/>
      <c r="CXQ6" s="61"/>
      <c r="CXR6" s="61"/>
      <c r="CXS6" s="61"/>
      <c r="CXT6" s="61"/>
      <c r="CXU6" s="61"/>
      <c r="CXV6" s="61"/>
      <c r="CXW6" s="61"/>
      <c r="CXX6" s="61"/>
      <c r="CXY6" s="61"/>
      <c r="CXZ6" s="61"/>
      <c r="CYA6" s="61"/>
      <c r="CYB6" s="61"/>
      <c r="CYC6" s="61"/>
      <c r="CYD6" s="61"/>
      <c r="CYE6" s="61"/>
      <c r="CYF6" s="61"/>
      <c r="CYG6" s="61"/>
      <c r="CYH6" s="61"/>
      <c r="CYI6" s="61"/>
      <c r="CYJ6" s="61"/>
      <c r="CYK6" s="61"/>
      <c r="CYL6" s="61"/>
      <c r="CYM6" s="61"/>
      <c r="CYN6" s="61"/>
      <c r="CYO6" s="61"/>
      <c r="CYP6" s="61"/>
      <c r="CYQ6" s="61"/>
      <c r="CYR6" s="61"/>
      <c r="CYS6" s="61"/>
      <c r="CYT6" s="61"/>
      <c r="CYU6" s="61"/>
      <c r="CYV6" s="61"/>
      <c r="CYW6" s="61"/>
      <c r="CYX6" s="61"/>
      <c r="CYY6" s="61"/>
      <c r="CYZ6" s="61"/>
      <c r="CZA6" s="61"/>
      <c r="CZB6" s="61"/>
      <c r="CZC6" s="61"/>
      <c r="CZD6" s="61"/>
      <c r="CZE6" s="61"/>
      <c r="CZF6" s="61"/>
      <c r="CZG6" s="61"/>
      <c r="CZH6" s="61"/>
      <c r="CZI6" s="61"/>
      <c r="CZJ6" s="61"/>
      <c r="CZK6" s="61"/>
      <c r="CZL6" s="61"/>
      <c r="CZM6" s="61"/>
      <c r="CZN6" s="61"/>
      <c r="CZO6" s="61"/>
      <c r="CZP6" s="61"/>
      <c r="CZQ6" s="61"/>
      <c r="CZR6" s="61"/>
      <c r="CZS6" s="61"/>
      <c r="CZT6" s="61"/>
      <c r="CZU6" s="61"/>
      <c r="CZV6" s="61"/>
      <c r="CZW6" s="61"/>
      <c r="CZX6" s="61"/>
      <c r="CZY6" s="61"/>
      <c r="CZZ6" s="61"/>
      <c r="DAA6" s="61"/>
      <c r="DAB6" s="61"/>
      <c r="DAC6" s="61"/>
      <c r="DAD6" s="61"/>
      <c r="DAE6" s="61"/>
      <c r="DAF6" s="61"/>
      <c r="DAG6" s="61"/>
      <c r="DAH6" s="61"/>
      <c r="DAI6" s="61"/>
      <c r="DAJ6" s="61"/>
      <c r="DAK6" s="61"/>
      <c r="DAL6" s="61"/>
      <c r="DAM6" s="61"/>
      <c r="DAN6" s="61"/>
      <c r="DAO6" s="61"/>
      <c r="DAP6" s="61"/>
      <c r="DAQ6" s="61"/>
      <c r="DAR6" s="61"/>
      <c r="DAS6" s="61"/>
      <c r="DAT6" s="61"/>
      <c r="DAU6" s="61"/>
      <c r="DAV6" s="61"/>
      <c r="DAW6" s="61"/>
      <c r="DAX6" s="61"/>
      <c r="DAY6" s="61"/>
      <c r="DAZ6" s="61"/>
      <c r="DBA6" s="61"/>
      <c r="DBB6" s="61"/>
      <c r="DBC6" s="61"/>
      <c r="DBD6" s="61"/>
      <c r="DBE6" s="61"/>
      <c r="DBF6" s="61"/>
      <c r="DBG6" s="61"/>
      <c r="DBH6" s="61"/>
      <c r="DBI6" s="61"/>
      <c r="DBJ6" s="61"/>
      <c r="DBK6" s="61"/>
      <c r="DBL6" s="61"/>
      <c r="DBM6" s="61"/>
      <c r="DBN6" s="61"/>
      <c r="DBO6" s="61"/>
      <c r="DBP6" s="61"/>
      <c r="DBQ6" s="61"/>
      <c r="DBR6" s="61"/>
      <c r="DBS6" s="61"/>
      <c r="DBT6" s="61"/>
      <c r="DBU6" s="61"/>
      <c r="DBV6" s="61"/>
      <c r="DBW6" s="61"/>
      <c r="DBX6" s="61"/>
      <c r="DBY6" s="61"/>
      <c r="DBZ6" s="61"/>
      <c r="DCA6" s="61"/>
      <c r="DCB6" s="61"/>
      <c r="DCC6" s="61"/>
      <c r="DCD6" s="61"/>
      <c r="DCE6" s="61"/>
      <c r="DCF6" s="61"/>
      <c r="DCG6" s="61"/>
      <c r="DCH6" s="61"/>
      <c r="DCI6" s="61"/>
      <c r="DCJ6" s="61"/>
      <c r="DCK6" s="61"/>
      <c r="DCL6" s="61"/>
      <c r="DCM6" s="61"/>
      <c r="DCN6" s="61"/>
      <c r="DCO6" s="61"/>
      <c r="DCP6" s="61"/>
      <c r="DCQ6" s="61"/>
      <c r="DCR6" s="61"/>
      <c r="DCS6" s="61"/>
      <c r="DCT6" s="61"/>
      <c r="DCU6" s="61"/>
      <c r="DCV6" s="61"/>
      <c r="DCW6" s="61"/>
      <c r="DCX6" s="61"/>
      <c r="DCY6" s="61"/>
      <c r="DCZ6" s="61"/>
      <c r="DDA6" s="61"/>
      <c r="DDB6" s="61"/>
      <c r="DDC6" s="61"/>
      <c r="DDD6" s="61"/>
      <c r="DDE6" s="61"/>
      <c r="DDF6" s="61"/>
      <c r="DDG6" s="61"/>
      <c r="DDH6" s="61"/>
      <c r="DDI6" s="61"/>
      <c r="DDJ6" s="61"/>
      <c r="DDK6" s="61"/>
      <c r="DDL6" s="61"/>
      <c r="DDM6" s="61"/>
      <c r="DDN6" s="61"/>
      <c r="DDO6" s="61"/>
      <c r="DDP6" s="61"/>
      <c r="DDQ6" s="61"/>
      <c r="DDR6" s="61"/>
      <c r="DDS6" s="61"/>
      <c r="DDT6" s="61"/>
      <c r="DDU6" s="61"/>
      <c r="DDV6" s="61"/>
      <c r="DDW6" s="61"/>
      <c r="DDX6" s="61"/>
      <c r="DDY6" s="61"/>
      <c r="DDZ6" s="61"/>
      <c r="DEA6" s="61"/>
      <c r="DEB6" s="61"/>
      <c r="DEC6" s="61"/>
      <c r="DED6" s="61"/>
      <c r="DEE6" s="61"/>
      <c r="DEF6" s="61"/>
      <c r="DEG6" s="61"/>
      <c r="DEH6" s="61"/>
      <c r="DEI6" s="61"/>
      <c r="DEJ6" s="61"/>
      <c r="DEK6" s="61"/>
      <c r="DEL6" s="61"/>
      <c r="DEM6" s="61"/>
      <c r="DEN6" s="61"/>
      <c r="DEO6" s="61"/>
      <c r="DEP6" s="61"/>
      <c r="DEQ6" s="61"/>
      <c r="DER6" s="61"/>
      <c r="DES6" s="61"/>
      <c r="DET6" s="61"/>
      <c r="DEU6" s="61"/>
      <c r="DEV6" s="61"/>
      <c r="DEW6" s="61"/>
      <c r="DEX6" s="61"/>
      <c r="DEY6" s="61"/>
      <c r="DEZ6" s="61"/>
      <c r="DFA6" s="61"/>
      <c r="DFB6" s="61"/>
      <c r="DFC6" s="61"/>
      <c r="DFD6" s="61"/>
      <c r="DFE6" s="61"/>
      <c r="DFF6" s="61"/>
      <c r="DFG6" s="61"/>
      <c r="DFH6" s="61"/>
      <c r="DFI6" s="61"/>
      <c r="DFJ6" s="61"/>
      <c r="DFK6" s="61"/>
      <c r="DFL6" s="61"/>
      <c r="DFM6" s="61"/>
      <c r="DFN6" s="61"/>
      <c r="DFO6" s="61"/>
      <c r="DFP6" s="61"/>
      <c r="DFQ6" s="61"/>
      <c r="DFR6" s="61"/>
      <c r="DFS6" s="61"/>
      <c r="DFT6" s="61"/>
      <c r="DFU6" s="61"/>
      <c r="DFV6" s="61"/>
      <c r="DFW6" s="61"/>
      <c r="DFX6" s="61"/>
      <c r="DFY6" s="61"/>
      <c r="DFZ6" s="61"/>
      <c r="DGA6" s="61"/>
      <c r="DGB6" s="61"/>
      <c r="DGC6" s="61"/>
      <c r="DGD6" s="61"/>
      <c r="DGE6" s="61"/>
      <c r="DGF6" s="61"/>
      <c r="DGG6" s="61"/>
      <c r="DGH6" s="61"/>
      <c r="DGI6" s="61"/>
      <c r="DGJ6" s="61"/>
      <c r="DGK6" s="61"/>
      <c r="DGL6" s="61"/>
      <c r="DGM6" s="61"/>
      <c r="DGN6" s="61"/>
      <c r="DGO6" s="61"/>
      <c r="DGP6" s="61"/>
      <c r="DGQ6" s="61"/>
      <c r="DGR6" s="61"/>
      <c r="DGS6" s="61"/>
      <c r="DGT6" s="61"/>
      <c r="DGU6" s="61"/>
      <c r="DGV6" s="61"/>
      <c r="DGW6" s="61"/>
      <c r="DGX6" s="61"/>
      <c r="DGY6" s="61"/>
      <c r="DGZ6" s="61"/>
      <c r="DHA6" s="61"/>
      <c r="DHB6" s="61"/>
      <c r="DHC6" s="61"/>
      <c r="DHD6" s="61"/>
      <c r="DHE6" s="61"/>
      <c r="DHF6" s="61"/>
      <c r="DHG6" s="61"/>
      <c r="DHH6" s="61"/>
      <c r="DHI6" s="61"/>
      <c r="DHJ6" s="61"/>
      <c r="DHK6" s="61"/>
      <c r="DHL6" s="61"/>
      <c r="DHM6" s="61"/>
      <c r="DHN6" s="61"/>
      <c r="DHO6" s="61"/>
      <c r="DHP6" s="61"/>
      <c r="DHQ6" s="61"/>
      <c r="DHR6" s="61"/>
      <c r="DHS6" s="61"/>
      <c r="DHT6" s="61"/>
      <c r="DHU6" s="61"/>
      <c r="DHV6" s="61"/>
      <c r="DHW6" s="61"/>
      <c r="DHX6" s="61"/>
      <c r="DHY6" s="61"/>
      <c r="DHZ6" s="61"/>
      <c r="DIA6" s="61"/>
      <c r="DIB6" s="61"/>
      <c r="DIC6" s="61"/>
      <c r="DID6" s="61"/>
      <c r="DIE6" s="61"/>
      <c r="DIF6" s="61"/>
      <c r="DIG6" s="61"/>
      <c r="DIH6" s="61"/>
      <c r="DII6" s="61"/>
      <c r="DIJ6" s="61"/>
      <c r="DIK6" s="61"/>
      <c r="DIL6" s="61"/>
      <c r="DIM6" s="61"/>
      <c r="DIN6" s="61"/>
      <c r="DIO6" s="61"/>
      <c r="DIP6" s="61"/>
      <c r="DIQ6" s="61"/>
      <c r="DIR6" s="61"/>
      <c r="DIS6" s="61"/>
      <c r="DIT6" s="61"/>
      <c r="DIU6" s="61"/>
      <c r="DIV6" s="61"/>
      <c r="DIW6" s="61"/>
      <c r="DIX6" s="61"/>
      <c r="DIY6" s="61"/>
      <c r="DIZ6" s="61"/>
      <c r="DJA6" s="61"/>
      <c r="DJB6" s="61"/>
      <c r="DJC6" s="61"/>
      <c r="DJD6" s="61"/>
      <c r="DJE6" s="61"/>
      <c r="DJF6" s="61"/>
      <c r="DJG6" s="61"/>
      <c r="DJH6" s="61"/>
      <c r="DJI6" s="61"/>
      <c r="DJJ6" s="61"/>
      <c r="DJK6" s="61"/>
      <c r="DJL6" s="61"/>
      <c r="DJM6" s="61"/>
      <c r="DJN6" s="61"/>
      <c r="DJO6" s="61"/>
      <c r="DJP6" s="61"/>
      <c r="DJQ6" s="61"/>
      <c r="DJR6" s="61"/>
      <c r="DJS6" s="61"/>
      <c r="DJT6" s="61"/>
      <c r="DJU6" s="61"/>
      <c r="DJV6" s="61"/>
      <c r="DJW6" s="61"/>
      <c r="DJX6" s="61"/>
      <c r="DJY6" s="61"/>
      <c r="DJZ6" s="61"/>
      <c r="DKA6" s="61"/>
      <c r="DKB6" s="61"/>
      <c r="DKC6" s="61"/>
      <c r="DKD6" s="61"/>
      <c r="DKE6" s="61"/>
      <c r="DKF6" s="61"/>
      <c r="DKG6" s="61"/>
      <c r="DKH6" s="61"/>
      <c r="DKI6" s="61"/>
      <c r="DKJ6" s="61"/>
      <c r="DKK6" s="61"/>
      <c r="DKL6" s="61"/>
      <c r="DKM6" s="61"/>
      <c r="DKN6" s="61"/>
      <c r="DKO6" s="61"/>
      <c r="DKP6" s="61"/>
      <c r="DKQ6" s="61"/>
      <c r="DKR6" s="61"/>
      <c r="DKS6" s="61"/>
      <c r="DKT6" s="61"/>
      <c r="DKU6" s="61"/>
      <c r="DKV6" s="61"/>
      <c r="DKW6" s="61"/>
      <c r="DKX6" s="61"/>
      <c r="DKY6" s="61"/>
      <c r="DKZ6" s="61"/>
      <c r="DLA6" s="61"/>
      <c r="DLB6" s="61"/>
      <c r="DLC6" s="61"/>
      <c r="DLD6" s="61"/>
      <c r="DLE6" s="61"/>
      <c r="DLF6" s="61"/>
      <c r="DLG6" s="61"/>
      <c r="DLH6" s="61"/>
      <c r="DLI6" s="61"/>
      <c r="DLJ6" s="61"/>
      <c r="DLK6" s="61"/>
      <c r="DLL6" s="61"/>
      <c r="DLM6" s="61"/>
      <c r="DLN6" s="61"/>
      <c r="DLO6" s="61"/>
      <c r="DLP6" s="61"/>
      <c r="DLQ6" s="61"/>
      <c r="DLR6" s="61"/>
      <c r="DLS6" s="61"/>
      <c r="DLT6" s="61"/>
      <c r="DLU6" s="61"/>
      <c r="DLV6" s="61"/>
      <c r="DLW6" s="61"/>
      <c r="DLX6" s="61"/>
      <c r="DLY6" s="61"/>
      <c r="DLZ6" s="61"/>
      <c r="DMA6" s="61"/>
      <c r="DMB6" s="61"/>
      <c r="DMC6" s="61"/>
      <c r="DMD6" s="61"/>
      <c r="DME6" s="61"/>
      <c r="DMF6" s="61"/>
      <c r="DMG6" s="61"/>
      <c r="DMH6" s="61"/>
      <c r="DMI6" s="61"/>
      <c r="DMJ6" s="61"/>
      <c r="DMK6" s="61"/>
      <c r="DML6" s="61"/>
      <c r="DMM6" s="61"/>
      <c r="DMN6" s="61"/>
      <c r="DMO6" s="61"/>
      <c r="DMP6" s="61"/>
      <c r="DMQ6" s="61"/>
      <c r="DMR6" s="61"/>
      <c r="DMS6" s="61"/>
      <c r="DMT6" s="61"/>
      <c r="DMU6" s="61"/>
      <c r="DMV6" s="61"/>
      <c r="DMW6" s="61"/>
      <c r="DMX6" s="61"/>
      <c r="DMY6" s="61"/>
      <c r="DMZ6" s="61"/>
      <c r="DNA6" s="61"/>
      <c r="DNB6" s="61"/>
      <c r="DNC6" s="61"/>
      <c r="DND6" s="61"/>
      <c r="DNE6" s="61"/>
      <c r="DNF6" s="61"/>
      <c r="DNG6" s="61"/>
      <c r="DNH6" s="61"/>
      <c r="DNI6" s="61"/>
      <c r="DNJ6" s="61"/>
      <c r="DNK6" s="61"/>
      <c r="DNL6" s="61"/>
      <c r="DNM6" s="61"/>
      <c r="DNN6" s="61"/>
      <c r="DNO6" s="61"/>
      <c r="DNP6" s="61"/>
      <c r="DNQ6" s="61"/>
      <c r="DNR6" s="61"/>
      <c r="DNS6" s="61"/>
      <c r="DNT6" s="61"/>
      <c r="DNU6" s="61"/>
      <c r="DNV6" s="61"/>
      <c r="DNW6" s="61"/>
      <c r="DNX6" s="61"/>
      <c r="DNY6" s="61"/>
      <c r="DNZ6" s="61"/>
      <c r="DOA6" s="61"/>
      <c r="DOB6" s="61"/>
      <c r="DOC6" s="61"/>
      <c r="DOD6" s="61"/>
      <c r="DOE6" s="61"/>
      <c r="DOF6" s="61"/>
      <c r="DOG6" s="61"/>
      <c r="DOH6" s="61"/>
      <c r="DOI6" s="61"/>
      <c r="DOJ6" s="61"/>
      <c r="DOK6" s="61"/>
      <c r="DOL6" s="61"/>
      <c r="DOM6" s="61"/>
      <c r="DON6" s="61"/>
      <c r="DOO6" s="61"/>
      <c r="DOP6" s="61"/>
      <c r="DOQ6" s="61"/>
      <c r="DOR6" s="61"/>
      <c r="DOS6" s="61"/>
      <c r="DOT6" s="61"/>
      <c r="DOU6" s="61"/>
      <c r="DOV6" s="61"/>
      <c r="DOW6" s="61"/>
      <c r="DOX6" s="61"/>
      <c r="DOY6" s="61"/>
      <c r="DOZ6" s="61"/>
      <c r="DPA6" s="61"/>
      <c r="DPB6" s="61"/>
      <c r="DPC6" s="61"/>
      <c r="DPD6" s="61"/>
      <c r="DPE6" s="61"/>
      <c r="DPF6" s="61"/>
      <c r="DPG6" s="61"/>
      <c r="DPH6" s="61"/>
      <c r="DPI6" s="61"/>
      <c r="DPJ6" s="61"/>
      <c r="DPK6" s="61"/>
      <c r="DPL6" s="61"/>
      <c r="DPM6" s="61"/>
      <c r="DPN6" s="61"/>
      <c r="DPO6" s="61"/>
      <c r="DPP6" s="61"/>
      <c r="DPQ6" s="61"/>
      <c r="DPR6" s="61"/>
      <c r="DPS6" s="61"/>
      <c r="DPT6" s="61"/>
      <c r="DPU6" s="61"/>
      <c r="DPV6" s="61"/>
      <c r="DPW6" s="61"/>
      <c r="DPX6" s="61"/>
      <c r="DPY6" s="61"/>
      <c r="DPZ6" s="61"/>
      <c r="DQA6" s="61"/>
      <c r="DQB6" s="61"/>
      <c r="DQC6" s="61"/>
      <c r="DQD6" s="61"/>
      <c r="DQE6" s="61"/>
      <c r="DQF6" s="61"/>
      <c r="DQG6" s="61"/>
      <c r="DQH6" s="61"/>
      <c r="DQI6" s="61"/>
      <c r="DQJ6" s="61"/>
      <c r="DQK6" s="61"/>
      <c r="DQL6" s="61"/>
      <c r="DQM6" s="61"/>
      <c r="DQN6" s="61"/>
      <c r="DQO6" s="61"/>
      <c r="DQP6" s="61"/>
      <c r="DQQ6" s="61"/>
      <c r="DQR6" s="61"/>
      <c r="DQS6" s="61"/>
      <c r="DQT6" s="61"/>
      <c r="DQU6" s="61"/>
      <c r="DQV6" s="61"/>
      <c r="DQW6" s="61"/>
      <c r="DQX6" s="61"/>
      <c r="DQY6" s="61"/>
      <c r="DQZ6" s="61"/>
      <c r="DRA6" s="61"/>
      <c r="DRB6" s="61"/>
      <c r="DRC6" s="61"/>
      <c r="DRD6" s="61"/>
      <c r="DRE6" s="61"/>
      <c r="DRF6" s="61"/>
      <c r="DRG6" s="61"/>
      <c r="DRH6" s="61"/>
      <c r="DRI6" s="61"/>
      <c r="DRJ6" s="61"/>
      <c r="DRK6" s="61"/>
      <c r="DRL6" s="61"/>
      <c r="DRM6" s="61"/>
      <c r="DRN6" s="61"/>
      <c r="DRO6" s="61"/>
      <c r="DRP6" s="61"/>
      <c r="DRQ6" s="61"/>
      <c r="DRR6" s="61"/>
      <c r="DRS6" s="61"/>
      <c r="DRT6" s="61"/>
      <c r="DRU6" s="61"/>
      <c r="DRV6" s="61"/>
      <c r="DRW6" s="61"/>
      <c r="DRX6" s="61"/>
      <c r="DRY6" s="61"/>
      <c r="DRZ6" s="61"/>
      <c r="DSA6" s="61"/>
      <c r="DSB6" s="61"/>
      <c r="DSC6" s="61"/>
      <c r="DSD6" s="61"/>
      <c r="DSE6" s="61"/>
      <c r="DSF6" s="61"/>
      <c r="DSG6" s="61"/>
      <c r="DSH6" s="61"/>
      <c r="DSI6" s="61"/>
      <c r="DSJ6" s="61"/>
      <c r="DSK6" s="61"/>
      <c r="DSL6" s="61"/>
      <c r="DSM6" s="61"/>
      <c r="DSN6" s="61"/>
      <c r="DSO6" s="61"/>
      <c r="DSP6" s="61"/>
      <c r="DSQ6" s="61"/>
      <c r="DSR6" s="61"/>
      <c r="DSS6" s="61"/>
      <c r="DST6" s="61"/>
      <c r="DSU6" s="61"/>
      <c r="DSV6" s="61"/>
      <c r="DSW6" s="61"/>
      <c r="DSX6" s="61"/>
      <c r="DSY6" s="61"/>
      <c r="DSZ6" s="61"/>
      <c r="DTA6" s="61"/>
      <c r="DTB6" s="61"/>
      <c r="DTC6" s="61"/>
      <c r="DTD6" s="61"/>
      <c r="DTE6" s="61"/>
      <c r="DTF6" s="61"/>
      <c r="DTG6" s="61"/>
      <c r="DTH6" s="61"/>
      <c r="DTI6" s="61"/>
      <c r="DTJ6" s="61"/>
      <c r="DTK6" s="61"/>
      <c r="DTL6" s="61"/>
      <c r="DTM6" s="61"/>
      <c r="DTN6" s="61"/>
      <c r="DTO6" s="61"/>
      <c r="DTP6" s="61"/>
      <c r="DTQ6" s="61"/>
      <c r="DTR6" s="61"/>
      <c r="DTS6" s="61"/>
      <c r="DTT6" s="61"/>
      <c r="DTU6" s="61"/>
      <c r="DTV6" s="61"/>
      <c r="DTW6" s="61"/>
      <c r="DTX6" s="61"/>
      <c r="DTY6" s="61"/>
      <c r="DTZ6" s="61"/>
      <c r="DUA6" s="61"/>
      <c r="DUB6" s="61"/>
      <c r="DUC6" s="61"/>
      <c r="DUD6" s="61"/>
      <c r="DUE6" s="61"/>
      <c r="DUF6" s="61"/>
      <c r="DUG6" s="61"/>
      <c r="DUH6" s="61"/>
      <c r="DUI6" s="61"/>
      <c r="DUJ6" s="61"/>
      <c r="DUK6" s="61"/>
      <c r="DUL6" s="61"/>
      <c r="DUM6" s="61"/>
      <c r="DUN6" s="61"/>
      <c r="DUO6" s="61"/>
      <c r="DUP6" s="61"/>
      <c r="DUQ6" s="61"/>
      <c r="DUR6" s="61"/>
      <c r="DUS6" s="61"/>
      <c r="DUT6" s="61"/>
      <c r="DUU6" s="61"/>
      <c r="DUV6" s="61"/>
      <c r="DUW6" s="61"/>
      <c r="DUX6" s="61"/>
      <c r="DUY6" s="61"/>
      <c r="DUZ6" s="61"/>
      <c r="DVA6" s="61"/>
      <c r="DVB6" s="61"/>
      <c r="DVC6" s="61"/>
      <c r="DVD6" s="61"/>
      <c r="DVE6" s="61"/>
      <c r="DVF6" s="61"/>
      <c r="DVG6" s="61"/>
      <c r="DVH6" s="61"/>
      <c r="DVI6" s="61"/>
      <c r="DVJ6" s="61"/>
      <c r="DVK6" s="61"/>
      <c r="DVL6" s="61"/>
      <c r="DVM6" s="61"/>
      <c r="DVN6" s="61"/>
      <c r="DVO6" s="61"/>
      <c r="DVP6" s="61"/>
      <c r="DVQ6" s="61"/>
      <c r="DVR6" s="61"/>
      <c r="DVS6" s="61"/>
      <c r="DVT6" s="61"/>
      <c r="DVU6" s="61"/>
      <c r="DVV6" s="61"/>
      <c r="DVW6" s="61"/>
      <c r="DVX6" s="61"/>
      <c r="DVY6" s="61"/>
      <c r="DVZ6" s="61"/>
      <c r="DWA6" s="61"/>
      <c r="DWB6" s="61"/>
      <c r="DWC6" s="61"/>
      <c r="DWD6" s="61"/>
      <c r="DWE6" s="61"/>
      <c r="DWF6" s="61"/>
      <c r="DWG6" s="61"/>
      <c r="DWH6" s="61"/>
      <c r="DWI6" s="61"/>
      <c r="DWJ6" s="61"/>
      <c r="DWK6" s="61"/>
      <c r="DWL6" s="61"/>
      <c r="DWM6" s="61"/>
      <c r="DWN6" s="61"/>
      <c r="DWO6" s="61"/>
      <c r="DWP6" s="61"/>
      <c r="DWQ6" s="61"/>
      <c r="DWR6" s="61"/>
      <c r="DWS6" s="61"/>
      <c r="DWT6" s="61"/>
      <c r="DWU6" s="61"/>
      <c r="DWV6" s="61"/>
      <c r="DWW6" s="61"/>
      <c r="DWX6" s="61"/>
      <c r="DWY6" s="61"/>
      <c r="DWZ6" s="61"/>
      <c r="DXA6" s="61"/>
      <c r="DXB6" s="61"/>
      <c r="DXC6" s="61"/>
      <c r="DXD6" s="61"/>
      <c r="DXE6" s="61"/>
      <c r="DXF6" s="61"/>
      <c r="DXG6" s="61"/>
      <c r="DXH6" s="61"/>
      <c r="DXI6" s="61"/>
      <c r="DXJ6" s="61"/>
      <c r="DXK6" s="61"/>
      <c r="DXL6" s="61"/>
      <c r="DXM6" s="61"/>
      <c r="DXN6" s="61"/>
      <c r="DXO6" s="61"/>
      <c r="DXP6" s="61"/>
      <c r="DXQ6" s="61"/>
      <c r="DXR6" s="61"/>
      <c r="DXS6" s="61"/>
      <c r="DXT6" s="61"/>
      <c r="DXU6" s="61"/>
      <c r="DXV6" s="61"/>
      <c r="DXW6" s="61"/>
      <c r="DXX6" s="61"/>
      <c r="DXY6" s="61"/>
      <c r="DXZ6" s="61"/>
      <c r="DYA6" s="61"/>
      <c r="DYB6" s="61"/>
      <c r="DYC6" s="61"/>
      <c r="DYD6" s="61"/>
      <c r="DYE6" s="61"/>
      <c r="DYF6" s="61"/>
      <c r="DYG6" s="61"/>
      <c r="DYH6" s="61"/>
      <c r="DYI6" s="61"/>
      <c r="DYJ6" s="61"/>
      <c r="DYK6" s="61"/>
      <c r="DYL6" s="61"/>
      <c r="DYM6" s="61"/>
      <c r="DYN6" s="61"/>
      <c r="DYO6" s="61"/>
      <c r="DYP6" s="61"/>
      <c r="DYQ6" s="61"/>
      <c r="DYR6" s="61"/>
      <c r="DYS6" s="61"/>
      <c r="DYT6" s="61"/>
      <c r="DYU6" s="61"/>
      <c r="DYV6" s="61"/>
      <c r="DYW6" s="61"/>
      <c r="DYX6" s="61"/>
      <c r="DYY6" s="61"/>
      <c r="DYZ6" s="61"/>
      <c r="DZA6" s="61"/>
      <c r="DZB6" s="61"/>
      <c r="DZC6" s="61"/>
      <c r="DZD6" s="61"/>
      <c r="DZE6" s="61"/>
      <c r="DZF6" s="61"/>
      <c r="DZG6" s="61"/>
      <c r="DZH6" s="61"/>
      <c r="DZI6" s="61"/>
      <c r="DZJ6" s="61"/>
      <c r="DZK6" s="61"/>
      <c r="DZL6" s="61"/>
      <c r="DZM6" s="61"/>
      <c r="DZN6" s="61"/>
      <c r="DZO6" s="61"/>
      <c r="DZP6" s="61"/>
      <c r="DZQ6" s="61"/>
      <c r="DZR6" s="61"/>
      <c r="DZS6" s="61"/>
      <c r="DZT6" s="61"/>
      <c r="DZU6" s="61"/>
      <c r="DZV6" s="61"/>
      <c r="DZW6" s="61"/>
      <c r="DZX6" s="61"/>
      <c r="DZY6" s="61"/>
      <c r="DZZ6" s="61"/>
      <c r="EAA6" s="61"/>
      <c r="EAB6" s="61"/>
      <c r="EAC6" s="61"/>
      <c r="EAD6" s="61"/>
      <c r="EAE6" s="61"/>
      <c r="EAF6" s="61"/>
      <c r="EAG6" s="61"/>
      <c r="EAH6" s="61"/>
      <c r="EAI6" s="61"/>
      <c r="EAJ6" s="61"/>
      <c r="EAK6" s="61"/>
      <c r="EAL6" s="61"/>
      <c r="EAM6" s="61"/>
      <c r="EAN6" s="61"/>
      <c r="EAO6" s="61"/>
      <c r="EAP6" s="61"/>
      <c r="EAQ6" s="61"/>
      <c r="EAR6" s="61"/>
      <c r="EAS6" s="61"/>
      <c r="EAT6" s="61"/>
      <c r="EAU6" s="61"/>
      <c r="EAV6" s="61"/>
      <c r="EAW6" s="61"/>
      <c r="EAX6" s="61"/>
      <c r="EAY6" s="61"/>
      <c r="EAZ6" s="61"/>
      <c r="EBA6" s="61"/>
      <c r="EBB6" s="61"/>
      <c r="EBC6" s="61"/>
      <c r="EBD6" s="61"/>
      <c r="EBE6" s="61"/>
      <c r="EBF6" s="61"/>
      <c r="EBG6" s="61"/>
      <c r="EBH6" s="61"/>
      <c r="EBI6" s="61"/>
      <c r="EBJ6" s="61"/>
      <c r="EBK6" s="61"/>
      <c r="EBL6" s="61"/>
      <c r="EBM6" s="61"/>
      <c r="EBN6" s="61"/>
      <c r="EBO6" s="61"/>
      <c r="EBP6" s="61"/>
      <c r="EBQ6" s="61"/>
      <c r="EBR6" s="61"/>
      <c r="EBS6" s="61"/>
      <c r="EBT6" s="61"/>
      <c r="EBU6" s="61"/>
      <c r="EBV6" s="61"/>
      <c r="EBW6" s="61"/>
      <c r="EBX6" s="61"/>
      <c r="EBY6" s="61"/>
      <c r="EBZ6" s="61"/>
      <c r="ECA6" s="61"/>
      <c r="ECB6" s="61"/>
      <c r="ECC6" s="61"/>
      <c r="ECD6" s="61"/>
      <c r="ECE6" s="61"/>
      <c r="ECF6" s="61"/>
      <c r="ECG6" s="61"/>
      <c r="ECH6" s="61"/>
      <c r="ECI6" s="61"/>
      <c r="ECJ6" s="61"/>
      <c r="ECK6" s="61"/>
      <c r="ECL6" s="61"/>
      <c r="ECM6" s="61"/>
      <c r="ECN6" s="61"/>
      <c r="ECO6" s="61"/>
      <c r="ECP6" s="61"/>
      <c r="ECQ6" s="61"/>
      <c r="ECR6" s="61"/>
      <c r="ECS6" s="61"/>
      <c r="ECT6" s="61"/>
      <c r="ECU6" s="61"/>
      <c r="ECV6" s="61"/>
      <c r="ECW6" s="61"/>
      <c r="ECX6" s="61"/>
      <c r="ECY6" s="61"/>
      <c r="ECZ6" s="61"/>
      <c r="EDA6" s="61"/>
      <c r="EDB6" s="61"/>
      <c r="EDC6" s="61"/>
      <c r="EDD6" s="61"/>
      <c r="EDE6" s="61"/>
      <c r="EDF6" s="61"/>
      <c r="EDG6" s="61"/>
      <c r="EDH6" s="61"/>
      <c r="EDI6" s="61"/>
      <c r="EDJ6" s="61"/>
      <c r="EDK6" s="61"/>
      <c r="EDL6" s="61"/>
      <c r="EDM6" s="61"/>
      <c r="EDN6" s="61"/>
      <c r="EDO6" s="61"/>
      <c r="EDP6" s="61"/>
      <c r="EDQ6" s="61"/>
      <c r="EDR6" s="61"/>
      <c r="EDS6" s="61"/>
      <c r="EDT6" s="61"/>
      <c r="EDU6" s="61"/>
      <c r="EDV6" s="61"/>
      <c r="EDW6" s="61"/>
      <c r="EDX6" s="61"/>
      <c r="EDY6" s="61"/>
      <c r="EDZ6" s="61"/>
      <c r="EEA6" s="61"/>
      <c r="EEB6" s="61"/>
      <c r="EEC6" s="61"/>
      <c r="EED6" s="61"/>
      <c r="EEE6" s="61"/>
      <c r="EEF6" s="61"/>
      <c r="EEG6" s="61"/>
      <c r="EEH6" s="61"/>
      <c r="EEI6" s="61"/>
      <c r="EEJ6" s="61"/>
      <c r="EEK6" s="61"/>
      <c r="EEL6" s="61"/>
      <c r="EEM6" s="61"/>
      <c r="EEN6" s="61"/>
      <c r="EEO6" s="61"/>
      <c r="EEP6" s="61"/>
      <c r="EEQ6" s="61"/>
      <c r="EER6" s="61"/>
      <c r="EES6" s="61"/>
      <c r="EET6" s="61"/>
      <c r="EEU6" s="61"/>
      <c r="EEV6" s="61"/>
      <c r="EEW6" s="61"/>
      <c r="EEX6" s="61"/>
      <c r="EEY6" s="61"/>
      <c r="EEZ6" s="61"/>
      <c r="EFA6" s="61"/>
      <c r="EFB6" s="61"/>
      <c r="EFC6" s="61"/>
      <c r="EFD6" s="61"/>
      <c r="EFE6" s="61"/>
      <c r="EFF6" s="61"/>
      <c r="EFG6" s="61"/>
      <c r="EFH6" s="61"/>
      <c r="EFI6" s="61"/>
      <c r="EFJ6" s="61"/>
      <c r="EFK6" s="61"/>
      <c r="EFL6" s="61"/>
      <c r="EFM6" s="61"/>
      <c r="EFN6" s="61"/>
      <c r="EFO6" s="61"/>
      <c r="EFP6" s="61"/>
      <c r="EFQ6" s="61"/>
      <c r="EFR6" s="61"/>
      <c r="EFS6" s="61"/>
      <c r="EFT6" s="61"/>
      <c r="EFU6" s="61"/>
      <c r="EFV6" s="61"/>
      <c r="EFW6" s="61"/>
      <c r="EFX6" s="61"/>
      <c r="EFY6" s="61"/>
      <c r="EFZ6" s="61"/>
      <c r="EGA6" s="61"/>
      <c r="EGB6" s="61"/>
      <c r="EGC6" s="61"/>
      <c r="EGD6" s="61"/>
      <c r="EGE6" s="61"/>
      <c r="EGF6" s="61"/>
      <c r="EGG6" s="61"/>
      <c r="EGH6" s="61"/>
      <c r="EGI6" s="61"/>
      <c r="EGJ6" s="61"/>
      <c r="EGK6" s="61"/>
      <c r="EGL6" s="61"/>
      <c r="EGM6" s="61"/>
      <c r="EGN6" s="61"/>
      <c r="EGO6" s="61"/>
      <c r="EGP6" s="61"/>
      <c r="EGQ6" s="61"/>
      <c r="EGR6" s="61"/>
      <c r="EGS6" s="61"/>
      <c r="EGT6" s="61"/>
      <c r="EGU6" s="61"/>
      <c r="EGV6" s="61"/>
      <c r="EGW6" s="61"/>
      <c r="EGX6" s="61"/>
      <c r="EGY6" s="61"/>
      <c r="EGZ6" s="61"/>
      <c r="EHA6" s="61"/>
      <c r="EHB6" s="61"/>
      <c r="EHC6" s="61"/>
      <c r="EHD6" s="61"/>
      <c r="EHE6" s="61"/>
      <c r="EHF6" s="61"/>
      <c r="EHG6" s="61"/>
      <c r="EHH6" s="61"/>
      <c r="EHI6" s="61"/>
      <c r="EHJ6" s="61"/>
      <c r="EHK6" s="61"/>
      <c r="EHL6" s="61"/>
      <c r="EHM6" s="61"/>
      <c r="EHN6" s="61"/>
      <c r="EHO6" s="61"/>
      <c r="EHP6" s="61"/>
      <c r="EHQ6" s="61"/>
      <c r="EHR6" s="61"/>
      <c r="EHS6" s="61"/>
      <c r="EHT6" s="61"/>
      <c r="EHU6" s="61"/>
      <c r="EHV6" s="61"/>
      <c r="EHW6" s="61"/>
      <c r="EHX6" s="61"/>
      <c r="EHY6" s="61"/>
      <c r="EHZ6" s="61"/>
      <c r="EIA6" s="61"/>
      <c r="EIB6" s="61"/>
      <c r="EIC6" s="61"/>
      <c r="EID6" s="61"/>
      <c r="EIE6" s="61"/>
      <c r="EIF6" s="61"/>
      <c r="EIG6" s="61"/>
      <c r="EIH6" s="61"/>
      <c r="EII6" s="61"/>
      <c r="EIJ6" s="61"/>
      <c r="EIK6" s="61"/>
      <c r="EIL6" s="61"/>
      <c r="EIM6" s="61"/>
      <c r="EIN6" s="61"/>
      <c r="EIO6" s="61"/>
      <c r="EIP6" s="61"/>
      <c r="EIQ6" s="61"/>
      <c r="EIR6" s="61"/>
      <c r="EIS6" s="61"/>
      <c r="EIT6" s="61"/>
      <c r="EIU6" s="61"/>
      <c r="EIV6" s="61"/>
      <c r="EIW6" s="61"/>
      <c r="EIX6" s="61"/>
      <c r="EIY6" s="61"/>
      <c r="EIZ6" s="61"/>
      <c r="EJA6" s="61"/>
      <c r="EJB6" s="61"/>
      <c r="EJC6" s="61"/>
      <c r="EJD6" s="61"/>
      <c r="EJE6" s="61"/>
      <c r="EJF6" s="61"/>
      <c r="EJG6" s="61"/>
      <c r="EJH6" s="61"/>
      <c r="EJI6" s="61"/>
      <c r="EJJ6" s="61"/>
      <c r="EJK6" s="61"/>
      <c r="EJL6" s="61"/>
      <c r="EJM6" s="61"/>
      <c r="EJN6" s="61"/>
      <c r="EJO6" s="61"/>
      <c r="EJP6" s="61"/>
      <c r="EJQ6" s="61"/>
      <c r="EJR6" s="61"/>
      <c r="EJS6" s="61"/>
      <c r="EJT6" s="61"/>
      <c r="EJU6" s="61"/>
      <c r="EJV6" s="61"/>
      <c r="EJW6" s="61"/>
      <c r="EJX6" s="61"/>
      <c r="EJY6" s="61"/>
      <c r="EJZ6" s="61"/>
      <c r="EKA6" s="61"/>
      <c r="EKB6" s="61"/>
      <c r="EKC6" s="61"/>
      <c r="EKD6" s="61"/>
      <c r="EKE6" s="61"/>
      <c r="EKF6" s="61"/>
      <c r="EKG6" s="61"/>
      <c r="EKH6" s="61"/>
      <c r="EKI6" s="61"/>
      <c r="EKJ6" s="61"/>
      <c r="EKK6" s="61"/>
      <c r="EKL6" s="61"/>
      <c r="EKM6" s="61"/>
      <c r="EKN6" s="61"/>
      <c r="EKO6" s="61"/>
      <c r="EKP6" s="61"/>
      <c r="EKQ6" s="61"/>
      <c r="EKR6" s="61"/>
      <c r="EKS6" s="61"/>
      <c r="EKT6" s="61"/>
      <c r="EKU6" s="61"/>
      <c r="EKV6" s="61"/>
      <c r="EKW6" s="61"/>
      <c r="EKX6" s="61"/>
      <c r="EKY6" s="61"/>
      <c r="EKZ6" s="61"/>
      <c r="ELA6" s="61"/>
      <c r="ELB6" s="61"/>
      <c r="ELC6" s="61"/>
      <c r="ELD6" s="61"/>
      <c r="ELE6" s="61"/>
      <c r="ELF6" s="61"/>
      <c r="ELG6" s="61"/>
      <c r="ELH6" s="61"/>
      <c r="ELI6" s="61"/>
      <c r="ELJ6" s="61"/>
      <c r="ELK6" s="61"/>
      <c r="ELL6" s="61"/>
      <c r="ELM6" s="61"/>
      <c r="ELN6" s="61"/>
      <c r="ELO6" s="61"/>
      <c r="ELP6" s="61"/>
      <c r="ELQ6" s="61"/>
      <c r="ELR6" s="61"/>
      <c r="ELS6" s="61"/>
      <c r="ELT6" s="61"/>
      <c r="ELU6" s="61"/>
      <c r="ELV6" s="61"/>
      <c r="ELW6" s="61"/>
      <c r="ELX6" s="61"/>
      <c r="ELY6" s="61"/>
      <c r="ELZ6" s="61"/>
      <c r="EMA6" s="61"/>
      <c r="EMB6" s="61"/>
      <c r="EMC6" s="61"/>
      <c r="EMD6" s="61"/>
      <c r="EME6" s="61"/>
      <c r="EMF6" s="61"/>
      <c r="EMG6" s="61"/>
      <c r="EMH6" s="61"/>
      <c r="EMI6" s="61"/>
      <c r="EMJ6" s="61"/>
      <c r="EMK6" s="61"/>
      <c r="EML6" s="61"/>
      <c r="EMM6" s="61"/>
      <c r="EMN6" s="61"/>
      <c r="EMO6" s="61"/>
      <c r="EMP6" s="61"/>
      <c r="EMQ6" s="61"/>
      <c r="EMR6" s="61"/>
      <c r="EMS6" s="61"/>
      <c r="EMT6" s="61"/>
      <c r="EMU6" s="61"/>
      <c r="EMV6" s="61"/>
      <c r="EMW6" s="61"/>
      <c r="EMX6" s="61"/>
      <c r="EMY6" s="61"/>
      <c r="EMZ6" s="61"/>
      <c r="ENA6" s="61"/>
      <c r="ENB6" s="61"/>
      <c r="ENC6" s="61"/>
      <c r="END6" s="61"/>
      <c r="ENE6" s="61"/>
      <c r="ENF6" s="61"/>
      <c r="ENG6" s="61"/>
      <c r="ENH6" s="61"/>
      <c r="ENI6" s="61"/>
      <c r="ENJ6" s="61"/>
      <c r="ENK6" s="61"/>
      <c r="ENL6" s="61"/>
      <c r="ENM6" s="61"/>
      <c r="ENN6" s="61"/>
      <c r="ENO6" s="61"/>
      <c r="ENP6" s="61"/>
      <c r="ENQ6" s="61"/>
      <c r="ENR6" s="61"/>
      <c r="ENS6" s="61"/>
      <c r="ENT6" s="61"/>
      <c r="ENU6" s="61"/>
      <c r="ENV6" s="61"/>
      <c r="ENW6" s="61"/>
      <c r="ENX6" s="61"/>
      <c r="ENY6" s="61"/>
      <c r="ENZ6" s="61"/>
      <c r="EOA6" s="61"/>
      <c r="EOB6" s="61"/>
      <c r="EOC6" s="61"/>
      <c r="EOD6" s="61"/>
      <c r="EOE6" s="61"/>
      <c r="EOF6" s="61"/>
      <c r="EOG6" s="61"/>
      <c r="EOH6" s="61"/>
      <c r="EOI6" s="61"/>
      <c r="EOJ6" s="61"/>
      <c r="EOK6" s="61"/>
      <c r="EOL6" s="61"/>
      <c r="EOM6" s="61"/>
      <c r="EON6" s="61"/>
      <c r="EOO6" s="61"/>
      <c r="EOP6" s="61"/>
      <c r="EOQ6" s="61"/>
      <c r="EOR6" s="61"/>
      <c r="EOS6" s="61"/>
      <c r="EOT6" s="61"/>
      <c r="EOU6" s="61"/>
      <c r="EOV6" s="61"/>
      <c r="EOW6" s="61"/>
      <c r="EOX6" s="61"/>
      <c r="EOY6" s="61"/>
      <c r="EOZ6" s="61"/>
      <c r="EPA6" s="61"/>
      <c r="EPB6" s="61"/>
      <c r="EPC6" s="61"/>
      <c r="EPD6" s="61"/>
      <c r="EPE6" s="61"/>
      <c r="EPF6" s="61"/>
      <c r="EPG6" s="61"/>
      <c r="EPH6" s="61"/>
      <c r="EPI6" s="61"/>
      <c r="EPJ6" s="61"/>
      <c r="EPK6" s="61"/>
      <c r="EPL6" s="61"/>
      <c r="EPM6" s="61"/>
      <c r="EPN6" s="61"/>
      <c r="EPO6" s="61"/>
      <c r="EPP6" s="61"/>
      <c r="EPQ6" s="61"/>
      <c r="EPR6" s="61"/>
      <c r="EPS6" s="61"/>
      <c r="EPT6" s="61"/>
      <c r="EPU6" s="61"/>
      <c r="EPV6" s="61"/>
      <c r="EPW6" s="61"/>
      <c r="EPX6" s="61"/>
      <c r="EPY6" s="61"/>
      <c r="EPZ6" s="61"/>
      <c r="EQA6" s="61"/>
      <c r="EQB6" s="61"/>
      <c r="EQC6" s="61"/>
      <c r="EQD6" s="61"/>
      <c r="EQE6" s="61"/>
      <c r="EQF6" s="61"/>
      <c r="EQG6" s="61"/>
      <c r="EQH6" s="61"/>
      <c r="EQI6" s="61"/>
      <c r="EQJ6" s="61"/>
      <c r="EQK6" s="61"/>
      <c r="EQL6" s="61"/>
      <c r="EQM6" s="61"/>
      <c r="EQN6" s="61"/>
      <c r="EQO6" s="61"/>
      <c r="EQP6" s="61"/>
      <c r="EQQ6" s="61"/>
      <c r="EQR6" s="61"/>
      <c r="EQS6" s="61"/>
      <c r="EQT6" s="61"/>
      <c r="EQU6" s="61"/>
      <c r="EQV6" s="61"/>
      <c r="EQW6" s="61"/>
      <c r="EQX6" s="61"/>
      <c r="EQY6" s="61"/>
      <c r="EQZ6" s="61"/>
      <c r="ERA6" s="61"/>
      <c r="ERB6" s="61"/>
      <c r="ERC6" s="61"/>
      <c r="ERD6" s="61"/>
      <c r="ERE6" s="61"/>
      <c r="ERF6" s="61"/>
      <c r="ERG6" s="61"/>
      <c r="ERH6" s="61"/>
      <c r="ERI6" s="61"/>
      <c r="ERJ6" s="61"/>
      <c r="ERK6" s="61"/>
      <c r="ERL6" s="61"/>
      <c r="ERM6" s="61"/>
      <c r="ERN6" s="61"/>
      <c r="ERO6" s="61"/>
      <c r="ERP6" s="61"/>
      <c r="ERQ6" s="61"/>
      <c r="ERR6" s="61"/>
      <c r="ERS6" s="61"/>
      <c r="ERT6" s="61"/>
      <c r="ERU6" s="61"/>
      <c r="ERV6" s="61"/>
      <c r="ERW6" s="61"/>
      <c r="ERX6" s="61"/>
      <c r="ERY6" s="61"/>
      <c r="ERZ6" s="61"/>
      <c r="ESA6" s="61"/>
      <c r="ESB6" s="61"/>
      <c r="ESC6" s="61"/>
      <c r="ESD6" s="61"/>
      <c r="ESE6" s="61"/>
      <c r="ESF6" s="61"/>
      <c r="ESG6" s="61"/>
      <c r="ESH6" s="61"/>
      <c r="ESI6" s="61"/>
      <c r="ESJ6" s="61"/>
      <c r="ESK6" s="61"/>
      <c r="ESL6" s="61"/>
      <c r="ESM6" s="61"/>
      <c r="ESN6" s="61"/>
      <c r="ESO6" s="61"/>
      <c r="ESP6" s="61"/>
      <c r="ESQ6" s="61"/>
      <c r="ESR6" s="61"/>
      <c r="ESS6" s="61"/>
      <c r="EST6" s="61"/>
      <c r="ESU6" s="61"/>
      <c r="ESV6" s="61"/>
      <c r="ESW6" s="61"/>
      <c r="ESX6" s="61"/>
      <c r="ESY6" s="61"/>
      <c r="ESZ6" s="61"/>
      <c r="ETA6" s="61"/>
      <c r="ETB6" s="61"/>
      <c r="ETC6" s="61"/>
      <c r="ETD6" s="61"/>
      <c r="ETE6" s="61"/>
      <c r="ETF6" s="61"/>
      <c r="ETG6" s="61"/>
      <c r="ETH6" s="61"/>
      <c r="ETI6" s="61"/>
      <c r="ETJ6" s="61"/>
      <c r="ETK6" s="61"/>
      <c r="ETL6" s="61"/>
      <c r="ETM6" s="61"/>
      <c r="ETN6" s="61"/>
      <c r="ETO6" s="61"/>
      <c r="ETP6" s="61"/>
      <c r="ETQ6" s="61"/>
      <c r="ETR6" s="61"/>
      <c r="ETS6" s="61"/>
      <c r="ETT6" s="61"/>
      <c r="ETU6" s="61"/>
      <c r="ETV6" s="61"/>
      <c r="ETW6" s="61"/>
      <c r="ETX6" s="61"/>
      <c r="ETY6" s="61"/>
      <c r="ETZ6" s="61"/>
      <c r="EUA6" s="61"/>
      <c r="EUB6" s="61"/>
      <c r="EUC6" s="61"/>
      <c r="EUD6" s="61"/>
      <c r="EUE6" s="61"/>
      <c r="EUF6" s="61"/>
      <c r="EUG6" s="61"/>
      <c r="EUH6" s="61"/>
      <c r="EUI6" s="61"/>
      <c r="EUJ6" s="61"/>
      <c r="EUK6" s="61"/>
      <c r="EUL6" s="61"/>
      <c r="EUM6" s="61"/>
      <c r="EUN6" s="61"/>
      <c r="EUO6" s="61"/>
      <c r="EUP6" s="61"/>
      <c r="EUQ6" s="61"/>
      <c r="EUR6" s="61"/>
      <c r="EUS6" s="61"/>
      <c r="EUT6" s="61"/>
      <c r="EUU6" s="61"/>
      <c r="EUV6" s="61"/>
      <c r="EUW6" s="61"/>
      <c r="EUX6" s="61"/>
      <c r="EUY6" s="61"/>
      <c r="EUZ6" s="61"/>
      <c r="EVA6" s="61"/>
      <c r="EVB6" s="61"/>
      <c r="EVC6" s="61"/>
      <c r="EVD6" s="61"/>
      <c r="EVE6" s="61"/>
      <c r="EVF6" s="61"/>
      <c r="EVG6" s="61"/>
      <c r="EVH6" s="61"/>
      <c r="EVI6" s="61"/>
      <c r="EVJ6" s="61"/>
      <c r="EVK6" s="61"/>
      <c r="EVL6" s="61"/>
      <c r="EVM6" s="61"/>
      <c r="EVN6" s="61"/>
      <c r="EVO6" s="61"/>
      <c r="EVP6" s="61"/>
      <c r="EVQ6" s="61"/>
      <c r="EVR6" s="61"/>
      <c r="EVS6" s="61"/>
      <c r="EVT6" s="61"/>
      <c r="EVU6" s="61"/>
      <c r="EVV6" s="61"/>
      <c r="EVW6" s="61"/>
      <c r="EVX6" s="61"/>
      <c r="EVY6" s="61"/>
      <c r="EVZ6" s="61"/>
      <c r="EWA6" s="61"/>
      <c r="EWB6" s="61"/>
      <c r="EWC6" s="61"/>
      <c r="EWD6" s="61"/>
      <c r="EWE6" s="61"/>
      <c r="EWF6" s="61"/>
      <c r="EWG6" s="61"/>
      <c r="EWH6" s="61"/>
      <c r="EWI6" s="61"/>
      <c r="EWJ6" s="61"/>
      <c r="EWK6" s="61"/>
      <c r="EWL6" s="61"/>
      <c r="EWM6" s="61"/>
      <c r="EWN6" s="61"/>
      <c r="EWO6" s="61"/>
      <c r="EWP6" s="61"/>
      <c r="EWQ6" s="61"/>
      <c r="EWR6" s="61"/>
      <c r="EWS6" s="61"/>
      <c r="EWT6" s="61"/>
      <c r="EWU6" s="61"/>
      <c r="EWV6" s="61"/>
      <c r="EWW6" s="61"/>
      <c r="EWX6" s="61"/>
      <c r="EWY6" s="61"/>
      <c r="EWZ6" s="61"/>
      <c r="EXA6" s="61"/>
      <c r="EXB6" s="61"/>
      <c r="EXC6" s="61"/>
      <c r="EXD6" s="61"/>
      <c r="EXE6" s="61"/>
      <c r="EXF6" s="61"/>
      <c r="EXG6" s="61"/>
      <c r="EXH6" s="61"/>
      <c r="EXI6" s="61"/>
      <c r="EXJ6" s="61"/>
      <c r="EXK6" s="61"/>
      <c r="EXL6" s="61"/>
      <c r="EXM6" s="61"/>
      <c r="EXN6" s="61"/>
      <c r="EXO6" s="61"/>
      <c r="EXP6" s="61"/>
      <c r="EXQ6" s="61"/>
      <c r="EXR6" s="61"/>
      <c r="EXS6" s="61"/>
      <c r="EXT6" s="61"/>
      <c r="EXU6" s="61"/>
      <c r="EXV6" s="61"/>
      <c r="EXW6" s="61"/>
      <c r="EXX6" s="61"/>
      <c r="EXY6" s="61"/>
      <c r="EXZ6" s="61"/>
      <c r="EYA6" s="61"/>
      <c r="EYB6" s="61"/>
      <c r="EYC6" s="61"/>
      <c r="EYD6" s="61"/>
      <c r="EYE6" s="61"/>
      <c r="EYF6" s="61"/>
      <c r="EYG6" s="61"/>
      <c r="EYH6" s="61"/>
      <c r="EYI6" s="61"/>
      <c r="EYJ6" s="61"/>
      <c r="EYK6" s="61"/>
      <c r="EYL6" s="61"/>
      <c r="EYM6" s="61"/>
      <c r="EYN6" s="61"/>
      <c r="EYO6" s="61"/>
      <c r="EYP6" s="61"/>
      <c r="EYQ6" s="61"/>
      <c r="EYR6" s="61"/>
      <c r="EYS6" s="61"/>
      <c r="EYT6" s="61"/>
      <c r="EYU6" s="61"/>
      <c r="EYV6" s="61"/>
      <c r="EYW6" s="61"/>
      <c r="EYX6" s="61"/>
      <c r="EYY6" s="61"/>
      <c r="EYZ6" s="61"/>
      <c r="EZA6" s="61"/>
      <c r="EZB6" s="61"/>
      <c r="EZC6" s="61"/>
      <c r="EZD6" s="61"/>
      <c r="EZE6" s="61"/>
      <c r="EZF6" s="61"/>
      <c r="EZG6" s="61"/>
      <c r="EZH6" s="61"/>
      <c r="EZI6" s="61"/>
      <c r="EZJ6" s="61"/>
      <c r="EZK6" s="61"/>
      <c r="EZL6" s="61"/>
      <c r="EZM6" s="61"/>
      <c r="EZN6" s="61"/>
      <c r="EZO6" s="61"/>
      <c r="EZP6" s="61"/>
      <c r="EZQ6" s="61"/>
      <c r="EZR6" s="61"/>
      <c r="EZS6" s="61"/>
      <c r="EZT6" s="61"/>
      <c r="EZU6" s="61"/>
      <c r="EZV6" s="61"/>
      <c r="EZW6" s="61"/>
      <c r="EZX6" s="61"/>
      <c r="EZY6" s="61"/>
      <c r="EZZ6" s="61"/>
      <c r="FAA6" s="61"/>
      <c r="FAB6" s="61"/>
      <c r="FAC6" s="61"/>
      <c r="FAD6" s="61"/>
      <c r="FAE6" s="61"/>
      <c r="FAF6" s="61"/>
      <c r="FAG6" s="61"/>
      <c r="FAH6" s="61"/>
      <c r="FAI6" s="61"/>
      <c r="FAJ6" s="61"/>
      <c r="FAK6" s="61"/>
      <c r="FAL6" s="61"/>
      <c r="FAM6" s="61"/>
      <c r="FAN6" s="61"/>
      <c r="FAO6" s="61"/>
      <c r="FAP6" s="61"/>
      <c r="FAQ6" s="61"/>
      <c r="FAR6" s="61"/>
      <c r="FAS6" s="61"/>
      <c r="FAT6" s="61"/>
      <c r="FAU6" s="61"/>
      <c r="FAV6" s="61"/>
      <c r="FAW6" s="61"/>
      <c r="FAX6" s="61"/>
      <c r="FAY6" s="61"/>
      <c r="FAZ6" s="61"/>
      <c r="FBA6" s="61"/>
      <c r="FBB6" s="61"/>
      <c r="FBC6" s="61"/>
      <c r="FBD6" s="61"/>
      <c r="FBE6" s="61"/>
      <c r="FBF6" s="61"/>
      <c r="FBG6" s="61"/>
      <c r="FBH6" s="61"/>
      <c r="FBI6" s="61"/>
      <c r="FBJ6" s="61"/>
      <c r="FBK6" s="61"/>
      <c r="FBL6" s="61"/>
      <c r="FBM6" s="61"/>
      <c r="FBN6" s="61"/>
      <c r="FBO6" s="61"/>
      <c r="FBP6" s="61"/>
      <c r="FBQ6" s="61"/>
      <c r="FBR6" s="61"/>
      <c r="FBS6" s="61"/>
      <c r="FBT6" s="61"/>
      <c r="FBU6" s="61"/>
      <c r="FBV6" s="61"/>
      <c r="FBW6" s="61"/>
      <c r="FBX6" s="61"/>
      <c r="FBY6" s="61"/>
      <c r="FBZ6" s="61"/>
      <c r="FCA6" s="61"/>
      <c r="FCB6" s="61"/>
      <c r="FCC6" s="61"/>
      <c r="FCD6" s="61"/>
      <c r="FCE6" s="61"/>
      <c r="FCF6" s="61"/>
      <c r="FCG6" s="61"/>
      <c r="FCH6" s="61"/>
      <c r="FCI6" s="61"/>
      <c r="FCJ6" s="61"/>
      <c r="FCK6" s="61"/>
      <c r="FCL6" s="61"/>
      <c r="FCM6" s="61"/>
      <c r="FCN6" s="61"/>
      <c r="FCO6" s="61"/>
      <c r="FCP6" s="61"/>
      <c r="FCQ6" s="61"/>
      <c r="FCR6" s="61"/>
      <c r="FCS6" s="61"/>
      <c r="FCT6" s="61"/>
      <c r="FCU6" s="61"/>
      <c r="FCV6" s="61"/>
      <c r="FCW6" s="61"/>
      <c r="FCX6" s="61"/>
      <c r="FCY6" s="61"/>
      <c r="FCZ6" s="61"/>
      <c r="FDA6" s="61"/>
      <c r="FDB6" s="61"/>
      <c r="FDC6" s="61"/>
      <c r="FDD6" s="61"/>
      <c r="FDE6" s="61"/>
      <c r="FDF6" s="61"/>
      <c r="FDG6" s="61"/>
      <c r="FDH6" s="61"/>
      <c r="FDI6" s="61"/>
      <c r="FDJ6" s="61"/>
      <c r="FDK6" s="61"/>
      <c r="FDL6" s="61"/>
      <c r="FDM6" s="61"/>
      <c r="FDN6" s="61"/>
      <c r="FDO6" s="61"/>
      <c r="FDP6" s="61"/>
      <c r="FDQ6" s="61"/>
      <c r="FDR6" s="61"/>
      <c r="FDS6" s="61"/>
      <c r="FDT6" s="61"/>
      <c r="FDU6" s="61"/>
      <c r="FDV6" s="61"/>
      <c r="FDW6" s="61"/>
      <c r="FDX6" s="61"/>
      <c r="FDY6" s="61"/>
      <c r="FDZ6" s="61"/>
      <c r="FEA6" s="61"/>
      <c r="FEB6" s="61"/>
      <c r="FEC6" s="61"/>
      <c r="FED6" s="61"/>
      <c r="FEE6" s="61"/>
      <c r="FEF6" s="61"/>
      <c r="FEG6" s="61"/>
      <c r="FEH6" s="61"/>
      <c r="FEI6" s="61"/>
      <c r="FEJ6" s="61"/>
      <c r="FEK6" s="61"/>
      <c r="FEL6" s="61"/>
      <c r="FEM6" s="61"/>
      <c r="FEN6" s="61"/>
      <c r="FEO6" s="61"/>
      <c r="FEP6" s="61"/>
      <c r="FEQ6" s="61"/>
      <c r="FER6" s="61"/>
      <c r="FES6" s="61"/>
      <c r="FET6" s="61"/>
      <c r="FEU6" s="61"/>
      <c r="FEV6" s="61"/>
      <c r="FEW6" s="61"/>
      <c r="FEX6" s="61"/>
      <c r="FEY6" s="61"/>
      <c r="FEZ6" s="61"/>
      <c r="FFA6" s="61"/>
      <c r="FFB6" s="61"/>
      <c r="FFC6" s="61"/>
      <c r="FFD6" s="61"/>
      <c r="FFE6" s="61"/>
      <c r="FFF6" s="61"/>
      <c r="FFG6" s="61"/>
      <c r="FFH6" s="61"/>
      <c r="FFI6" s="61"/>
      <c r="FFJ6" s="61"/>
      <c r="FFK6" s="61"/>
      <c r="FFL6" s="61"/>
      <c r="FFM6" s="61"/>
      <c r="FFN6" s="61"/>
      <c r="FFO6" s="61"/>
      <c r="FFP6" s="61"/>
      <c r="FFQ6" s="61"/>
      <c r="FFR6" s="61"/>
      <c r="FFS6" s="61"/>
      <c r="FFT6" s="61"/>
      <c r="FFU6" s="61"/>
      <c r="FFV6" s="61"/>
      <c r="FFW6" s="61"/>
      <c r="FFX6" s="61"/>
      <c r="FFY6" s="61"/>
      <c r="FFZ6" s="61"/>
      <c r="FGA6" s="61"/>
      <c r="FGB6" s="61"/>
      <c r="FGC6" s="61"/>
      <c r="FGD6" s="61"/>
      <c r="FGE6" s="61"/>
      <c r="FGF6" s="61"/>
      <c r="FGG6" s="61"/>
      <c r="FGH6" s="61"/>
      <c r="FGI6" s="61"/>
      <c r="FGJ6" s="61"/>
      <c r="FGK6" s="61"/>
      <c r="FGL6" s="61"/>
      <c r="FGM6" s="61"/>
      <c r="FGN6" s="61"/>
      <c r="FGO6" s="61"/>
      <c r="FGP6" s="61"/>
      <c r="FGQ6" s="61"/>
      <c r="FGR6" s="61"/>
      <c r="FGS6" s="61"/>
      <c r="FGT6" s="61"/>
      <c r="FGU6" s="61"/>
      <c r="FGV6" s="61"/>
      <c r="FGW6" s="61"/>
      <c r="FGX6" s="61"/>
      <c r="FGY6" s="61"/>
      <c r="FGZ6" s="61"/>
      <c r="FHA6" s="61"/>
      <c r="FHB6" s="61"/>
      <c r="FHC6" s="61"/>
      <c r="FHD6" s="61"/>
      <c r="FHE6" s="61"/>
      <c r="FHF6" s="61"/>
      <c r="FHG6" s="61"/>
      <c r="FHH6" s="61"/>
      <c r="FHI6" s="61"/>
      <c r="FHJ6" s="61"/>
      <c r="FHK6" s="61"/>
      <c r="FHL6" s="61"/>
      <c r="FHM6" s="61"/>
      <c r="FHN6" s="61"/>
      <c r="FHO6" s="61"/>
      <c r="FHP6" s="61"/>
      <c r="FHQ6" s="61"/>
      <c r="FHR6" s="61"/>
      <c r="FHS6" s="61"/>
      <c r="FHT6" s="61"/>
      <c r="FHU6" s="61"/>
      <c r="FHV6" s="61"/>
      <c r="FHW6" s="61"/>
      <c r="FHX6" s="61"/>
      <c r="FHY6" s="61"/>
      <c r="FHZ6" s="61"/>
      <c r="FIA6" s="61"/>
      <c r="FIB6" s="61"/>
      <c r="FIC6" s="61"/>
      <c r="FID6" s="61"/>
      <c r="FIE6" s="61"/>
      <c r="FIF6" s="61"/>
      <c r="FIG6" s="61"/>
      <c r="FIH6" s="61"/>
      <c r="FII6" s="61"/>
      <c r="FIJ6" s="61"/>
      <c r="FIK6" s="61"/>
      <c r="FIL6" s="61"/>
      <c r="FIM6" s="61"/>
      <c r="FIN6" s="61"/>
      <c r="FIO6" s="61"/>
      <c r="FIP6" s="61"/>
      <c r="FIQ6" s="61"/>
      <c r="FIR6" s="61"/>
      <c r="FIS6" s="61"/>
      <c r="FIT6" s="61"/>
      <c r="FIU6" s="61"/>
      <c r="FIV6" s="61"/>
      <c r="FIW6" s="61"/>
      <c r="FIX6" s="61"/>
      <c r="FIY6" s="61"/>
      <c r="FIZ6" s="61"/>
      <c r="FJA6" s="61"/>
      <c r="FJB6" s="61"/>
      <c r="FJC6" s="61"/>
      <c r="FJD6" s="61"/>
      <c r="FJE6" s="61"/>
      <c r="FJF6" s="61"/>
      <c r="FJG6" s="61"/>
      <c r="FJH6" s="61"/>
      <c r="FJI6" s="61"/>
      <c r="FJJ6" s="61"/>
      <c r="FJK6" s="61"/>
      <c r="FJL6" s="61"/>
      <c r="FJM6" s="61"/>
      <c r="FJN6" s="61"/>
      <c r="FJO6" s="61"/>
      <c r="FJP6" s="61"/>
      <c r="FJQ6" s="61"/>
      <c r="FJR6" s="61"/>
      <c r="FJS6" s="61"/>
      <c r="FJT6" s="61"/>
      <c r="FJU6" s="61"/>
      <c r="FJV6" s="61"/>
      <c r="FJW6" s="61"/>
      <c r="FJX6" s="61"/>
      <c r="FJY6" s="61"/>
      <c r="FJZ6" s="61"/>
      <c r="FKA6" s="61"/>
      <c r="FKB6" s="61"/>
      <c r="FKC6" s="61"/>
      <c r="FKD6" s="61"/>
      <c r="FKE6" s="61"/>
      <c r="FKF6" s="61"/>
      <c r="FKG6" s="61"/>
      <c r="FKH6" s="61"/>
      <c r="FKI6" s="61"/>
      <c r="FKJ6" s="61"/>
      <c r="FKK6" s="61"/>
      <c r="FKL6" s="61"/>
      <c r="FKM6" s="61"/>
      <c r="FKN6" s="61"/>
      <c r="FKO6" s="61"/>
      <c r="FKP6" s="61"/>
      <c r="FKQ6" s="61"/>
      <c r="FKR6" s="61"/>
      <c r="FKS6" s="61"/>
      <c r="FKT6" s="61"/>
      <c r="FKU6" s="61"/>
      <c r="FKV6" s="61"/>
      <c r="FKW6" s="61"/>
      <c r="FKX6" s="61"/>
      <c r="FKY6" s="61"/>
      <c r="FKZ6" s="61"/>
      <c r="FLA6" s="61"/>
      <c r="FLB6" s="61"/>
      <c r="FLC6" s="61"/>
      <c r="FLD6" s="61"/>
      <c r="FLE6" s="61"/>
      <c r="FLF6" s="61"/>
      <c r="FLG6" s="61"/>
      <c r="FLH6" s="61"/>
      <c r="FLI6" s="61"/>
      <c r="FLJ6" s="61"/>
      <c r="FLK6" s="61"/>
      <c r="FLL6" s="61"/>
      <c r="FLM6" s="61"/>
      <c r="FLN6" s="61"/>
      <c r="FLO6" s="61"/>
      <c r="FLP6" s="61"/>
      <c r="FLQ6" s="61"/>
      <c r="FLR6" s="61"/>
      <c r="FLS6" s="61"/>
      <c r="FLT6" s="61"/>
      <c r="FLU6" s="61"/>
      <c r="FLV6" s="61"/>
      <c r="FLW6" s="61"/>
      <c r="FLX6" s="61"/>
      <c r="FLY6" s="61"/>
      <c r="FLZ6" s="61"/>
      <c r="FMA6" s="61"/>
      <c r="FMB6" s="61"/>
      <c r="FMC6" s="61"/>
      <c r="FMD6" s="61"/>
      <c r="FME6" s="61"/>
      <c r="FMF6" s="61"/>
      <c r="FMG6" s="61"/>
      <c r="FMH6" s="61"/>
      <c r="FMI6" s="61"/>
      <c r="FMJ6" s="61"/>
      <c r="FMK6" s="61"/>
      <c r="FML6" s="61"/>
      <c r="FMM6" s="61"/>
      <c r="FMN6" s="61"/>
      <c r="FMO6" s="61"/>
      <c r="FMP6" s="61"/>
      <c r="FMQ6" s="61"/>
      <c r="FMR6" s="61"/>
      <c r="FMS6" s="61"/>
      <c r="FMT6" s="61"/>
      <c r="FMU6" s="61"/>
      <c r="FMV6" s="61"/>
      <c r="FMW6" s="61"/>
      <c r="FMX6" s="61"/>
      <c r="FMY6" s="61"/>
      <c r="FMZ6" s="61"/>
      <c r="FNA6" s="61"/>
      <c r="FNB6" s="61"/>
      <c r="FNC6" s="61"/>
      <c r="FND6" s="61"/>
      <c r="FNE6" s="61"/>
      <c r="FNF6" s="61"/>
      <c r="FNG6" s="61"/>
      <c r="FNH6" s="61"/>
      <c r="FNI6" s="61"/>
      <c r="FNJ6" s="61"/>
      <c r="FNK6" s="61"/>
      <c r="FNL6" s="61"/>
      <c r="FNM6" s="61"/>
      <c r="FNN6" s="61"/>
      <c r="FNO6" s="61"/>
      <c r="FNP6" s="61"/>
      <c r="FNQ6" s="61"/>
      <c r="FNR6" s="61"/>
      <c r="FNS6" s="61"/>
      <c r="FNT6" s="61"/>
      <c r="FNU6" s="61"/>
      <c r="FNV6" s="61"/>
      <c r="FNW6" s="61"/>
      <c r="FNX6" s="61"/>
      <c r="FNY6" s="61"/>
      <c r="FNZ6" s="61"/>
      <c r="FOA6" s="61"/>
      <c r="FOB6" s="61"/>
      <c r="FOC6" s="61"/>
      <c r="FOD6" s="61"/>
      <c r="FOE6" s="61"/>
      <c r="FOF6" s="61"/>
      <c r="FOG6" s="61"/>
      <c r="FOH6" s="61"/>
      <c r="FOI6" s="61"/>
      <c r="FOJ6" s="61"/>
      <c r="FOK6" s="61"/>
      <c r="FOL6" s="61"/>
      <c r="FOM6" s="61"/>
      <c r="FON6" s="61"/>
      <c r="FOO6" s="61"/>
      <c r="FOP6" s="61"/>
      <c r="FOQ6" s="61"/>
      <c r="FOR6" s="61"/>
      <c r="FOS6" s="61"/>
      <c r="FOT6" s="61"/>
      <c r="FOU6" s="61"/>
      <c r="FOV6" s="61"/>
      <c r="FOW6" s="61"/>
      <c r="FOX6" s="61"/>
      <c r="FOY6" s="61"/>
      <c r="FOZ6" s="61"/>
      <c r="FPA6" s="61"/>
      <c r="FPB6" s="61"/>
      <c r="FPC6" s="61"/>
      <c r="FPD6" s="61"/>
      <c r="FPE6" s="61"/>
      <c r="FPF6" s="61"/>
      <c r="FPG6" s="61"/>
      <c r="FPH6" s="61"/>
      <c r="FPI6" s="61"/>
      <c r="FPJ6" s="61"/>
      <c r="FPK6" s="61"/>
      <c r="FPL6" s="61"/>
      <c r="FPM6" s="61"/>
      <c r="FPN6" s="61"/>
      <c r="FPO6" s="61"/>
      <c r="FPP6" s="61"/>
      <c r="FPQ6" s="61"/>
      <c r="FPR6" s="61"/>
      <c r="FPS6" s="61"/>
      <c r="FPT6" s="61"/>
      <c r="FPU6" s="61"/>
      <c r="FPV6" s="61"/>
      <c r="FPW6" s="61"/>
      <c r="FPX6" s="61"/>
      <c r="FPY6" s="61"/>
      <c r="FPZ6" s="61"/>
      <c r="FQA6" s="61"/>
      <c r="FQB6" s="61"/>
      <c r="FQC6" s="61"/>
      <c r="FQD6" s="61"/>
      <c r="FQE6" s="61"/>
      <c r="FQF6" s="61"/>
      <c r="FQG6" s="61"/>
      <c r="FQH6" s="61"/>
      <c r="FQI6" s="61"/>
      <c r="FQJ6" s="61"/>
      <c r="FQK6" s="61"/>
      <c r="FQL6" s="61"/>
      <c r="FQM6" s="61"/>
      <c r="FQN6" s="61"/>
      <c r="FQO6" s="61"/>
      <c r="FQP6" s="61"/>
      <c r="FQQ6" s="61"/>
      <c r="FQR6" s="61"/>
      <c r="FQS6" s="61"/>
      <c r="FQT6" s="61"/>
      <c r="FQU6" s="61"/>
      <c r="FQV6" s="61"/>
      <c r="FQW6" s="61"/>
      <c r="FQX6" s="61"/>
      <c r="FQY6" s="61"/>
      <c r="FQZ6" s="61"/>
      <c r="FRA6" s="61"/>
      <c r="FRB6" s="61"/>
      <c r="FRC6" s="61"/>
      <c r="FRD6" s="61"/>
      <c r="FRE6" s="61"/>
      <c r="FRF6" s="61"/>
      <c r="FRG6" s="61"/>
      <c r="FRH6" s="61"/>
      <c r="FRI6" s="61"/>
      <c r="FRJ6" s="61"/>
      <c r="FRK6" s="61"/>
      <c r="FRL6" s="61"/>
      <c r="FRM6" s="61"/>
      <c r="FRN6" s="61"/>
      <c r="FRO6" s="61"/>
      <c r="FRP6" s="61"/>
      <c r="FRQ6" s="61"/>
      <c r="FRR6" s="61"/>
      <c r="FRS6" s="61"/>
      <c r="FRT6" s="61"/>
      <c r="FRU6" s="61"/>
      <c r="FRV6" s="61"/>
      <c r="FRW6" s="61"/>
      <c r="FRX6" s="61"/>
      <c r="FRY6" s="61"/>
      <c r="FRZ6" s="61"/>
      <c r="FSA6" s="61"/>
      <c r="FSB6" s="61"/>
      <c r="FSC6" s="61"/>
      <c r="FSD6" s="61"/>
      <c r="FSE6" s="61"/>
      <c r="FSF6" s="61"/>
      <c r="FSG6" s="61"/>
      <c r="FSH6" s="61"/>
      <c r="FSI6" s="61"/>
      <c r="FSJ6" s="61"/>
      <c r="FSK6" s="61"/>
      <c r="FSL6" s="61"/>
      <c r="FSM6" s="61"/>
      <c r="FSN6" s="61"/>
      <c r="FSO6" s="61"/>
      <c r="FSP6" s="61"/>
      <c r="FSQ6" s="61"/>
      <c r="FSR6" s="61"/>
      <c r="FSS6" s="61"/>
      <c r="FST6" s="61"/>
      <c r="FSU6" s="61"/>
      <c r="FSV6" s="61"/>
      <c r="FSW6" s="61"/>
      <c r="FSX6" s="61"/>
      <c r="FSY6" s="61"/>
      <c r="FSZ6" s="61"/>
      <c r="FTA6" s="61"/>
      <c r="FTB6" s="61"/>
      <c r="FTC6" s="61"/>
      <c r="FTD6" s="61"/>
      <c r="FTE6" s="61"/>
      <c r="FTF6" s="61"/>
      <c r="FTG6" s="61"/>
      <c r="FTH6" s="61"/>
      <c r="FTI6" s="61"/>
      <c r="FTJ6" s="61"/>
      <c r="FTK6" s="61"/>
      <c r="FTL6" s="61"/>
      <c r="FTM6" s="61"/>
      <c r="FTN6" s="61"/>
      <c r="FTO6" s="61"/>
      <c r="FTP6" s="61"/>
      <c r="FTQ6" s="61"/>
      <c r="FTR6" s="61"/>
      <c r="FTS6" s="61"/>
      <c r="FTT6" s="61"/>
      <c r="FTU6" s="61"/>
      <c r="FTV6" s="61"/>
      <c r="FTW6" s="61"/>
      <c r="FTX6" s="61"/>
      <c r="FTY6" s="61"/>
      <c r="FTZ6" s="61"/>
      <c r="FUA6" s="61"/>
      <c r="FUB6" s="61"/>
      <c r="FUC6" s="61"/>
      <c r="FUD6" s="61"/>
      <c r="FUE6" s="61"/>
      <c r="FUF6" s="61"/>
      <c r="FUG6" s="61"/>
      <c r="FUH6" s="61"/>
      <c r="FUI6" s="61"/>
      <c r="FUJ6" s="61"/>
      <c r="FUK6" s="61"/>
      <c r="FUL6" s="61"/>
      <c r="FUM6" s="61"/>
      <c r="FUN6" s="61"/>
      <c r="FUO6" s="61"/>
      <c r="FUP6" s="61"/>
      <c r="FUQ6" s="61"/>
      <c r="FUR6" s="61"/>
      <c r="FUS6" s="61"/>
      <c r="FUT6" s="61"/>
      <c r="FUU6" s="61"/>
      <c r="FUV6" s="61"/>
      <c r="FUW6" s="61"/>
      <c r="FUX6" s="61"/>
      <c r="FUY6" s="61"/>
      <c r="FUZ6" s="61"/>
      <c r="FVA6" s="61"/>
      <c r="FVB6" s="61"/>
      <c r="FVC6" s="61"/>
      <c r="FVD6" s="61"/>
      <c r="FVE6" s="61"/>
      <c r="FVF6" s="61"/>
      <c r="FVG6" s="61"/>
      <c r="FVH6" s="61"/>
      <c r="FVI6" s="61"/>
      <c r="FVJ6" s="61"/>
      <c r="FVK6" s="61"/>
      <c r="FVL6" s="61"/>
      <c r="FVM6" s="61"/>
      <c r="FVN6" s="61"/>
      <c r="FVO6" s="61"/>
      <c r="FVP6" s="61"/>
      <c r="FVQ6" s="61"/>
      <c r="FVR6" s="61"/>
      <c r="FVS6" s="61"/>
      <c r="FVT6" s="61"/>
      <c r="FVU6" s="61"/>
      <c r="FVV6" s="61"/>
      <c r="FVW6" s="61"/>
      <c r="FVX6" s="61"/>
      <c r="FVY6" s="61"/>
      <c r="FVZ6" s="61"/>
      <c r="FWA6" s="61"/>
      <c r="FWB6" s="61"/>
      <c r="FWC6" s="61"/>
      <c r="FWD6" s="61"/>
      <c r="FWE6" s="61"/>
      <c r="FWF6" s="61"/>
      <c r="FWG6" s="61"/>
      <c r="FWH6" s="61"/>
      <c r="FWI6" s="61"/>
      <c r="FWJ6" s="61"/>
      <c r="FWK6" s="61"/>
      <c r="FWL6" s="61"/>
      <c r="FWM6" s="61"/>
      <c r="FWN6" s="61"/>
      <c r="FWO6" s="61"/>
      <c r="FWP6" s="61"/>
      <c r="FWQ6" s="61"/>
      <c r="FWR6" s="61"/>
      <c r="FWS6" s="61"/>
      <c r="FWT6" s="61"/>
      <c r="FWU6" s="61"/>
      <c r="FWV6" s="61"/>
      <c r="FWW6" s="61"/>
      <c r="FWX6" s="61"/>
      <c r="FWY6" s="61"/>
      <c r="FWZ6" s="61"/>
      <c r="FXA6" s="61"/>
      <c r="FXB6" s="61"/>
      <c r="FXC6" s="61"/>
      <c r="FXD6" s="61"/>
      <c r="FXE6" s="61"/>
      <c r="FXF6" s="61"/>
      <c r="FXG6" s="61"/>
      <c r="FXH6" s="61"/>
      <c r="FXI6" s="61"/>
      <c r="FXJ6" s="61"/>
      <c r="FXK6" s="61"/>
      <c r="FXL6" s="61"/>
      <c r="FXM6" s="61"/>
      <c r="FXN6" s="61"/>
      <c r="FXO6" s="61"/>
      <c r="FXP6" s="61"/>
      <c r="FXQ6" s="61"/>
      <c r="FXR6" s="61"/>
      <c r="FXS6" s="61"/>
      <c r="FXT6" s="61"/>
      <c r="FXU6" s="61"/>
      <c r="FXV6" s="61"/>
      <c r="FXW6" s="61"/>
      <c r="FXX6" s="61"/>
      <c r="FXY6" s="61"/>
      <c r="FXZ6" s="61"/>
      <c r="FYA6" s="61"/>
      <c r="FYB6" s="61"/>
      <c r="FYC6" s="61"/>
      <c r="FYD6" s="61"/>
      <c r="FYE6" s="61"/>
      <c r="FYF6" s="61"/>
      <c r="FYG6" s="61"/>
      <c r="FYH6" s="61"/>
      <c r="FYI6" s="61"/>
      <c r="FYJ6" s="61"/>
      <c r="FYK6" s="61"/>
      <c r="FYL6" s="61"/>
      <c r="FYM6" s="61"/>
      <c r="FYN6" s="61"/>
      <c r="FYO6" s="61"/>
      <c r="FYP6" s="61"/>
      <c r="FYQ6" s="61"/>
      <c r="FYR6" s="61"/>
      <c r="FYS6" s="61"/>
      <c r="FYT6" s="61"/>
      <c r="FYU6" s="61"/>
      <c r="FYV6" s="61"/>
      <c r="FYW6" s="61"/>
      <c r="FYX6" s="61"/>
      <c r="FYY6" s="61"/>
      <c r="FYZ6" s="61"/>
      <c r="FZA6" s="61"/>
      <c r="FZB6" s="61"/>
      <c r="FZC6" s="61"/>
      <c r="FZD6" s="61"/>
      <c r="FZE6" s="61"/>
      <c r="FZF6" s="61"/>
      <c r="FZG6" s="61"/>
      <c r="FZH6" s="61"/>
      <c r="FZI6" s="61"/>
      <c r="FZJ6" s="61"/>
      <c r="FZK6" s="61"/>
      <c r="FZL6" s="61"/>
      <c r="FZM6" s="61"/>
      <c r="FZN6" s="61"/>
      <c r="FZO6" s="61"/>
      <c r="FZP6" s="61"/>
      <c r="FZQ6" s="61"/>
      <c r="FZR6" s="61"/>
      <c r="FZS6" s="61"/>
      <c r="FZT6" s="61"/>
      <c r="FZU6" s="61"/>
      <c r="FZV6" s="61"/>
      <c r="FZW6" s="61"/>
      <c r="FZX6" s="61"/>
      <c r="FZY6" s="61"/>
      <c r="FZZ6" s="61"/>
      <c r="GAA6" s="61"/>
      <c r="GAB6" s="61"/>
      <c r="GAC6" s="61"/>
      <c r="GAD6" s="61"/>
      <c r="GAE6" s="61"/>
      <c r="GAF6" s="61"/>
      <c r="GAG6" s="61"/>
      <c r="GAH6" s="61"/>
      <c r="GAI6" s="61"/>
      <c r="GAJ6" s="61"/>
      <c r="GAK6" s="61"/>
      <c r="GAL6" s="61"/>
      <c r="GAM6" s="61"/>
      <c r="GAN6" s="61"/>
      <c r="GAO6" s="61"/>
      <c r="GAP6" s="61"/>
      <c r="GAQ6" s="61"/>
      <c r="GAR6" s="61"/>
      <c r="GAS6" s="61"/>
      <c r="GAT6" s="61"/>
      <c r="GAU6" s="61"/>
      <c r="GAV6" s="61"/>
      <c r="GAW6" s="61"/>
      <c r="GAX6" s="61"/>
      <c r="GAY6" s="61"/>
      <c r="GAZ6" s="61"/>
      <c r="GBA6" s="61"/>
      <c r="GBB6" s="61"/>
      <c r="GBC6" s="61"/>
      <c r="GBD6" s="61"/>
      <c r="GBE6" s="61"/>
      <c r="GBF6" s="61"/>
      <c r="GBG6" s="61"/>
      <c r="GBH6" s="61"/>
      <c r="GBI6" s="61"/>
      <c r="GBJ6" s="61"/>
      <c r="GBK6" s="61"/>
      <c r="GBL6" s="61"/>
      <c r="GBM6" s="61"/>
      <c r="GBN6" s="61"/>
      <c r="GBO6" s="61"/>
      <c r="GBP6" s="61"/>
      <c r="GBQ6" s="61"/>
      <c r="GBR6" s="61"/>
      <c r="GBS6" s="61"/>
      <c r="GBT6" s="61"/>
      <c r="GBU6" s="61"/>
      <c r="GBV6" s="61"/>
      <c r="GBW6" s="61"/>
      <c r="GBX6" s="61"/>
      <c r="GBY6" s="61"/>
      <c r="GBZ6" s="61"/>
      <c r="GCA6" s="61"/>
      <c r="GCB6" s="61"/>
      <c r="GCC6" s="61"/>
      <c r="GCD6" s="61"/>
      <c r="GCE6" s="61"/>
      <c r="GCF6" s="61"/>
      <c r="GCG6" s="61"/>
      <c r="GCH6" s="61"/>
      <c r="GCI6" s="61"/>
      <c r="GCJ6" s="61"/>
      <c r="GCK6" s="61"/>
      <c r="GCL6" s="61"/>
      <c r="GCM6" s="61"/>
      <c r="GCN6" s="61"/>
      <c r="GCO6" s="61"/>
      <c r="GCP6" s="61"/>
      <c r="GCQ6" s="61"/>
      <c r="GCR6" s="61"/>
      <c r="GCS6" s="61"/>
      <c r="GCT6" s="61"/>
      <c r="GCU6" s="61"/>
      <c r="GCV6" s="61"/>
      <c r="GCW6" s="61"/>
      <c r="GCX6" s="61"/>
      <c r="GCY6" s="61"/>
      <c r="GCZ6" s="61"/>
      <c r="GDA6" s="61"/>
      <c r="GDB6" s="61"/>
      <c r="GDC6" s="61"/>
      <c r="GDD6" s="61"/>
      <c r="GDE6" s="61"/>
      <c r="GDF6" s="61"/>
      <c r="GDG6" s="61"/>
      <c r="GDH6" s="61"/>
      <c r="GDI6" s="61"/>
      <c r="GDJ6" s="61"/>
      <c r="GDK6" s="61"/>
      <c r="GDL6" s="61"/>
      <c r="GDM6" s="61"/>
      <c r="GDN6" s="61"/>
      <c r="GDO6" s="61"/>
      <c r="GDP6" s="61"/>
      <c r="GDQ6" s="61"/>
      <c r="GDR6" s="61"/>
      <c r="GDS6" s="61"/>
      <c r="GDT6" s="61"/>
      <c r="GDU6" s="61"/>
      <c r="GDV6" s="61"/>
      <c r="GDW6" s="61"/>
      <c r="GDX6" s="61"/>
      <c r="GDY6" s="61"/>
      <c r="GDZ6" s="61"/>
      <c r="GEA6" s="61"/>
      <c r="GEB6" s="61"/>
      <c r="GEC6" s="61"/>
      <c r="GED6" s="61"/>
      <c r="GEE6" s="61"/>
      <c r="GEF6" s="61"/>
      <c r="GEG6" s="61"/>
      <c r="GEH6" s="61"/>
      <c r="GEI6" s="61"/>
      <c r="GEJ6" s="61"/>
      <c r="GEK6" s="61"/>
      <c r="GEL6" s="61"/>
      <c r="GEM6" s="61"/>
      <c r="GEN6" s="61"/>
      <c r="GEO6" s="61"/>
      <c r="GEP6" s="61"/>
      <c r="GEQ6" s="61"/>
      <c r="GER6" s="61"/>
      <c r="GES6" s="61"/>
      <c r="GET6" s="61"/>
      <c r="GEU6" s="61"/>
      <c r="GEV6" s="61"/>
      <c r="GEW6" s="61"/>
      <c r="GEX6" s="61"/>
      <c r="GEY6" s="61"/>
      <c r="GEZ6" s="61"/>
      <c r="GFA6" s="61"/>
      <c r="GFB6" s="61"/>
      <c r="GFC6" s="61"/>
      <c r="GFD6" s="61"/>
      <c r="GFE6" s="61"/>
      <c r="GFF6" s="61"/>
      <c r="GFG6" s="61"/>
      <c r="GFH6" s="61"/>
      <c r="GFI6" s="61"/>
      <c r="GFJ6" s="61"/>
      <c r="GFK6" s="61"/>
      <c r="GFL6" s="61"/>
      <c r="GFM6" s="61"/>
      <c r="GFN6" s="61"/>
      <c r="GFO6" s="61"/>
      <c r="GFP6" s="61"/>
      <c r="GFQ6" s="61"/>
      <c r="GFR6" s="61"/>
      <c r="GFS6" s="61"/>
      <c r="GFT6" s="61"/>
      <c r="GFU6" s="61"/>
      <c r="GFV6" s="61"/>
      <c r="GFW6" s="61"/>
      <c r="GFX6" s="61"/>
      <c r="GFY6" s="61"/>
      <c r="GFZ6" s="61"/>
      <c r="GGA6" s="61"/>
      <c r="GGB6" s="61"/>
      <c r="GGC6" s="61"/>
      <c r="GGD6" s="61"/>
      <c r="GGE6" s="61"/>
      <c r="GGF6" s="61"/>
      <c r="GGG6" s="61"/>
      <c r="GGH6" s="61"/>
      <c r="GGI6" s="61"/>
      <c r="GGJ6" s="61"/>
      <c r="GGK6" s="61"/>
      <c r="GGL6" s="61"/>
      <c r="GGM6" s="61"/>
      <c r="GGN6" s="61"/>
      <c r="GGO6" s="61"/>
      <c r="GGP6" s="61"/>
      <c r="GGQ6" s="61"/>
      <c r="GGR6" s="61"/>
      <c r="GGS6" s="61"/>
      <c r="GGT6" s="61"/>
      <c r="GGU6" s="61"/>
      <c r="GGV6" s="61"/>
      <c r="GGW6" s="61"/>
      <c r="GGX6" s="61"/>
      <c r="GGY6" s="61"/>
      <c r="GGZ6" s="61"/>
      <c r="GHA6" s="61"/>
      <c r="GHB6" s="61"/>
      <c r="GHC6" s="61"/>
      <c r="GHD6" s="61"/>
      <c r="GHE6" s="61"/>
      <c r="GHF6" s="61"/>
      <c r="GHG6" s="61"/>
      <c r="GHH6" s="61"/>
      <c r="GHI6" s="61"/>
      <c r="GHJ6" s="61"/>
      <c r="GHK6" s="61"/>
      <c r="GHL6" s="61"/>
      <c r="GHM6" s="61"/>
      <c r="GHN6" s="61"/>
      <c r="GHO6" s="61"/>
      <c r="GHP6" s="61"/>
      <c r="GHQ6" s="61"/>
      <c r="GHR6" s="61"/>
      <c r="GHS6" s="61"/>
      <c r="GHT6" s="61"/>
      <c r="GHU6" s="61"/>
      <c r="GHV6" s="61"/>
      <c r="GHW6" s="61"/>
      <c r="GHX6" s="61"/>
      <c r="GHY6" s="61"/>
      <c r="GHZ6" s="61"/>
      <c r="GIA6" s="61"/>
      <c r="GIB6" s="61"/>
      <c r="GIC6" s="61"/>
      <c r="GID6" s="61"/>
      <c r="GIE6" s="61"/>
      <c r="GIF6" s="61"/>
      <c r="GIG6" s="61"/>
      <c r="GIH6" s="61"/>
      <c r="GII6" s="61"/>
      <c r="GIJ6" s="61"/>
      <c r="GIK6" s="61"/>
      <c r="GIL6" s="61"/>
      <c r="GIM6" s="61"/>
      <c r="GIN6" s="61"/>
      <c r="GIO6" s="61"/>
      <c r="GIP6" s="61"/>
      <c r="GIQ6" s="61"/>
      <c r="GIR6" s="61"/>
      <c r="GIS6" s="61"/>
      <c r="GIT6" s="61"/>
      <c r="GIU6" s="61"/>
      <c r="GIV6" s="61"/>
      <c r="GIW6" s="61"/>
      <c r="GIX6" s="61"/>
      <c r="GIY6" s="61"/>
      <c r="GIZ6" s="61"/>
      <c r="GJA6" s="61"/>
      <c r="GJB6" s="61"/>
      <c r="GJC6" s="61"/>
      <c r="GJD6" s="61"/>
      <c r="GJE6" s="61"/>
      <c r="GJF6" s="61"/>
      <c r="GJG6" s="61"/>
      <c r="GJH6" s="61"/>
      <c r="GJI6" s="61"/>
      <c r="GJJ6" s="61"/>
      <c r="GJK6" s="61"/>
      <c r="GJL6" s="61"/>
      <c r="GJM6" s="61"/>
      <c r="GJN6" s="61"/>
      <c r="GJO6" s="61"/>
      <c r="GJP6" s="61"/>
      <c r="GJQ6" s="61"/>
      <c r="GJR6" s="61"/>
      <c r="GJS6" s="61"/>
      <c r="GJT6" s="61"/>
      <c r="GJU6" s="61"/>
      <c r="GJV6" s="61"/>
      <c r="GJW6" s="61"/>
      <c r="GJX6" s="61"/>
      <c r="GJY6" s="61"/>
      <c r="GJZ6" s="61"/>
      <c r="GKA6" s="61"/>
      <c r="GKB6" s="61"/>
      <c r="GKC6" s="61"/>
      <c r="GKD6" s="61"/>
      <c r="GKE6" s="61"/>
      <c r="GKF6" s="61"/>
      <c r="GKG6" s="61"/>
      <c r="GKH6" s="61"/>
      <c r="GKI6" s="61"/>
      <c r="GKJ6" s="61"/>
      <c r="GKK6" s="61"/>
      <c r="GKL6" s="61"/>
      <c r="GKM6" s="61"/>
      <c r="GKN6" s="61"/>
      <c r="GKO6" s="61"/>
      <c r="GKP6" s="61"/>
      <c r="GKQ6" s="61"/>
      <c r="GKR6" s="61"/>
      <c r="GKS6" s="61"/>
      <c r="GKT6" s="61"/>
      <c r="GKU6" s="61"/>
      <c r="GKV6" s="61"/>
      <c r="GKW6" s="61"/>
      <c r="GKX6" s="61"/>
      <c r="GKY6" s="61"/>
      <c r="GKZ6" s="61"/>
      <c r="GLA6" s="61"/>
      <c r="GLB6" s="61"/>
      <c r="GLC6" s="61"/>
      <c r="GLD6" s="61"/>
      <c r="GLE6" s="61"/>
      <c r="GLF6" s="61"/>
      <c r="GLG6" s="61"/>
      <c r="GLH6" s="61"/>
      <c r="GLI6" s="61"/>
      <c r="GLJ6" s="61"/>
      <c r="GLK6" s="61"/>
      <c r="GLL6" s="61"/>
      <c r="GLM6" s="61"/>
      <c r="GLN6" s="61"/>
      <c r="GLO6" s="61"/>
      <c r="GLP6" s="61"/>
      <c r="GLQ6" s="61"/>
      <c r="GLR6" s="61"/>
      <c r="GLS6" s="61"/>
      <c r="GLT6" s="61"/>
      <c r="GLU6" s="61"/>
      <c r="GLV6" s="61"/>
      <c r="GLW6" s="61"/>
      <c r="GLX6" s="61"/>
      <c r="GLY6" s="61"/>
      <c r="GLZ6" s="61"/>
      <c r="GMA6" s="61"/>
      <c r="GMB6" s="61"/>
      <c r="GMC6" s="61"/>
      <c r="GMD6" s="61"/>
      <c r="GME6" s="61"/>
      <c r="GMF6" s="61"/>
      <c r="GMG6" s="61"/>
      <c r="GMH6" s="61"/>
      <c r="GMI6" s="61"/>
      <c r="GMJ6" s="61"/>
      <c r="GMK6" s="61"/>
      <c r="GML6" s="61"/>
      <c r="GMM6" s="61"/>
      <c r="GMN6" s="61"/>
      <c r="GMO6" s="61"/>
      <c r="GMP6" s="61"/>
      <c r="GMQ6" s="61"/>
      <c r="GMR6" s="61"/>
      <c r="GMS6" s="61"/>
      <c r="GMT6" s="61"/>
      <c r="GMU6" s="61"/>
      <c r="GMV6" s="61"/>
      <c r="GMW6" s="61"/>
      <c r="GMX6" s="61"/>
      <c r="GMY6" s="61"/>
      <c r="GMZ6" s="61"/>
      <c r="GNA6" s="61"/>
      <c r="GNB6" s="61"/>
      <c r="GNC6" s="61"/>
      <c r="GND6" s="61"/>
      <c r="GNE6" s="61"/>
      <c r="GNF6" s="61"/>
      <c r="GNG6" s="61"/>
      <c r="GNH6" s="61"/>
      <c r="GNI6" s="61"/>
      <c r="GNJ6" s="61"/>
      <c r="GNK6" s="61"/>
      <c r="GNL6" s="61"/>
      <c r="GNM6" s="61"/>
      <c r="GNN6" s="61"/>
      <c r="GNO6" s="61"/>
      <c r="GNP6" s="61"/>
      <c r="GNQ6" s="61"/>
      <c r="GNR6" s="61"/>
      <c r="GNS6" s="61"/>
      <c r="GNT6" s="61"/>
      <c r="GNU6" s="61"/>
      <c r="GNV6" s="61"/>
      <c r="GNW6" s="61"/>
      <c r="GNX6" s="61"/>
      <c r="GNY6" s="61"/>
      <c r="GNZ6" s="61"/>
      <c r="GOA6" s="61"/>
      <c r="GOB6" s="61"/>
      <c r="GOC6" s="61"/>
      <c r="GOD6" s="61"/>
      <c r="GOE6" s="61"/>
      <c r="GOF6" s="61"/>
      <c r="GOG6" s="61"/>
      <c r="GOH6" s="61"/>
      <c r="GOI6" s="61"/>
      <c r="GOJ6" s="61"/>
      <c r="GOK6" s="61"/>
      <c r="GOL6" s="61"/>
      <c r="GOM6" s="61"/>
      <c r="GON6" s="61"/>
      <c r="GOO6" s="61"/>
      <c r="GOP6" s="61"/>
      <c r="GOQ6" s="61"/>
      <c r="GOR6" s="61"/>
      <c r="GOS6" s="61"/>
      <c r="GOT6" s="61"/>
      <c r="GOU6" s="61"/>
      <c r="GOV6" s="61"/>
      <c r="GOW6" s="61"/>
      <c r="GOX6" s="61"/>
      <c r="GOY6" s="61"/>
      <c r="GOZ6" s="61"/>
      <c r="GPA6" s="61"/>
      <c r="GPB6" s="61"/>
      <c r="GPC6" s="61"/>
      <c r="GPD6" s="61"/>
      <c r="GPE6" s="61"/>
      <c r="GPF6" s="61"/>
      <c r="GPG6" s="61"/>
      <c r="GPH6" s="61"/>
      <c r="GPI6" s="61"/>
      <c r="GPJ6" s="61"/>
      <c r="GPK6" s="61"/>
      <c r="GPL6" s="61"/>
      <c r="GPM6" s="61"/>
      <c r="GPN6" s="61"/>
      <c r="GPO6" s="61"/>
      <c r="GPP6" s="61"/>
      <c r="GPQ6" s="61"/>
      <c r="GPR6" s="61"/>
      <c r="GPS6" s="61"/>
      <c r="GPT6" s="61"/>
      <c r="GPU6" s="61"/>
      <c r="GPV6" s="61"/>
      <c r="GPW6" s="61"/>
      <c r="GPX6" s="61"/>
      <c r="GPY6" s="61"/>
      <c r="GPZ6" s="61"/>
      <c r="GQA6" s="61"/>
      <c r="GQB6" s="61"/>
      <c r="GQC6" s="61"/>
      <c r="GQD6" s="61"/>
      <c r="GQE6" s="61"/>
      <c r="GQF6" s="61"/>
      <c r="GQG6" s="61"/>
      <c r="GQH6" s="61"/>
      <c r="GQI6" s="61"/>
      <c r="GQJ6" s="61"/>
      <c r="GQK6" s="61"/>
      <c r="GQL6" s="61"/>
      <c r="GQM6" s="61"/>
      <c r="GQN6" s="61"/>
      <c r="GQO6" s="61"/>
      <c r="GQP6" s="61"/>
      <c r="GQQ6" s="61"/>
      <c r="GQR6" s="61"/>
      <c r="GQS6" s="61"/>
      <c r="GQT6" s="61"/>
      <c r="GQU6" s="61"/>
      <c r="GQV6" s="61"/>
      <c r="GQW6" s="61"/>
      <c r="GQX6" s="61"/>
      <c r="GQY6" s="61"/>
      <c r="GQZ6" s="61"/>
      <c r="GRA6" s="61"/>
      <c r="GRB6" s="61"/>
      <c r="GRC6" s="61"/>
      <c r="GRD6" s="61"/>
      <c r="GRE6" s="61"/>
      <c r="GRF6" s="61"/>
      <c r="GRG6" s="61"/>
      <c r="GRH6" s="61"/>
      <c r="GRI6" s="61"/>
      <c r="GRJ6" s="61"/>
      <c r="GRK6" s="61"/>
      <c r="GRL6" s="61"/>
      <c r="GRM6" s="61"/>
      <c r="GRN6" s="61"/>
      <c r="GRO6" s="61"/>
      <c r="GRP6" s="61"/>
      <c r="GRQ6" s="61"/>
      <c r="GRR6" s="61"/>
      <c r="GRS6" s="61"/>
      <c r="GRT6" s="61"/>
      <c r="GRU6" s="61"/>
      <c r="GRV6" s="61"/>
      <c r="GRW6" s="61"/>
      <c r="GRX6" s="61"/>
      <c r="GRY6" s="61"/>
      <c r="GRZ6" s="61"/>
      <c r="GSA6" s="61"/>
      <c r="GSB6" s="61"/>
      <c r="GSC6" s="61"/>
      <c r="GSD6" s="61"/>
      <c r="GSE6" s="61"/>
      <c r="GSF6" s="61"/>
      <c r="GSG6" s="61"/>
      <c r="GSH6" s="61"/>
      <c r="GSI6" s="61"/>
      <c r="GSJ6" s="61"/>
      <c r="GSK6" s="61"/>
      <c r="GSL6" s="61"/>
      <c r="GSM6" s="61"/>
      <c r="GSN6" s="61"/>
      <c r="GSO6" s="61"/>
      <c r="GSP6" s="61"/>
      <c r="GSQ6" s="61"/>
      <c r="GSR6" s="61"/>
      <c r="GSS6" s="61"/>
      <c r="GST6" s="61"/>
      <c r="GSU6" s="61"/>
      <c r="GSV6" s="61"/>
      <c r="GSW6" s="61"/>
      <c r="GSX6" s="61"/>
      <c r="GSY6" s="61"/>
      <c r="GSZ6" s="61"/>
      <c r="GTA6" s="61"/>
      <c r="GTB6" s="61"/>
      <c r="GTC6" s="61"/>
      <c r="GTD6" s="61"/>
      <c r="GTE6" s="61"/>
      <c r="GTF6" s="61"/>
      <c r="GTG6" s="61"/>
      <c r="GTH6" s="61"/>
      <c r="GTI6" s="61"/>
      <c r="GTJ6" s="61"/>
      <c r="GTK6" s="61"/>
      <c r="GTL6" s="61"/>
      <c r="GTM6" s="61"/>
      <c r="GTN6" s="61"/>
      <c r="GTO6" s="61"/>
      <c r="GTP6" s="61"/>
      <c r="GTQ6" s="61"/>
      <c r="GTR6" s="61"/>
      <c r="GTS6" s="61"/>
      <c r="GTT6" s="61"/>
      <c r="GTU6" s="61"/>
      <c r="GTV6" s="61"/>
      <c r="GTW6" s="61"/>
      <c r="GTX6" s="61"/>
      <c r="GTY6" s="61"/>
      <c r="GTZ6" s="61"/>
      <c r="GUA6" s="61"/>
      <c r="GUB6" s="61"/>
      <c r="GUC6" s="61"/>
      <c r="GUD6" s="61"/>
      <c r="GUE6" s="61"/>
      <c r="GUF6" s="61"/>
      <c r="GUG6" s="61"/>
      <c r="GUH6" s="61"/>
      <c r="GUI6" s="61"/>
      <c r="GUJ6" s="61"/>
      <c r="GUK6" s="61"/>
      <c r="GUL6" s="61"/>
      <c r="GUM6" s="61"/>
      <c r="GUN6" s="61"/>
      <c r="GUO6" s="61"/>
      <c r="GUP6" s="61"/>
      <c r="GUQ6" s="61"/>
      <c r="GUR6" s="61"/>
      <c r="GUS6" s="61"/>
      <c r="GUT6" s="61"/>
      <c r="GUU6" s="61"/>
      <c r="GUV6" s="61"/>
      <c r="GUW6" s="61"/>
      <c r="GUX6" s="61"/>
      <c r="GUY6" s="61"/>
      <c r="GUZ6" s="61"/>
      <c r="GVA6" s="61"/>
      <c r="GVB6" s="61"/>
      <c r="GVC6" s="61"/>
      <c r="GVD6" s="61"/>
      <c r="GVE6" s="61"/>
      <c r="GVF6" s="61"/>
      <c r="GVG6" s="61"/>
      <c r="GVH6" s="61"/>
      <c r="GVI6" s="61"/>
      <c r="GVJ6" s="61"/>
      <c r="GVK6" s="61"/>
      <c r="GVL6" s="61"/>
      <c r="GVM6" s="61"/>
      <c r="GVN6" s="61"/>
      <c r="GVO6" s="61"/>
      <c r="GVP6" s="61"/>
      <c r="GVQ6" s="61"/>
      <c r="GVR6" s="61"/>
      <c r="GVS6" s="61"/>
      <c r="GVT6" s="61"/>
      <c r="GVU6" s="61"/>
      <c r="GVV6" s="61"/>
      <c r="GVW6" s="61"/>
      <c r="GVX6" s="61"/>
      <c r="GVY6" s="61"/>
      <c r="GVZ6" s="61"/>
      <c r="GWA6" s="61"/>
      <c r="GWB6" s="61"/>
      <c r="GWC6" s="61"/>
      <c r="GWD6" s="61"/>
      <c r="GWE6" s="61"/>
      <c r="GWF6" s="61"/>
      <c r="GWG6" s="61"/>
      <c r="GWH6" s="61"/>
      <c r="GWI6" s="61"/>
      <c r="GWJ6" s="61"/>
      <c r="GWK6" s="61"/>
      <c r="GWL6" s="61"/>
      <c r="GWM6" s="61"/>
      <c r="GWN6" s="61"/>
      <c r="GWO6" s="61"/>
      <c r="GWP6" s="61"/>
      <c r="GWQ6" s="61"/>
      <c r="GWR6" s="61"/>
      <c r="GWS6" s="61"/>
      <c r="GWT6" s="61"/>
      <c r="GWU6" s="61"/>
      <c r="GWV6" s="61"/>
      <c r="GWW6" s="61"/>
      <c r="GWX6" s="61"/>
      <c r="GWY6" s="61"/>
      <c r="GWZ6" s="61"/>
      <c r="GXA6" s="61"/>
      <c r="GXB6" s="61"/>
      <c r="GXC6" s="61"/>
      <c r="GXD6" s="61"/>
      <c r="GXE6" s="61"/>
      <c r="GXF6" s="61"/>
      <c r="GXG6" s="61"/>
      <c r="GXH6" s="61"/>
      <c r="GXI6" s="61"/>
      <c r="GXJ6" s="61"/>
      <c r="GXK6" s="61"/>
      <c r="GXL6" s="61"/>
      <c r="GXM6" s="61"/>
      <c r="GXN6" s="61"/>
      <c r="GXO6" s="61"/>
      <c r="GXP6" s="61"/>
      <c r="GXQ6" s="61"/>
      <c r="GXR6" s="61"/>
      <c r="GXS6" s="61"/>
      <c r="GXT6" s="61"/>
      <c r="GXU6" s="61"/>
      <c r="GXV6" s="61"/>
      <c r="GXW6" s="61"/>
      <c r="GXX6" s="61"/>
      <c r="GXY6" s="61"/>
      <c r="GXZ6" s="61"/>
      <c r="GYA6" s="61"/>
      <c r="GYB6" s="61"/>
      <c r="GYC6" s="61"/>
      <c r="GYD6" s="61"/>
      <c r="GYE6" s="61"/>
      <c r="GYF6" s="61"/>
      <c r="GYG6" s="61"/>
      <c r="GYH6" s="61"/>
      <c r="GYI6" s="61"/>
      <c r="GYJ6" s="61"/>
      <c r="GYK6" s="61"/>
      <c r="GYL6" s="61"/>
      <c r="GYM6" s="61"/>
      <c r="GYN6" s="61"/>
      <c r="GYO6" s="61"/>
      <c r="GYP6" s="61"/>
      <c r="GYQ6" s="61"/>
      <c r="GYR6" s="61"/>
      <c r="GYS6" s="61"/>
      <c r="GYT6" s="61"/>
      <c r="GYU6" s="61"/>
      <c r="GYV6" s="61"/>
      <c r="GYW6" s="61"/>
      <c r="GYX6" s="61"/>
      <c r="GYY6" s="61"/>
      <c r="GYZ6" s="61"/>
      <c r="GZA6" s="61"/>
      <c r="GZB6" s="61"/>
      <c r="GZC6" s="61"/>
      <c r="GZD6" s="61"/>
      <c r="GZE6" s="61"/>
      <c r="GZF6" s="61"/>
      <c r="GZG6" s="61"/>
      <c r="GZH6" s="61"/>
      <c r="GZI6" s="61"/>
      <c r="GZJ6" s="61"/>
      <c r="GZK6" s="61"/>
      <c r="GZL6" s="61"/>
      <c r="GZM6" s="61"/>
      <c r="GZN6" s="61"/>
      <c r="GZO6" s="61"/>
      <c r="GZP6" s="61"/>
      <c r="GZQ6" s="61"/>
      <c r="GZR6" s="61"/>
      <c r="GZS6" s="61"/>
      <c r="GZT6" s="61"/>
      <c r="GZU6" s="61"/>
      <c r="GZV6" s="61"/>
      <c r="GZW6" s="61"/>
      <c r="GZX6" s="61"/>
      <c r="GZY6" s="61"/>
      <c r="GZZ6" s="61"/>
      <c r="HAA6" s="61"/>
      <c r="HAB6" s="61"/>
      <c r="HAC6" s="61"/>
      <c r="HAD6" s="61"/>
      <c r="HAE6" s="61"/>
      <c r="HAF6" s="61"/>
      <c r="HAG6" s="61"/>
      <c r="HAH6" s="61"/>
      <c r="HAI6" s="61"/>
      <c r="HAJ6" s="61"/>
      <c r="HAK6" s="61"/>
      <c r="HAL6" s="61"/>
      <c r="HAM6" s="61"/>
      <c r="HAN6" s="61"/>
      <c r="HAO6" s="61"/>
      <c r="HAP6" s="61"/>
      <c r="HAQ6" s="61"/>
      <c r="HAR6" s="61"/>
      <c r="HAS6" s="61"/>
      <c r="HAT6" s="61"/>
      <c r="HAU6" s="61"/>
      <c r="HAV6" s="61"/>
      <c r="HAW6" s="61"/>
      <c r="HAX6" s="61"/>
      <c r="HAY6" s="61"/>
      <c r="HAZ6" s="61"/>
      <c r="HBA6" s="61"/>
      <c r="HBB6" s="61"/>
      <c r="HBC6" s="61"/>
      <c r="HBD6" s="61"/>
      <c r="HBE6" s="61"/>
      <c r="HBF6" s="61"/>
      <c r="HBG6" s="61"/>
      <c r="HBH6" s="61"/>
      <c r="HBI6" s="61"/>
      <c r="HBJ6" s="61"/>
      <c r="HBK6" s="61"/>
      <c r="HBL6" s="61"/>
      <c r="HBM6" s="61"/>
      <c r="HBN6" s="61"/>
      <c r="HBO6" s="61"/>
      <c r="HBP6" s="61"/>
      <c r="HBQ6" s="61"/>
      <c r="HBR6" s="61"/>
      <c r="HBS6" s="61"/>
      <c r="HBT6" s="61"/>
      <c r="HBU6" s="61"/>
      <c r="HBV6" s="61"/>
      <c r="HBW6" s="61"/>
      <c r="HBX6" s="61"/>
      <c r="HBY6" s="61"/>
      <c r="HBZ6" s="61"/>
      <c r="HCA6" s="61"/>
      <c r="HCB6" s="61"/>
      <c r="HCC6" s="61"/>
      <c r="HCD6" s="61"/>
      <c r="HCE6" s="61"/>
      <c r="HCF6" s="61"/>
      <c r="HCG6" s="61"/>
      <c r="HCH6" s="61"/>
      <c r="HCI6" s="61"/>
      <c r="HCJ6" s="61"/>
      <c r="HCK6" s="61"/>
      <c r="HCL6" s="61"/>
      <c r="HCM6" s="61"/>
      <c r="HCN6" s="61"/>
      <c r="HCO6" s="61"/>
      <c r="HCP6" s="61"/>
      <c r="HCQ6" s="61"/>
      <c r="HCR6" s="61"/>
      <c r="HCS6" s="61"/>
      <c r="HCT6" s="61"/>
      <c r="HCU6" s="61"/>
      <c r="HCV6" s="61"/>
      <c r="HCW6" s="61"/>
      <c r="HCX6" s="61"/>
      <c r="HCY6" s="61"/>
      <c r="HCZ6" s="61"/>
      <c r="HDA6" s="61"/>
      <c r="HDB6" s="61"/>
      <c r="HDC6" s="61"/>
      <c r="HDD6" s="61"/>
      <c r="HDE6" s="61"/>
      <c r="HDF6" s="61"/>
      <c r="HDG6" s="61"/>
      <c r="HDH6" s="61"/>
      <c r="HDI6" s="61"/>
      <c r="HDJ6" s="61"/>
      <c r="HDK6" s="61"/>
      <c r="HDL6" s="61"/>
      <c r="HDM6" s="61"/>
      <c r="HDN6" s="61"/>
      <c r="HDO6" s="61"/>
      <c r="HDP6" s="61"/>
      <c r="HDQ6" s="61"/>
      <c r="HDR6" s="61"/>
      <c r="HDS6" s="61"/>
      <c r="HDT6" s="61"/>
      <c r="HDU6" s="61"/>
      <c r="HDV6" s="61"/>
      <c r="HDW6" s="61"/>
      <c r="HDX6" s="61"/>
      <c r="HDY6" s="61"/>
      <c r="HDZ6" s="61"/>
      <c r="HEA6" s="61"/>
      <c r="HEB6" s="61"/>
      <c r="HEC6" s="61"/>
      <c r="HED6" s="61"/>
      <c r="HEE6" s="61"/>
      <c r="HEF6" s="61"/>
      <c r="HEG6" s="61"/>
      <c r="HEH6" s="61"/>
      <c r="HEI6" s="61"/>
      <c r="HEJ6" s="61"/>
      <c r="HEK6" s="61"/>
      <c r="HEL6" s="61"/>
      <c r="HEM6" s="61"/>
      <c r="HEN6" s="61"/>
      <c r="HEO6" s="61"/>
      <c r="HEP6" s="61"/>
      <c r="HEQ6" s="61"/>
      <c r="HER6" s="61"/>
      <c r="HES6" s="61"/>
      <c r="HET6" s="61"/>
      <c r="HEU6" s="61"/>
      <c r="HEV6" s="61"/>
      <c r="HEW6" s="61"/>
      <c r="HEX6" s="61"/>
      <c r="HEY6" s="61"/>
      <c r="HEZ6" s="61"/>
      <c r="HFA6" s="61"/>
      <c r="HFB6" s="61"/>
      <c r="HFC6" s="61"/>
      <c r="HFD6" s="61"/>
      <c r="HFE6" s="61"/>
      <c r="HFF6" s="61"/>
      <c r="HFG6" s="61"/>
      <c r="HFH6" s="61"/>
      <c r="HFI6" s="61"/>
      <c r="HFJ6" s="61"/>
      <c r="HFK6" s="61"/>
      <c r="HFL6" s="61"/>
      <c r="HFM6" s="61"/>
      <c r="HFN6" s="61"/>
      <c r="HFO6" s="61"/>
      <c r="HFP6" s="61"/>
      <c r="HFQ6" s="61"/>
      <c r="HFR6" s="61"/>
      <c r="HFS6" s="61"/>
      <c r="HFT6" s="61"/>
      <c r="HFU6" s="61"/>
      <c r="HFV6" s="61"/>
      <c r="HFW6" s="61"/>
      <c r="HFX6" s="61"/>
      <c r="HFY6" s="61"/>
      <c r="HFZ6" s="61"/>
      <c r="HGA6" s="61"/>
      <c r="HGB6" s="61"/>
      <c r="HGC6" s="61"/>
      <c r="HGD6" s="61"/>
      <c r="HGE6" s="61"/>
      <c r="HGF6" s="61"/>
      <c r="HGG6" s="61"/>
      <c r="HGH6" s="61"/>
      <c r="HGI6" s="61"/>
      <c r="HGJ6" s="61"/>
      <c r="HGK6" s="61"/>
      <c r="HGL6" s="61"/>
      <c r="HGM6" s="61"/>
      <c r="HGN6" s="61"/>
      <c r="HGO6" s="61"/>
      <c r="HGP6" s="61"/>
      <c r="HGQ6" s="61"/>
      <c r="HGR6" s="61"/>
      <c r="HGS6" s="61"/>
      <c r="HGT6" s="61"/>
      <c r="HGU6" s="61"/>
      <c r="HGV6" s="61"/>
      <c r="HGW6" s="61"/>
      <c r="HGX6" s="61"/>
      <c r="HGY6" s="61"/>
      <c r="HGZ6" s="61"/>
      <c r="HHA6" s="61"/>
      <c r="HHB6" s="61"/>
      <c r="HHC6" s="61"/>
      <c r="HHD6" s="61"/>
      <c r="HHE6" s="61"/>
      <c r="HHF6" s="61"/>
      <c r="HHG6" s="61"/>
      <c r="HHH6" s="61"/>
      <c r="HHI6" s="61"/>
      <c r="HHJ6" s="61"/>
      <c r="HHK6" s="61"/>
      <c r="HHL6" s="61"/>
      <c r="HHM6" s="61"/>
      <c r="HHN6" s="61"/>
      <c r="HHO6" s="61"/>
      <c r="HHP6" s="61"/>
      <c r="HHQ6" s="61"/>
      <c r="HHR6" s="61"/>
      <c r="HHS6" s="61"/>
      <c r="HHT6" s="61"/>
      <c r="HHU6" s="61"/>
      <c r="HHV6" s="61"/>
      <c r="HHW6" s="61"/>
      <c r="HHX6" s="61"/>
      <c r="HHY6" s="61"/>
      <c r="HHZ6" s="61"/>
      <c r="HIA6" s="61"/>
      <c r="HIB6" s="61"/>
      <c r="HIC6" s="61"/>
      <c r="HID6" s="61"/>
      <c r="HIE6" s="61"/>
      <c r="HIF6" s="61"/>
      <c r="HIG6" s="61"/>
      <c r="HIH6" s="61"/>
      <c r="HII6" s="61"/>
      <c r="HIJ6" s="61"/>
      <c r="HIK6" s="61"/>
      <c r="HIL6" s="61"/>
      <c r="HIM6" s="61"/>
      <c r="HIN6" s="61"/>
      <c r="HIO6" s="61"/>
      <c r="HIP6" s="61"/>
      <c r="HIQ6" s="61"/>
      <c r="HIR6" s="61"/>
      <c r="HIS6" s="61"/>
      <c r="HIT6" s="61"/>
      <c r="HIU6" s="61"/>
      <c r="HIV6" s="61"/>
      <c r="HIW6" s="61"/>
      <c r="HIX6" s="61"/>
      <c r="HIY6" s="61"/>
      <c r="HIZ6" s="61"/>
      <c r="HJA6" s="61"/>
      <c r="HJB6" s="61"/>
      <c r="HJC6" s="61"/>
      <c r="HJD6" s="61"/>
      <c r="HJE6" s="61"/>
      <c r="HJF6" s="61"/>
      <c r="HJG6" s="61"/>
      <c r="HJH6" s="61"/>
      <c r="HJI6" s="61"/>
      <c r="HJJ6" s="61"/>
      <c r="HJK6" s="61"/>
      <c r="HJL6" s="61"/>
      <c r="HJM6" s="61"/>
      <c r="HJN6" s="61"/>
      <c r="HJO6" s="61"/>
      <c r="HJP6" s="61"/>
      <c r="HJQ6" s="61"/>
      <c r="HJR6" s="61"/>
      <c r="HJS6" s="61"/>
      <c r="HJT6" s="61"/>
      <c r="HJU6" s="61"/>
      <c r="HJV6" s="61"/>
      <c r="HJW6" s="61"/>
      <c r="HJX6" s="61"/>
      <c r="HJY6" s="61"/>
      <c r="HJZ6" s="61"/>
      <c r="HKA6" s="61"/>
      <c r="HKB6" s="61"/>
      <c r="HKC6" s="61"/>
      <c r="HKD6" s="61"/>
      <c r="HKE6" s="61"/>
      <c r="HKF6" s="61"/>
      <c r="HKG6" s="61"/>
      <c r="HKH6" s="61"/>
      <c r="HKI6" s="61"/>
      <c r="HKJ6" s="61"/>
      <c r="HKK6" s="61"/>
      <c r="HKL6" s="61"/>
      <c r="HKM6" s="61"/>
      <c r="HKN6" s="61"/>
      <c r="HKO6" s="61"/>
      <c r="HKP6" s="61"/>
      <c r="HKQ6" s="61"/>
      <c r="HKR6" s="61"/>
      <c r="HKS6" s="61"/>
      <c r="HKT6" s="61"/>
      <c r="HKU6" s="61"/>
      <c r="HKV6" s="61"/>
      <c r="HKW6" s="61"/>
      <c r="HKX6" s="61"/>
      <c r="HKY6" s="61"/>
      <c r="HKZ6" s="61"/>
      <c r="HLA6" s="61"/>
      <c r="HLB6" s="61"/>
      <c r="HLC6" s="61"/>
      <c r="HLD6" s="61"/>
      <c r="HLE6" s="61"/>
      <c r="HLF6" s="61"/>
      <c r="HLG6" s="61"/>
      <c r="HLH6" s="61"/>
      <c r="HLI6" s="61"/>
      <c r="HLJ6" s="61"/>
      <c r="HLK6" s="61"/>
      <c r="HLL6" s="61"/>
      <c r="HLM6" s="61"/>
      <c r="HLN6" s="61"/>
      <c r="HLO6" s="61"/>
      <c r="HLP6" s="61"/>
      <c r="HLQ6" s="61"/>
      <c r="HLR6" s="61"/>
      <c r="HLS6" s="61"/>
      <c r="HLT6" s="61"/>
      <c r="HLU6" s="61"/>
      <c r="HLV6" s="61"/>
      <c r="HLW6" s="61"/>
      <c r="HLX6" s="61"/>
      <c r="HLY6" s="61"/>
      <c r="HLZ6" s="61"/>
      <c r="HMA6" s="61"/>
      <c r="HMB6" s="61"/>
      <c r="HMC6" s="61"/>
      <c r="HMD6" s="61"/>
      <c r="HME6" s="61"/>
      <c r="HMF6" s="61"/>
      <c r="HMG6" s="61"/>
      <c r="HMH6" s="61"/>
      <c r="HMI6" s="61"/>
      <c r="HMJ6" s="61"/>
      <c r="HMK6" s="61"/>
      <c r="HML6" s="61"/>
      <c r="HMM6" s="61"/>
      <c r="HMN6" s="61"/>
      <c r="HMO6" s="61"/>
      <c r="HMP6" s="61"/>
      <c r="HMQ6" s="61"/>
      <c r="HMR6" s="61"/>
      <c r="HMS6" s="61"/>
      <c r="HMT6" s="61"/>
      <c r="HMU6" s="61"/>
      <c r="HMV6" s="61"/>
      <c r="HMW6" s="61"/>
      <c r="HMX6" s="61"/>
      <c r="HMY6" s="61"/>
      <c r="HMZ6" s="61"/>
      <c r="HNA6" s="61"/>
      <c r="HNB6" s="61"/>
      <c r="HNC6" s="61"/>
      <c r="HND6" s="61"/>
      <c r="HNE6" s="61"/>
      <c r="HNF6" s="61"/>
      <c r="HNG6" s="61"/>
      <c r="HNH6" s="61"/>
      <c r="HNI6" s="61"/>
      <c r="HNJ6" s="61"/>
      <c r="HNK6" s="61"/>
      <c r="HNL6" s="61"/>
      <c r="HNM6" s="61"/>
      <c r="HNN6" s="61"/>
      <c r="HNO6" s="61"/>
      <c r="HNP6" s="61"/>
      <c r="HNQ6" s="61"/>
      <c r="HNR6" s="61"/>
      <c r="HNS6" s="61"/>
      <c r="HNT6" s="61"/>
      <c r="HNU6" s="61"/>
      <c r="HNV6" s="61"/>
      <c r="HNW6" s="61"/>
      <c r="HNX6" s="61"/>
      <c r="HNY6" s="61"/>
      <c r="HNZ6" s="61"/>
      <c r="HOA6" s="61"/>
      <c r="HOB6" s="61"/>
      <c r="HOC6" s="61"/>
      <c r="HOD6" s="61"/>
      <c r="HOE6" s="61"/>
      <c r="HOF6" s="61"/>
      <c r="HOG6" s="61"/>
      <c r="HOH6" s="61"/>
      <c r="HOI6" s="61"/>
      <c r="HOJ6" s="61"/>
      <c r="HOK6" s="61"/>
      <c r="HOL6" s="61"/>
      <c r="HOM6" s="61"/>
      <c r="HON6" s="61"/>
      <c r="HOO6" s="61"/>
      <c r="HOP6" s="61"/>
      <c r="HOQ6" s="61"/>
      <c r="HOR6" s="61"/>
      <c r="HOS6" s="61"/>
      <c r="HOT6" s="61"/>
      <c r="HOU6" s="61"/>
      <c r="HOV6" s="61"/>
      <c r="HOW6" s="61"/>
      <c r="HOX6" s="61"/>
      <c r="HOY6" s="61"/>
      <c r="HOZ6" s="61"/>
      <c r="HPA6" s="61"/>
      <c r="HPB6" s="61"/>
      <c r="HPC6" s="61"/>
      <c r="HPD6" s="61"/>
      <c r="HPE6" s="61"/>
      <c r="HPF6" s="61"/>
      <c r="HPG6" s="61"/>
      <c r="HPH6" s="61"/>
      <c r="HPI6" s="61"/>
      <c r="HPJ6" s="61"/>
      <c r="HPK6" s="61"/>
      <c r="HPL6" s="61"/>
      <c r="HPM6" s="61"/>
      <c r="HPN6" s="61"/>
      <c r="HPO6" s="61"/>
      <c r="HPP6" s="61"/>
      <c r="HPQ6" s="61"/>
      <c r="HPR6" s="61"/>
      <c r="HPS6" s="61"/>
      <c r="HPT6" s="61"/>
      <c r="HPU6" s="61"/>
      <c r="HPV6" s="61"/>
      <c r="HPW6" s="61"/>
      <c r="HPX6" s="61"/>
      <c r="HPY6" s="61"/>
      <c r="HPZ6" s="61"/>
      <c r="HQA6" s="61"/>
      <c r="HQB6" s="61"/>
      <c r="HQC6" s="61"/>
      <c r="HQD6" s="61"/>
      <c r="HQE6" s="61"/>
      <c r="HQF6" s="61"/>
      <c r="HQG6" s="61"/>
      <c r="HQH6" s="61"/>
      <c r="HQI6" s="61"/>
      <c r="HQJ6" s="61"/>
      <c r="HQK6" s="61"/>
      <c r="HQL6" s="61"/>
      <c r="HQM6" s="61"/>
      <c r="HQN6" s="61"/>
      <c r="HQO6" s="61"/>
      <c r="HQP6" s="61"/>
      <c r="HQQ6" s="61"/>
      <c r="HQR6" s="61"/>
      <c r="HQS6" s="61"/>
      <c r="HQT6" s="61"/>
      <c r="HQU6" s="61"/>
      <c r="HQV6" s="61"/>
      <c r="HQW6" s="61"/>
      <c r="HQX6" s="61"/>
      <c r="HQY6" s="61"/>
      <c r="HQZ6" s="61"/>
      <c r="HRA6" s="61"/>
      <c r="HRB6" s="61"/>
      <c r="HRC6" s="61"/>
      <c r="HRD6" s="61"/>
      <c r="HRE6" s="61"/>
      <c r="HRF6" s="61"/>
      <c r="HRG6" s="61"/>
      <c r="HRH6" s="61"/>
      <c r="HRI6" s="61"/>
      <c r="HRJ6" s="61"/>
      <c r="HRK6" s="61"/>
      <c r="HRL6" s="61"/>
      <c r="HRM6" s="61"/>
      <c r="HRN6" s="61"/>
      <c r="HRO6" s="61"/>
      <c r="HRP6" s="61"/>
      <c r="HRQ6" s="61"/>
      <c r="HRR6" s="61"/>
      <c r="HRS6" s="61"/>
      <c r="HRT6" s="61"/>
      <c r="HRU6" s="61"/>
      <c r="HRV6" s="61"/>
      <c r="HRW6" s="61"/>
      <c r="HRX6" s="61"/>
      <c r="HRY6" s="61"/>
      <c r="HRZ6" s="61"/>
      <c r="HSA6" s="61"/>
      <c r="HSB6" s="61"/>
      <c r="HSC6" s="61"/>
      <c r="HSD6" s="61"/>
      <c r="HSE6" s="61"/>
      <c r="HSF6" s="61"/>
      <c r="HSG6" s="61"/>
      <c r="HSH6" s="61"/>
      <c r="HSI6" s="61"/>
      <c r="HSJ6" s="61"/>
      <c r="HSK6" s="61"/>
      <c r="HSL6" s="61"/>
      <c r="HSM6" s="61"/>
      <c r="HSN6" s="61"/>
      <c r="HSO6" s="61"/>
      <c r="HSP6" s="61"/>
      <c r="HSQ6" s="61"/>
      <c r="HSR6" s="61"/>
      <c r="HSS6" s="61"/>
      <c r="HST6" s="61"/>
      <c r="HSU6" s="61"/>
      <c r="HSV6" s="61"/>
      <c r="HSW6" s="61"/>
      <c r="HSX6" s="61"/>
      <c r="HSY6" s="61"/>
      <c r="HSZ6" s="61"/>
      <c r="HTA6" s="61"/>
      <c r="HTB6" s="61"/>
      <c r="HTC6" s="61"/>
      <c r="HTD6" s="61"/>
      <c r="HTE6" s="61"/>
      <c r="HTF6" s="61"/>
      <c r="HTG6" s="61"/>
      <c r="HTH6" s="61"/>
      <c r="HTI6" s="61"/>
      <c r="HTJ6" s="61"/>
      <c r="HTK6" s="61"/>
      <c r="HTL6" s="61"/>
      <c r="HTM6" s="61"/>
      <c r="HTN6" s="61"/>
      <c r="HTO6" s="61"/>
      <c r="HTP6" s="61"/>
      <c r="HTQ6" s="61"/>
      <c r="HTR6" s="61"/>
      <c r="HTS6" s="61"/>
      <c r="HTT6" s="61"/>
      <c r="HTU6" s="61"/>
      <c r="HTV6" s="61"/>
      <c r="HTW6" s="61"/>
      <c r="HTX6" s="61"/>
      <c r="HTY6" s="61"/>
      <c r="HTZ6" s="61"/>
      <c r="HUA6" s="61"/>
      <c r="HUB6" s="61"/>
      <c r="HUC6" s="61"/>
      <c r="HUD6" s="61"/>
      <c r="HUE6" s="61"/>
      <c r="HUF6" s="61"/>
      <c r="HUG6" s="61"/>
      <c r="HUH6" s="61"/>
      <c r="HUI6" s="61"/>
      <c r="HUJ6" s="61"/>
      <c r="HUK6" s="61"/>
      <c r="HUL6" s="61"/>
      <c r="HUM6" s="61"/>
      <c r="HUN6" s="61"/>
      <c r="HUO6" s="61"/>
      <c r="HUP6" s="61"/>
      <c r="HUQ6" s="61"/>
      <c r="HUR6" s="61"/>
      <c r="HUS6" s="61"/>
      <c r="HUT6" s="61"/>
      <c r="HUU6" s="61"/>
      <c r="HUV6" s="61"/>
      <c r="HUW6" s="61"/>
      <c r="HUX6" s="61"/>
      <c r="HUY6" s="61"/>
      <c r="HUZ6" s="61"/>
      <c r="HVA6" s="61"/>
      <c r="HVB6" s="61"/>
      <c r="HVC6" s="61"/>
      <c r="HVD6" s="61"/>
      <c r="HVE6" s="61"/>
      <c r="HVF6" s="61"/>
      <c r="HVG6" s="61"/>
      <c r="HVH6" s="61"/>
      <c r="HVI6" s="61"/>
      <c r="HVJ6" s="61"/>
      <c r="HVK6" s="61"/>
      <c r="HVL6" s="61"/>
      <c r="HVM6" s="61"/>
      <c r="HVN6" s="61"/>
      <c r="HVO6" s="61"/>
      <c r="HVP6" s="61"/>
      <c r="HVQ6" s="61"/>
      <c r="HVR6" s="61"/>
      <c r="HVS6" s="61"/>
      <c r="HVT6" s="61"/>
      <c r="HVU6" s="61"/>
      <c r="HVV6" s="61"/>
      <c r="HVW6" s="61"/>
      <c r="HVX6" s="61"/>
      <c r="HVY6" s="61"/>
      <c r="HVZ6" s="61"/>
      <c r="HWA6" s="61"/>
      <c r="HWB6" s="61"/>
      <c r="HWC6" s="61"/>
      <c r="HWD6" s="61"/>
      <c r="HWE6" s="61"/>
      <c r="HWF6" s="61"/>
      <c r="HWG6" s="61"/>
      <c r="HWH6" s="61"/>
      <c r="HWI6" s="61"/>
      <c r="HWJ6" s="61"/>
      <c r="HWK6" s="61"/>
      <c r="HWL6" s="61"/>
      <c r="HWM6" s="61"/>
      <c r="HWN6" s="61"/>
      <c r="HWO6" s="61"/>
      <c r="HWP6" s="61"/>
      <c r="HWQ6" s="61"/>
      <c r="HWR6" s="61"/>
      <c r="HWS6" s="61"/>
      <c r="HWT6" s="61"/>
      <c r="HWU6" s="61"/>
      <c r="HWV6" s="61"/>
      <c r="HWW6" s="61"/>
      <c r="HWX6" s="61"/>
      <c r="HWY6" s="61"/>
      <c r="HWZ6" s="61"/>
      <c r="HXA6" s="61"/>
      <c r="HXB6" s="61"/>
      <c r="HXC6" s="61"/>
      <c r="HXD6" s="61"/>
      <c r="HXE6" s="61"/>
      <c r="HXF6" s="61"/>
      <c r="HXG6" s="61"/>
      <c r="HXH6" s="61"/>
      <c r="HXI6" s="61"/>
      <c r="HXJ6" s="61"/>
      <c r="HXK6" s="61"/>
      <c r="HXL6" s="61"/>
      <c r="HXM6" s="61"/>
      <c r="HXN6" s="61"/>
      <c r="HXO6" s="61"/>
      <c r="HXP6" s="61"/>
      <c r="HXQ6" s="61"/>
      <c r="HXR6" s="61"/>
      <c r="HXS6" s="61"/>
      <c r="HXT6" s="61"/>
      <c r="HXU6" s="61"/>
      <c r="HXV6" s="61"/>
      <c r="HXW6" s="61"/>
      <c r="HXX6" s="61"/>
      <c r="HXY6" s="61"/>
      <c r="HXZ6" s="61"/>
      <c r="HYA6" s="61"/>
      <c r="HYB6" s="61"/>
      <c r="HYC6" s="61"/>
      <c r="HYD6" s="61"/>
      <c r="HYE6" s="61"/>
      <c r="HYF6" s="61"/>
      <c r="HYG6" s="61"/>
      <c r="HYH6" s="61"/>
      <c r="HYI6" s="61"/>
      <c r="HYJ6" s="61"/>
      <c r="HYK6" s="61"/>
      <c r="HYL6" s="61"/>
      <c r="HYM6" s="61"/>
      <c r="HYN6" s="61"/>
      <c r="HYO6" s="61"/>
      <c r="HYP6" s="61"/>
      <c r="HYQ6" s="61"/>
      <c r="HYR6" s="61"/>
      <c r="HYS6" s="61"/>
      <c r="HYT6" s="61"/>
      <c r="HYU6" s="61"/>
      <c r="HYV6" s="61"/>
      <c r="HYW6" s="61"/>
      <c r="HYX6" s="61"/>
      <c r="HYY6" s="61"/>
      <c r="HYZ6" s="61"/>
      <c r="HZA6" s="61"/>
      <c r="HZB6" s="61"/>
      <c r="HZC6" s="61"/>
      <c r="HZD6" s="61"/>
      <c r="HZE6" s="61"/>
      <c r="HZF6" s="61"/>
      <c r="HZG6" s="61"/>
      <c r="HZH6" s="61"/>
      <c r="HZI6" s="61"/>
      <c r="HZJ6" s="61"/>
      <c r="HZK6" s="61"/>
      <c r="HZL6" s="61"/>
      <c r="HZM6" s="61"/>
      <c r="HZN6" s="61"/>
      <c r="HZO6" s="61"/>
      <c r="HZP6" s="61"/>
      <c r="HZQ6" s="61"/>
      <c r="HZR6" s="61"/>
      <c r="HZS6" s="61"/>
      <c r="HZT6" s="61"/>
      <c r="HZU6" s="61"/>
      <c r="HZV6" s="61"/>
      <c r="HZW6" s="61"/>
      <c r="HZX6" s="61"/>
      <c r="HZY6" s="61"/>
      <c r="HZZ6" s="61"/>
      <c r="IAA6" s="61"/>
      <c r="IAB6" s="61"/>
      <c r="IAC6" s="61"/>
      <c r="IAD6" s="61"/>
      <c r="IAE6" s="61"/>
      <c r="IAF6" s="61"/>
      <c r="IAG6" s="61"/>
      <c r="IAH6" s="61"/>
      <c r="IAI6" s="61"/>
      <c r="IAJ6" s="61"/>
      <c r="IAK6" s="61"/>
      <c r="IAL6" s="61"/>
      <c r="IAM6" s="61"/>
      <c r="IAN6" s="61"/>
      <c r="IAO6" s="61"/>
      <c r="IAP6" s="61"/>
      <c r="IAQ6" s="61"/>
      <c r="IAR6" s="61"/>
      <c r="IAS6" s="61"/>
      <c r="IAT6" s="61"/>
      <c r="IAU6" s="61"/>
      <c r="IAV6" s="61"/>
      <c r="IAW6" s="61"/>
      <c r="IAX6" s="61"/>
      <c r="IAY6" s="61"/>
      <c r="IAZ6" s="61"/>
      <c r="IBA6" s="61"/>
      <c r="IBB6" s="61"/>
      <c r="IBC6" s="61"/>
      <c r="IBD6" s="61"/>
      <c r="IBE6" s="61"/>
      <c r="IBF6" s="61"/>
      <c r="IBG6" s="61"/>
      <c r="IBH6" s="61"/>
      <c r="IBI6" s="61"/>
      <c r="IBJ6" s="61"/>
      <c r="IBK6" s="61"/>
      <c r="IBL6" s="61"/>
      <c r="IBM6" s="61"/>
      <c r="IBN6" s="61"/>
      <c r="IBO6" s="61"/>
      <c r="IBP6" s="61"/>
      <c r="IBQ6" s="61"/>
      <c r="IBR6" s="61"/>
      <c r="IBS6" s="61"/>
      <c r="IBT6" s="61"/>
      <c r="IBU6" s="61"/>
      <c r="IBV6" s="61"/>
      <c r="IBW6" s="61"/>
      <c r="IBX6" s="61"/>
      <c r="IBY6" s="61"/>
      <c r="IBZ6" s="61"/>
      <c r="ICA6" s="61"/>
      <c r="ICB6" s="61"/>
      <c r="ICC6" s="61"/>
      <c r="ICD6" s="61"/>
      <c r="ICE6" s="61"/>
      <c r="ICF6" s="61"/>
      <c r="ICG6" s="61"/>
      <c r="ICH6" s="61"/>
      <c r="ICI6" s="61"/>
      <c r="ICJ6" s="61"/>
      <c r="ICK6" s="61"/>
      <c r="ICL6" s="61"/>
      <c r="ICM6" s="61"/>
      <c r="ICN6" s="61"/>
      <c r="ICO6" s="61"/>
      <c r="ICP6" s="61"/>
      <c r="ICQ6" s="61"/>
      <c r="ICR6" s="61"/>
      <c r="ICS6" s="61"/>
      <c r="ICT6" s="61"/>
      <c r="ICU6" s="61"/>
      <c r="ICV6" s="61"/>
      <c r="ICW6" s="61"/>
      <c r="ICX6" s="61"/>
      <c r="ICY6" s="61"/>
      <c r="ICZ6" s="61"/>
      <c r="IDA6" s="61"/>
      <c r="IDB6" s="61"/>
      <c r="IDC6" s="61"/>
      <c r="IDD6" s="61"/>
      <c r="IDE6" s="61"/>
      <c r="IDF6" s="61"/>
      <c r="IDG6" s="61"/>
      <c r="IDH6" s="61"/>
      <c r="IDI6" s="61"/>
      <c r="IDJ6" s="61"/>
      <c r="IDK6" s="61"/>
      <c r="IDL6" s="61"/>
      <c r="IDM6" s="61"/>
      <c r="IDN6" s="61"/>
      <c r="IDO6" s="61"/>
      <c r="IDP6" s="61"/>
      <c r="IDQ6" s="61"/>
      <c r="IDR6" s="61"/>
      <c r="IDS6" s="61"/>
      <c r="IDT6" s="61"/>
      <c r="IDU6" s="61"/>
      <c r="IDV6" s="61"/>
      <c r="IDW6" s="61"/>
      <c r="IDX6" s="61"/>
      <c r="IDY6" s="61"/>
      <c r="IDZ6" s="61"/>
      <c r="IEA6" s="61"/>
      <c r="IEB6" s="61"/>
      <c r="IEC6" s="61"/>
      <c r="IED6" s="61"/>
      <c r="IEE6" s="61"/>
      <c r="IEF6" s="61"/>
      <c r="IEG6" s="61"/>
      <c r="IEH6" s="61"/>
      <c r="IEI6" s="61"/>
      <c r="IEJ6" s="61"/>
      <c r="IEK6" s="61"/>
      <c r="IEL6" s="61"/>
      <c r="IEM6" s="61"/>
      <c r="IEN6" s="61"/>
      <c r="IEO6" s="61"/>
      <c r="IEP6" s="61"/>
      <c r="IEQ6" s="61"/>
      <c r="IER6" s="61"/>
      <c r="IES6" s="61"/>
      <c r="IET6" s="61"/>
      <c r="IEU6" s="61"/>
      <c r="IEV6" s="61"/>
      <c r="IEW6" s="61"/>
      <c r="IEX6" s="61"/>
      <c r="IEY6" s="61"/>
      <c r="IEZ6" s="61"/>
      <c r="IFA6" s="61"/>
      <c r="IFB6" s="61"/>
      <c r="IFC6" s="61"/>
      <c r="IFD6" s="61"/>
      <c r="IFE6" s="61"/>
      <c r="IFF6" s="61"/>
      <c r="IFG6" s="61"/>
      <c r="IFH6" s="61"/>
      <c r="IFI6" s="61"/>
      <c r="IFJ6" s="61"/>
      <c r="IFK6" s="61"/>
      <c r="IFL6" s="61"/>
      <c r="IFM6" s="61"/>
      <c r="IFN6" s="61"/>
      <c r="IFO6" s="61"/>
      <c r="IFP6" s="61"/>
      <c r="IFQ6" s="61"/>
      <c r="IFR6" s="61"/>
      <c r="IFS6" s="61"/>
      <c r="IFT6" s="61"/>
      <c r="IFU6" s="61"/>
      <c r="IFV6" s="61"/>
      <c r="IFW6" s="61"/>
      <c r="IFX6" s="61"/>
      <c r="IFY6" s="61"/>
      <c r="IFZ6" s="61"/>
      <c r="IGA6" s="61"/>
      <c r="IGB6" s="61"/>
      <c r="IGC6" s="61"/>
      <c r="IGD6" s="61"/>
      <c r="IGE6" s="61"/>
      <c r="IGF6" s="61"/>
      <c r="IGG6" s="61"/>
      <c r="IGH6" s="61"/>
      <c r="IGI6" s="61"/>
      <c r="IGJ6" s="61"/>
      <c r="IGK6" s="61"/>
      <c r="IGL6" s="61"/>
      <c r="IGM6" s="61"/>
      <c r="IGN6" s="61"/>
      <c r="IGO6" s="61"/>
      <c r="IGP6" s="61"/>
      <c r="IGQ6" s="61"/>
      <c r="IGR6" s="61"/>
      <c r="IGS6" s="61"/>
      <c r="IGT6" s="61"/>
      <c r="IGU6" s="61"/>
      <c r="IGV6" s="61"/>
      <c r="IGW6" s="61"/>
      <c r="IGX6" s="61"/>
      <c r="IGY6" s="61"/>
      <c r="IGZ6" s="61"/>
      <c r="IHA6" s="61"/>
      <c r="IHB6" s="61"/>
      <c r="IHC6" s="61"/>
      <c r="IHD6" s="61"/>
      <c r="IHE6" s="61"/>
      <c r="IHF6" s="61"/>
      <c r="IHG6" s="61"/>
      <c r="IHH6" s="61"/>
      <c r="IHI6" s="61"/>
      <c r="IHJ6" s="61"/>
      <c r="IHK6" s="61"/>
      <c r="IHL6" s="61"/>
      <c r="IHM6" s="61"/>
      <c r="IHN6" s="61"/>
      <c r="IHO6" s="61"/>
      <c r="IHP6" s="61"/>
      <c r="IHQ6" s="61"/>
      <c r="IHR6" s="61"/>
      <c r="IHS6" s="61"/>
      <c r="IHT6" s="61"/>
      <c r="IHU6" s="61"/>
      <c r="IHV6" s="61"/>
      <c r="IHW6" s="61"/>
      <c r="IHX6" s="61"/>
      <c r="IHY6" s="61"/>
      <c r="IHZ6" s="61"/>
      <c r="IIA6" s="61"/>
      <c r="IIB6" s="61"/>
      <c r="IIC6" s="61"/>
      <c r="IID6" s="61"/>
      <c r="IIE6" s="61"/>
      <c r="IIF6" s="61"/>
      <c r="IIG6" s="61"/>
      <c r="IIH6" s="61"/>
      <c r="III6" s="61"/>
      <c r="IIJ6" s="61"/>
      <c r="IIK6" s="61"/>
      <c r="IIL6" s="61"/>
      <c r="IIM6" s="61"/>
      <c r="IIN6" s="61"/>
      <c r="IIO6" s="61"/>
      <c r="IIP6" s="61"/>
      <c r="IIQ6" s="61"/>
      <c r="IIR6" s="61"/>
      <c r="IIS6" s="61"/>
      <c r="IIT6" s="61"/>
      <c r="IIU6" s="61"/>
      <c r="IIV6" s="61"/>
      <c r="IIW6" s="61"/>
      <c r="IIX6" s="61"/>
      <c r="IIY6" s="61"/>
      <c r="IIZ6" s="61"/>
      <c r="IJA6" s="61"/>
      <c r="IJB6" s="61"/>
      <c r="IJC6" s="61"/>
      <c r="IJD6" s="61"/>
      <c r="IJE6" s="61"/>
      <c r="IJF6" s="61"/>
      <c r="IJG6" s="61"/>
      <c r="IJH6" s="61"/>
      <c r="IJI6" s="61"/>
      <c r="IJJ6" s="61"/>
      <c r="IJK6" s="61"/>
      <c r="IJL6" s="61"/>
      <c r="IJM6" s="61"/>
      <c r="IJN6" s="61"/>
      <c r="IJO6" s="61"/>
      <c r="IJP6" s="61"/>
      <c r="IJQ6" s="61"/>
      <c r="IJR6" s="61"/>
      <c r="IJS6" s="61"/>
      <c r="IJT6" s="61"/>
      <c r="IJU6" s="61"/>
      <c r="IJV6" s="61"/>
      <c r="IJW6" s="61"/>
      <c r="IJX6" s="61"/>
      <c r="IJY6" s="61"/>
      <c r="IJZ6" s="61"/>
      <c r="IKA6" s="61"/>
      <c r="IKB6" s="61"/>
      <c r="IKC6" s="61"/>
      <c r="IKD6" s="61"/>
      <c r="IKE6" s="61"/>
      <c r="IKF6" s="61"/>
      <c r="IKG6" s="61"/>
      <c r="IKH6" s="61"/>
      <c r="IKI6" s="61"/>
      <c r="IKJ6" s="61"/>
      <c r="IKK6" s="61"/>
      <c r="IKL6" s="61"/>
      <c r="IKM6" s="61"/>
      <c r="IKN6" s="61"/>
      <c r="IKO6" s="61"/>
      <c r="IKP6" s="61"/>
      <c r="IKQ6" s="61"/>
      <c r="IKR6" s="61"/>
      <c r="IKS6" s="61"/>
      <c r="IKT6" s="61"/>
      <c r="IKU6" s="61"/>
      <c r="IKV6" s="61"/>
      <c r="IKW6" s="61"/>
      <c r="IKX6" s="61"/>
      <c r="IKY6" s="61"/>
      <c r="IKZ6" s="61"/>
      <c r="ILA6" s="61"/>
      <c r="ILB6" s="61"/>
      <c r="ILC6" s="61"/>
      <c r="ILD6" s="61"/>
      <c r="ILE6" s="61"/>
      <c r="ILF6" s="61"/>
      <c r="ILG6" s="61"/>
      <c r="ILH6" s="61"/>
      <c r="ILI6" s="61"/>
      <c r="ILJ6" s="61"/>
      <c r="ILK6" s="61"/>
      <c r="ILL6" s="61"/>
      <c r="ILM6" s="61"/>
      <c r="ILN6" s="61"/>
      <c r="ILO6" s="61"/>
      <c r="ILP6" s="61"/>
      <c r="ILQ6" s="61"/>
      <c r="ILR6" s="61"/>
      <c r="ILS6" s="61"/>
      <c r="ILT6" s="61"/>
      <c r="ILU6" s="61"/>
      <c r="ILV6" s="61"/>
      <c r="ILW6" s="61"/>
      <c r="ILX6" s="61"/>
      <c r="ILY6" s="61"/>
      <c r="ILZ6" s="61"/>
      <c r="IMA6" s="61"/>
      <c r="IMB6" s="61"/>
      <c r="IMC6" s="61"/>
      <c r="IMD6" s="61"/>
      <c r="IME6" s="61"/>
      <c r="IMF6" s="61"/>
      <c r="IMG6" s="61"/>
      <c r="IMH6" s="61"/>
      <c r="IMI6" s="61"/>
      <c r="IMJ6" s="61"/>
      <c r="IMK6" s="61"/>
      <c r="IML6" s="61"/>
      <c r="IMM6" s="61"/>
      <c r="IMN6" s="61"/>
      <c r="IMO6" s="61"/>
      <c r="IMP6" s="61"/>
      <c r="IMQ6" s="61"/>
      <c r="IMR6" s="61"/>
      <c r="IMS6" s="61"/>
      <c r="IMT6" s="61"/>
      <c r="IMU6" s="61"/>
      <c r="IMV6" s="61"/>
      <c r="IMW6" s="61"/>
      <c r="IMX6" s="61"/>
      <c r="IMY6" s="61"/>
      <c r="IMZ6" s="61"/>
      <c r="INA6" s="61"/>
      <c r="INB6" s="61"/>
      <c r="INC6" s="61"/>
      <c r="IND6" s="61"/>
      <c r="INE6" s="61"/>
      <c r="INF6" s="61"/>
      <c r="ING6" s="61"/>
      <c r="INH6" s="61"/>
      <c r="INI6" s="61"/>
      <c r="INJ6" s="61"/>
      <c r="INK6" s="61"/>
      <c r="INL6" s="61"/>
      <c r="INM6" s="61"/>
      <c r="INN6" s="61"/>
      <c r="INO6" s="61"/>
      <c r="INP6" s="61"/>
      <c r="INQ6" s="61"/>
      <c r="INR6" s="61"/>
      <c r="INS6" s="61"/>
      <c r="INT6" s="61"/>
      <c r="INU6" s="61"/>
      <c r="INV6" s="61"/>
      <c r="INW6" s="61"/>
      <c r="INX6" s="61"/>
      <c r="INY6" s="61"/>
      <c r="INZ6" s="61"/>
      <c r="IOA6" s="61"/>
      <c r="IOB6" s="61"/>
      <c r="IOC6" s="61"/>
      <c r="IOD6" s="61"/>
      <c r="IOE6" s="61"/>
      <c r="IOF6" s="61"/>
      <c r="IOG6" s="61"/>
      <c r="IOH6" s="61"/>
      <c r="IOI6" s="61"/>
      <c r="IOJ6" s="61"/>
      <c r="IOK6" s="61"/>
      <c r="IOL6" s="61"/>
      <c r="IOM6" s="61"/>
      <c r="ION6" s="61"/>
      <c r="IOO6" s="61"/>
      <c r="IOP6" s="61"/>
      <c r="IOQ6" s="61"/>
      <c r="IOR6" s="61"/>
      <c r="IOS6" s="61"/>
      <c r="IOT6" s="61"/>
      <c r="IOU6" s="61"/>
      <c r="IOV6" s="61"/>
      <c r="IOW6" s="61"/>
      <c r="IOX6" s="61"/>
      <c r="IOY6" s="61"/>
      <c r="IOZ6" s="61"/>
      <c r="IPA6" s="61"/>
      <c r="IPB6" s="61"/>
      <c r="IPC6" s="61"/>
      <c r="IPD6" s="61"/>
      <c r="IPE6" s="61"/>
      <c r="IPF6" s="61"/>
      <c r="IPG6" s="61"/>
      <c r="IPH6" s="61"/>
      <c r="IPI6" s="61"/>
      <c r="IPJ6" s="61"/>
      <c r="IPK6" s="61"/>
      <c r="IPL6" s="61"/>
      <c r="IPM6" s="61"/>
      <c r="IPN6" s="61"/>
      <c r="IPO6" s="61"/>
      <c r="IPP6" s="61"/>
      <c r="IPQ6" s="61"/>
      <c r="IPR6" s="61"/>
      <c r="IPS6" s="61"/>
      <c r="IPT6" s="61"/>
      <c r="IPU6" s="61"/>
      <c r="IPV6" s="61"/>
      <c r="IPW6" s="61"/>
      <c r="IPX6" s="61"/>
      <c r="IPY6" s="61"/>
      <c r="IPZ6" s="61"/>
      <c r="IQA6" s="61"/>
      <c r="IQB6" s="61"/>
      <c r="IQC6" s="61"/>
      <c r="IQD6" s="61"/>
      <c r="IQE6" s="61"/>
      <c r="IQF6" s="61"/>
      <c r="IQG6" s="61"/>
      <c r="IQH6" s="61"/>
      <c r="IQI6" s="61"/>
      <c r="IQJ6" s="61"/>
      <c r="IQK6" s="61"/>
      <c r="IQL6" s="61"/>
      <c r="IQM6" s="61"/>
      <c r="IQN6" s="61"/>
      <c r="IQO6" s="61"/>
      <c r="IQP6" s="61"/>
      <c r="IQQ6" s="61"/>
      <c r="IQR6" s="61"/>
      <c r="IQS6" s="61"/>
      <c r="IQT6" s="61"/>
      <c r="IQU6" s="61"/>
      <c r="IQV6" s="61"/>
      <c r="IQW6" s="61"/>
      <c r="IQX6" s="61"/>
      <c r="IQY6" s="61"/>
      <c r="IQZ6" s="61"/>
      <c r="IRA6" s="61"/>
      <c r="IRB6" s="61"/>
      <c r="IRC6" s="61"/>
      <c r="IRD6" s="61"/>
      <c r="IRE6" s="61"/>
      <c r="IRF6" s="61"/>
      <c r="IRG6" s="61"/>
      <c r="IRH6" s="61"/>
      <c r="IRI6" s="61"/>
      <c r="IRJ6" s="61"/>
      <c r="IRK6" s="61"/>
      <c r="IRL6" s="61"/>
      <c r="IRM6" s="61"/>
      <c r="IRN6" s="61"/>
      <c r="IRO6" s="61"/>
      <c r="IRP6" s="61"/>
      <c r="IRQ6" s="61"/>
      <c r="IRR6" s="61"/>
      <c r="IRS6" s="61"/>
      <c r="IRT6" s="61"/>
      <c r="IRU6" s="61"/>
      <c r="IRV6" s="61"/>
      <c r="IRW6" s="61"/>
      <c r="IRX6" s="61"/>
      <c r="IRY6" s="61"/>
      <c r="IRZ6" s="61"/>
      <c r="ISA6" s="61"/>
      <c r="ISB6" s="61"/>
      <c r="ISC6" s="61"/>
      <c r="ISD6" s="61"/>
      <c r="ISE6" s="61"/>
      <c r="ISF6" s="61"/>
      <c r="ISG6" s="61"/>
      <c r="ISH6" s="61"/>
      <c r="ISI6" s="61"/>
      <c r="ISJ6" s="61"/>
      <c r="ISK6" s="61"/>
      <c r="ISL6" s="61"/>
      <c r="ISM6" s="61"/>
      <c r="ISN6" s="61"/>
      <c r="ISO6" s="61"/>
      <c r="ISP6" s="61"/>
      <c r="ISQ6" s="61"/>
      <c r="ISR6" s="61"/>
      <c r="ISS6" s="61"/>
      <c r="IST6" s="61"/>
      <c r="ISU6" s="61"/>
      <c r="ISV6" s="61"/>
      <c r="ISW6" s="61"/>
      <c r="ISX6" s="61"/>
      <c r="ISY6" s="61"/>
      <c r="ISZ6" s="61"/>
      <c r="ITA6" s="61"/>
      <c r="ITB6" s="61"/>
      <c r="ITC6" s="61"/>
      <c r="ITD6" s="61"/>
      <c r="ITE6" s="61"/>
      <c r="ITF6" s="61"/>
      <c r="ITG6" s="61"/>
      <c r="ITH6" s="61"/>
      <c r="ITI6" s="61"/>
      <c r="ITJ6" s="61"/>
      <c r="ITK6" s="61"/>
      <c r="ITL6" s="61"/>
      <c r="ITM6" s="61"/>
      <c r="ITN6" s="61"/>
      <c r="ITO6" s="61"/>
      <c r="ITP6" s="61"/>
      <c r="ITQ6" s="61"/>
      <c r="ITR6" s="61"/>
      <c r="ITS6" s="61"/>
      <c r="ITT6" s="61"/>
      <c r="ITU6" s="61"/>
      <c r="ITV6" s="61"/>
      <c r="ITW6" s="61"/>
      <c r="ITX6" s="61"/>
      <c r="ITY6" s="61"/>
      <c r="ITZ6" s="61"/>
      <c r="IUA6" s="61"/>
      <c r="IUB6" s="61"/>
      <c r="IUC6" s="61"/>
      <c r="IUD6" s="61"/>
      <c r="IUE6" s="61"/>
      <c r="IUF6" s="61"/>
      <c r="IUG6" s="61"/>
      <c r="IUH6" s="61"/>
      <c r="IUI6" s="61"/>
      <c r="IUJ6" s="61"/>
      <c r="IUK6" s="61"/>
      <c r="IUL6" s="61"/>
      <c r="IUM6" s="61"/>
      <c r="IUN6" s="61"/>
      <c r="IUO6" s="61"/>
      <c r="IUP6" s="61"/>
      <c r="IUQ6" s="61"/>
      <c r="IUR6" s="61"/>
      <c r="IUS6" s="61"/>
      <c r="IUT6" s="61"/>
      <c r="IUU6" s="61"/>
      <c r="IUV6" s="61"/>
      <c r="IUW6" s="61"/>
      <c r="IUX6" s="61"/>
      <c r="IUY6" s="61"/>
      <c r="IUZ6" s="61"/>
      <c r="IVA6" s="61"/>
      <c r="IVB6" s="61"/>
      <c r="IVC6" s="61"/>
      <c r="IVD6" s="61"/>
      <c r="IVE6" s="61"/>
      <c r="IVF6" s="61"/>
      <c r="IVG6" s="61"/>
      <c r="IVH6" s="61"/>
      <c r="IVI6" s="61"/>
      <c r="IVJ6" s="61"/>
      <c r="IVK6" s="61"/>
      <c r="IVL6" s="61"/>
      <c r="IVM6" s="61"/>
      <c r="IVN6" s="61"/>
      <c r="IVO6" s="61"/>
      <c r="IVP6" s="61"/>
      <c r="IVQ6" s="61"/>
      <c r="IVR6" s="61"/>
      <c r="IVS6" s="61"/>
      <c r="IVT6" s="61"/>
      <c r="IVU6" s="61"/>
      <c r="IVV6" s="61"/>
      <c r="IVW6" s="61"/>
      <c r="IVX6" s="61"/>
      <c r="IVY6" s="61"/>
      <c r="IVZ6" s="61"/>
      <c r="IWA6" s="61"/>
      <c r="IWB6" s="61"/>
      <c r="IWC6" s="61"/>
      <c r="IWD6" s="61"/>
      <c r="IWE6" s="61"/>
      <c r="IWF6" s="61"/>
      <c r="IWG6" s="61"/>
      <c r="IWH6" s="61"/>
      <c r="IWI6" s="61"/>
      <c r="IWJ6" s="61"/>
      <c r="IWK6" s="61"/>
      <c r="IWL6" s="61"/>
      <c r="IWM6" s="61"/>
      <c r="IWN6" s="61"/>
      <c r="IWO6" s="61"/>
      <c r="IWP6" s="61"/>
      <c r="IWQ6" s="61"/>
      <c r="IWR6" s="61"/>
      <c r="IWS6" s="61"/>
      <c r="IWT6" s="61"/>
      <c r="IWU6" s="61"/>
      <c r="IWV6" s="61"/>
      <c r="IWW6" s="61"/>
      <c r="IWX6" s="61"/>
      <c r="IWY6" s="61"/>
      <c r="IWZ6" s="61"/>
      <c r="IXA6" s="61"/>
      <c r="IXB6" s="61"/>
      <c r="IXC6" s="61"/>
      <c r="IXD6" s="61"/>
      <c r="IXE6" s="61"/>
      <c r="IXF6" s="61"/>
      <c r="IXG6" s="61"/>
      <c r="IXH6" s="61"/>
      <c r="IXI6" s="61"/>
      <c r="IXJ6" s="61"/>
      <c r="IXK6" s="61"/>
      <c r="IXL6" s="61"/>
      <c r="IXM6" s="61"/>
      <c r="IXN6" s="61"/>
      <c r="IXO6" s="61"/>
      <c r="IXP6" s="61"/>
      <c r="IXQ6" s="61"/>
      <c r="IXR6" s="61"/>
      <c r="IXS6" s="61"/>
      <c r="IXT6" s="61"/>
      <c r="IXU6" s="61"/>
      <c r="IXV6" s="61"/>
      <c r="IXW6" s="61"/>
      <c r="IXX6" s="61"/>
      <c r="IXY6" s="61"/>
      <c r="IXZ6" s="61"/>
      <c r="IYA6" s="61"/>
      <c r="IYB6" s="61"/>
      <c r="IYC6" s="61"/>
      <c r="IYD6" s="61"/>
      <c r="IYE6" s="61"/>
      <c r="IYF6" s="61"/>
      <c r="IYG6" s="61"/>
      <c r="IYH6" s="61"/>
      <c r="IYI6" s="61"/>
      <c r="IYJ6" s="61"/>
      <c r="IYK6" s="61"/>
      <c r="IYL6" s="61"/>
      <c r="IYM6" s="61"/>
      <c r="IYN6" s="61"/>
      <c r="IYO6" s="61"/>
      <c r="IYP6" s="61"/>
      <c r="IYQ6" s="61"/>
      <c r="IYR6" s="61"/>
      <c r="IYS6" s="61"/>
      <c r="IYT6" s="61"/>
      <c r="IYU6" s="61"/>
      <c r="IYV6" s="61"/>
      <c r="IYW6" s="61"/>
      <c r="IYX6" s="61"/>
      <c r="IYY6" s="61"/>
      <c r="IYZ6" s="61"/>
      <c r="IZA6" s="61"/>
      <c r="IZB6" s="61"/>
      <c r="IZC6" s="61"/>
      <c r="IZD6" s="61"/>
      <c r="IZE6" s="61"/>
      <c r="IZF6" s="61"/>
      <c r="IZG6" s="61"/>
      <c r="IZH6" s="61"/>
      <c r="IZI6" s="61"/>
      <c r="IZJ6" s="61"/>
      <c r="IZK6" s="61"/>
      <c r="IZL6" s="61"/>
      <c r="IZM6" s="61"/>
      <c r="IZN6" s="61"/>
      <c r="IZO6" s="61"/>
      <c r="IZP6" s="61"/>
      <c r="IZQ6" s="61"/>
      <c r="IZR6" s="61"/>
      <c r="IZS6" s="61"/>
      <c r="IZT6" s="61"/>
      <c r="IZU6" s="61"/>
      <c r="IZV6" s="61"/>
      <c r="IZW6" s="61"/>
      <c r="IZX6" s="61"/>
      <c r="IZY6" s="61"/>
      <c r="IZZ6" s="61"/>
      <c r="JAA6" s="61"/>
      <c r="JAB6" s="61"/>
      <c r="JAC6" s="61"/>
      <c r="JAD6" s="61"/>
      <c r="JAE6" s="61"/>
      <c r="JAF6" s="61"/>
      <c r="JAG6" s="61"/>
      <c r="JAH6" s="61"/>
      <c r="JAI6" s="61"/>
      <c r="JAJ6" s="61"/>
      <c r="JAK6" s="61"/>
      <c r="JAL6" s="61"/>
      <c r="JAM6" s="61"/>
      <c r="JAN6" s="61"/>
      <c r="JAO6" s="61"/>
      <c r="JAP6" s="61"/>
      <c r="JAQ6" s="61"/>
      <c r="JAR6" s="61"/>
      <c r="JAS6" s="61"/>
      <c r="JAT6" s="61"/>
      <c r="JAU6" s="61"/>
      <c r="JAV6" s="61"/>
      <c r="JAW6" s="61"/>
      <c r="JAX6" s="61"/>
      <c r="JAY6" s="61"/>
      <c r="JAZ6" s="61"/>
      <c r="JBA6" s="61"/>
      <c r="JBB6" s="61"/>
      <c r="JBC6" s="61"/>
      <c r="JBD6" s="61"/>
      <c r="JBE6" s="61"/>
      <c r="JBF6" s="61"/>
      <c r="JBG6" s="61"/>
      <c r="JBH6" s="61"/>
      <c r="JBI6" s="61"/>
      <c r="JBJ6" s="61"/>
      <c r="JBK6" s="61"/>
      <c r="JBL6" s="61"/>
      <c r="JBM6" s="61"/>
      <c r="JBN6" s="61"/>
      <c r="JBO6" s="61"/>
      <c r="JBP6" s="61"/>
      <c r="JBQ6" s="61"/>
      <c r="JBR6" s="61"/>
      <c r="JBS6" s="61"/>
      <c r="JBT6" s="61"/>
      <c r="JBU6" s="61"/>
      <c r="JBV6" s="61"/>
      <c r="JBW6" s="61"/>
      <c r="JBX6" s="61"/>
      <c r="JBY6" s="61"/>
      <c r="JBZ6" s="61"/>
      <c r="JCA6" s="61"/>
      <c r="JCB6" s="61"/>
      <c r="JCC6" s="61"/>
      <c r="JCD6" s="61"/>
      <c r="JCE6" s="61"/>
      <c r="JCF6" s="61"/>
      <c r="JCG6" s="61"/>
      <c r="JCH6" s="61"/>
      <c r="JCI6" s="61"/>
      <c r="JCJ6" s="61"/>
      <c r="JCK6" s="61"/>
      <c r="JCL6" s="61"/>
      <c r="JCM6" s="61"/>
      <c r="JCN6" s="61"/>
      <c r="JCO6" s="61"/>
      <c r="JCP6" s="61"/>
      <c r="JCQ6" s="61"/>
      <c r="JCR6" s="61"/>
      <c r="JCS6" s="61"/>
      <c r="JCT6" s="61"/>
      <c r="JCU6" s="61"/>
      <c r="JCV6" s="61"/>
      <c r="JCW6" s="61"/>
      <c r="JCX6" s="61"/>
      <c r="JCY6" s="61"/>
      <c r="JCZ6" s="61"/>
      <c r="JDA6" s="61"/>
      <c r="JDB6" s="61"/>
      <c r="JDC6" s="61"/>
      <c r="JDD6" s="61"/>
      <c r="JDE6" s="61"/>
      <c r="JDF6" s="61"/>
      <c r="JDG6" s="61"/>
      <c r="JDH6" s="61"/>
      <c r="JDI6" s="61"/>
      <c r="JDJ6" s="61"/>
      <c r="JDK6" s="61"/>
      <c r="JDL6" s="61"/>
      <c r="JDM6" s="61"/>
      <c r="JDN6" s="61"/>
      <c r="JDO6" s="61"/>
      <c r="JDP6" s="61"/>
      <c r="JDQ6" s="61"/>
      <c r="JDR6" s="61"/>
      <c r="JDS6" s="61"/>
      <c r="JDT6" s="61"/>
      <c r="JDU6" s="61"/>
      <c r="JDV6" s="61"/>
      <c r="JDW6" s="61"/>
      <c r="JDX6" s="61"/>
      <c r="JDY6" s="61"/>
      <c r="JDZ6" s="61"/>
      <c r="JEA6" s="61"/>
      <c r="JEB6" s="61"/>
      <c r="JEC6" s="61"/>
      <c r="JED6" s="61"/>
      <c r="JEE6" s="61"/>
      <c r="JEF6" s="61"/>
      <c r="JEG6" s="61"/>
      <c r="JEH6" s="61"/>
      <c r="JEI6" s="61"/>
      <c r="JEJ6" s="61"/>
      <c r="JEK6" s="61"/>
      <c r="JEL6" s="61"/>
      <c r="JEM6" s="61"/>
      <c r="JEN6" s="61"/>
      <c r="JEO6" s="61"/>
      <c r="JEP6" s="61"/>
      <c r="JEQ6" s="61"/>
      <c r="JER6" s="61"/>
      <c r="JES6" s="61"/>
      <c r="JET6" s="61"/>
      <c r="JEU6" s="61"/>
      <c r="JEV6" s="61"/>
      <c r="JEW6" s="61"/>
      <c r="JEX6" s="61"/>
      <c r="JEY6" s="61"/>
      <c r="JEZ6" s="61"/>
      <c r="JFA6" s="61"/>
      <c r="JFB6" s="61"/>
      <c r="JFC6" s="61"/>
      <c r="JFD6" s="61"/>
      <c r="JFE6" s="61"/>
      <c r="JFF6" s="61"/>
      <c r="JFG6" s="61"/>
      <c r="JFH6" s="61"/>
      <c r="JFI6" s="61"/>
      <c r="JFJ6" s="61"/>
      <c r="JFK6" s="61"/>
      <c r="JFL6" s="61"/>
      <c r="JFM6" s="61"/>
      <c r="JFN6" s="61"/>
      <c r="JFO6" s="61"/>
      <c r="JFP6" s="61"/>
      <c r="JFQ6" s="61"/>
      <c r="JFR6" s="61"/>
      <c r="JFS6" s="61"/>
      <c r="JFT6" s="61"/>
      <c r="JFU6" s="61"/>
      <c r="JFV6" s="61"/>
      <c r="JFW6" s="61"/>
      <c r="JFX6" s="61"/>
      <c r="JFY6" s="61"/>
      <c r="JFZ6" s="61"/>
      <c r="JGA6" s="61"/>
      <c r="JGB6" s="61"/>
      <c r="JGC6" s="61"/>
      <c r="JGD6" s="61"/>
      <c r="JGE6" s="61"/>
      <c r="JGF6" s="61"/>
      <c r="JGG6" s="61"/>
      <c r="JGH6" s="61"/>
      <c r="JGI6" s="61"/>
      <c r="JGJ6" s="61"/>
      <c r="JGK6" s="61"/>
      <c r="JGL6" s="61"/>
      <c r="JGM6" s="61"/>
      <c r="JGN6" s="61"/>
      <c r="JGO6" s="61"/>
      <c r="JGP6" s="61"/>
      <c r="JGQ6" s="61"/>
      <c r="JGR6" s="61"/>
      <c r="JGS6" s="61"/>
      <c r="JGT6" s="61"/>
      <c r="JGU6" s="61"/>
      <c r="JGV6" s="61"/>
      <c r="JGW6" s="61"/>
      <c r="JGX6" s="61"/>
      <c r="JGY6" s="61"/>
      <c r="JGZ6" s="61"/>
      <c r="JHA6" s="61"/>
      <c r="JHB6" s="61"/>
      <c r="JHC6" s="61"/>
      <c r="JHD6" s="61"/>
      <c r="JHE6" s="61"/>
      <c r="JHF6" s="61"/>
      <c r="JHG6" s="61"/>
      <c r="JHH6" s="61"/>
      <c r="JHI6" s="61"/>
      <c r="JHJ6" s="61"/>
      <c r="JHK6" s="61"/>
      <c r="JHL6" s="61"/>
      <c r="JHM6" s="61"/>
      <c r="JHN6" s="61"/>
      <c r="JHO6" s="61"/>
      <c r="JHP6" s="61"/>
      <c r="JHQ6" s="61"/>
      <c r="JHR6" s="61"/>
      <c r="JHS6" s="61"/>
      <c r="JHT6" s="61"/>
      <c r="JHU6" s="61"/>
      <c r="JHV6" s="61"/>
      <c r="JHW6" s="61"/>
      <c r="JHX6" s="61"/>
      <c r="JHY6" s="61"/>
      <c r="JHZ6" s="61"/>
      <c r="JIA6" s="61"/>
      <c r="JIB6" s="61"/>
      <c r="JIC6" s="61"/>
      <c r="JID6" s="61"/>
      <c r="JIE6" s="61"/>
      <c r="JIF6" s="61"/>
      <c r="JIG6" s="61"/>
      <c r="JIH6" s="61"/>
      <c r="JII6" s="61"/>
      <c r="JIJ6" s="61"/>
      <c r="JIK6" s="61"/>
      <c r="JIL6" s="61"/>
      <c r="JIM6" s="61"/>
      <c r="JIN6" s="61"/>
      <c r="JIO6" s="61"/>
      <c r="JIP6" s="61"/>
      <c r="JIQ6" s="61"/>
      <c r="JIR6" s="61"/>
      <c r="JIS6" s="61"/>
      <c r="JIT6" s="61"/>
      <c r="JIU6" s="61"/>
      <c r="JIV6" s="61"/>
      <c r="JIW6" s="61"/>
      <c r="JIX6" s="61"/>
      <c r="JIY6" s="61"/>
      <c r="JIZ6" s="61"/>
      <c r="JJA6" s="61"/>
      <c r="JJB6" s="61"/>
      <c r="JJC6" s="61"/>
      <c r="JJD6" s="61"/>
      <c r="JJE6" s="61"/>
      <c r="JJF6" s="61"/>
      <c r="JJG6" s="61"/>
      <c r="JJH6" s="61"/>
      <c r="JJI6" s="61"/>
      <c r="JJJ6" s="61"/>
      <c r="JJK6" s="61"/>
      <c r="JJL6" s="61"/>
      <c r="JJM6" s="61"/>
      <c r="JJN6" s="61"/>
      <c r="JJO6" s="61"/>
      <c r="JJP6" s="61"/>
      <c r="JJQ6" s="61"/>
      <c r="JJR6" s="61"/>
      <c r="JJS6" s="61"/>
      <c r="JJT6" s="61"/>
      <c r="JJU6" s="61"/>
      <c r="JJV6" s="61"/>
      <c r="JJW6" s="61"/>
      <c r="JJX6" s="61"/>
      <c r="JJY6" s="61"/>
      <c r="JJZ6" s="61"/>
      <c r="JKA6" s="61"/>
      <c r="JKB6" s="61"/>
      <c r="JKC6" s="61"/>
      <c r="JKD6" s="61"/>
      <c r="JKE6" s="61"/>
      <c r="JKF6" s="61"/>
      <c r="JKG6" s="61"/>
      <c r="JKH6" s="61"/>
      <c r="JKI6" s="61"/>
      <c r="JKJ6" s="61"/>
      <c r="JKK6" s="61"/>
      <c r="JKL6" s="61"/>
      <c r="JKM6" s="61"/>
      <c r="JKN6" s="61"/>
      <c r="JKO6" s="61"/>
      <c r="JKP6" s="61"/>
      <c r="JKQ6" s="61"/>
      <c r="JKR6" s="61"/>
      <c r="JKS6" s="61"/>
      <c r="JKT6" s="61"/>
      <c r="JKU6" s="61"/>
      <c r="JKV6" s="61"/>
      <c r="JKW6" s="61"/>
      <c r="JKX6" s="61"/>
      <c r="JKY6" s="61"/>
      <c r="JKZ6" s="61"/>
      <c r="JLA6" s="61"/>
      <c r="JLB6" s="61"/>
      <c r="JLC6" s="61"/>
      <c r="JLD6" s="61"/>
      <c r="JLE6" s="61"/>
      <c r="JLF6" s="61"/>
      <c r="JLG6" s="61"/>
      <c r="JLH6" s="61"/>
      <c r="JLI6" s="61"/>
      <c r="JLJ6" s="61"/>
      <c r="JLK6" s="61"/>
      <c r="JLL6" s="61"/>
      <c r="JLM6" s="61"/>
      <c r="JLN6" s="61"/>
      <c r="JLO6" s="61"/>
      <c r="JLP6" s="61"/>
      <c r="JLQ6" s="61"/>
      <c r="JLR6" s="61"/>
      <c r="JLS6" s="61"/>
      <c r="JLT6" s="61"/>
      <c r="JLU6" s="61"/>
      <c r="JLV6" s="61"/>
      <c r="JLW6" s="61"/>
      <c r="JLX6" s="61"/>
      <c r="JLY6" s="61"/>
      <c r="JLZ6" s="61"/>
      <c r="JMA6" s="61"/>
      <c r="JMB6" s="61"/>
      <c r="JMC6" s="61"/>
      <c r="JMD6" s="61"/>
      <c r="JME6" s="61"/>
      <c r="JMF6" s="61"/>
      <c r="JMG6" s="61"/>
      <c r="JMH6" s="61"/>
      <c r="JMI6" s="61"/>
      <c r="JMJ6" s="61"/>
      <c r="JMK6" s="61"/>
      <c r="JML6" s="61"/>
      <c r="JMM6" s="61"/>
      <c r="JMN6" s="61"/>
      <c r="JMO6" s="61"/>
      <c r="JMP6" s="61"/>
      <c r="JMQ6" s="61"/>
      <c r="JMR6" s="61"/>
      <c r="JMS6" s="61"/>
      <c r="JMT6" s="61"/>
      <c r="JMU6" s="61"/>
      <c r="JMV6" s="61"/>
      <c r="JMW6" s="61"/>
      <c r="JMX6" s="61"/>
      <c r="JMY6" s="61"/>
      <c r="JMZ6" s="61"/>
      <c r="JNA6" s="61"/>
      <c r="JNB6" s="61"/>
      <c r="JNC6" s="61"/>
      <c r="JND6" s="61"/>
      <c r="JNE6" s="61"/>
      <c r="JNF6" s="61"/>
      <c r="JNG6" s="61"/>
      <c r="JNH6" s="61"/>
      <c r="JNI6" s="61"/>
      <c r="JNJ6" s="61"/>
      <c r="JNK6" s="61"/>
      <c r="JNL6" s="61"/>
      <c r="JNM6" s="61"/>
      <c r="JNN6" s="61"/>
      <c r="JNO6" s="61"/>
      <c r="JNP6" s="61"/>
      <c r="JNQ6" s="61"/>
      <c r="JNR6" s="61"/>
      <c r="JNS6" s="61"/>
      <c r="JNT6" s="61"/>
      <c r="JNU6" s="61"/>
      <c r="JNV6" s="61"/>
      <c r="JNW6" s="61"/>
      <c r="JNX6" s="61"/>
      <c r="JNY6" s="61"/>
      <c r="JNZ6" s="61"/>
      <c r="JOA6" s="61"/>
      <c r="JOB6" s="61"/>
      <c r="JOC6" s="61"/>
      <c r="JOD6" s="61"/>
      <c r="JOE6" s="61"/>
      <c r="JOF6" s="61"/>
      <c r="JOG6" s="61"/>
      <c r="JOH6" s="61"/>
      <c r="JOI6" s="61"/>
      <c r="JOJ6" s="61"/>
      <c r="JOK6" s="61"/>
      <c r="JOL6" s="61"/>
      <c r="JOM6" s="61"/>
      <c r="JON6" s="61"/>
      <c r="JOO6" s="61"/>
      <c r="JOP6" s="61"/>
      <c r="JOQ6" s="61"/>
      <c r="JOR6" s="61"/>
      <c r="JOS6" s="61"/>
      <c r="JOT6" s="61"/>
      <c r="JOU6" s="61"/>
      <c r="JOV6" s="61"/>
      <c r="JOW6" s="61"/>
      <c r="JOX6" s="61"/>
      <c r="JOY6" s="61"/>
      <c r="JOZ6" s="61"/>
      <c r="JPA6" s="61"/>
      <c r="JPB6" s="61"/>
      <c r="JPC6" s="61"/>
      <c r="JPD6" s="61"/>
      <c r="JPE6" s="61"/>
      <c r="JPF6" s="61"/>
      <c r="JPG6" s="61"/>
      <c r="JPH6" s="61"/>
      <c r="JPI6" s="61"/>
      <c r="JPJ6" s="61"/>
      <c r="JPK6" s="61"/>
      <c r="JPL6" s="61"/>
      <c r="JPM6" s="61"/>
      <c r="JPN6" s="61"/>
      <c r="JPO6" s="61"/>
      <c r="JPP6" s="61"/>
      <c r="JPQ6" s="61"/>
      <c r="JPR6" s="61"/>
      <c r="JPS6" s="61"/>
      <c r="JPT6" s="61"/>
      <c r="JPU6" s="61"/>
      <c r="JPV6" s="61"/>
      <c r="JPW6" s="61"/>
      <c r="JPX6" s="61"/>
      <c r="JPY6" s="61"/>
      <c r="JPZ6" s="61"/>
      <c r="JQA6" s="61"/>
      <c r="JQB6" s="61"/>
      <c r="JQC6" s="61"/>
      <c r="JQD6" s="61"/>
      <c r="JQE6" s="61"/>
      <c r="JQF6" s="61"/>
      <c r="JQG6" s="61"/>
      <c r="JQH6" s="61"/>
      <c r="JQI6" s="61"/>
      <c r="JQJ6" s="61"/>
      <c r="JQK6" s="61"/>
      <c r="JQL6" s="61"/>
      <c r="JQM6" s="61"/>
      <c r="JQN6" s="61"/>
      <c r="JQO6" s="61"/>
      <c r="JQP6" s="61"/>
      <c r="JQQ6" s="61"/>
      <c r="JQR6" s="61"/>
      <c r="JQS6" s="61"/>
      <c r="JQT6" s="61"/>
      <c r="JQU6" s="61"/>
      <c r="JQV6" s="61"/>
      <c r="JQW6" s="61"/>
      <c r="JQX6" s="61"/>
      <c r="JQY6" s="61"/>
      <c r="JQZ6" s="61"/>
      <c r="JRA6" s="61"/>
      <c r="JRB6" s="61"/>
      <c r="JRC6" s="61"/>
      <c r="JRD6" s="61"/>
      <c r="JRE6" s="61"/>
      <c r="JRF6" s="61"/>
      <c r="JRG6" s="61"/>
      <c r="JRH6" s="61"/>
      <c r="JRI6" s="61"/>
      <c r="JRJ6" s="61"/>
      <c r="JRK6" s="61"/>
      <c r="JRL6" s="61"/>
      <c r="JRM6" s="61"/>
      <c r="JRN6" s="61"/>
      <c r="JRO6" s="61"/>
      <c r="JRP6" s="61"/>
      <c r="JRQ6" s="61"/>
      <c r="JRR6" s="61"/>
      <c r="JRS6" s="61"/>
      <c r="JRT6" s="61"/>
      <c r="JRU6" s="61"/>
      <c r="JRV6" s="61"/>
      <c r="JRW6" s="61"/>
      <c r="JRX6" s="61"/>
      <c r="JRY6" s="61"/>
      <c r="JRZ6" s="61"/>
      <c r="JSA6" s="61"/>
      <c r="JSB6" s="61"/>
      <c r="JSC6" s="61"/>
      <c r="JSD6" s="61"/>
      <c r="JSE6" s="61"/>
      <c r="JSF6" s="61"/>
      <c r="JSG6" s="61"/>
      <c r="JSH6" s="61"/>
      <c r="JSI6" s="61"/>
      <c r="JSJ6" s="61"/>
      <c r="JSK6" s="61"/>
      <c r="JSL6" s="61"/>
      <c r="JSM6" s="61"/>
      <c r="JSN6" s="61"/>
      <c r="JSO6" s="61"/>
      <c r="JSP6" s="61"/>
      <c r="JSQ6" s="61"/>
      <c r="JSR6" s="61"/>
      <c r="JSS6" s="61"/>
      <c r="JST6" s="61"/>
      <c r="JSU6" s="61"/>
      <c r="JSV6" s="61"/>
      <c r="JSW6" s="61"/>
      <c r="JSX6" s="61"/>
      <c r="JSY6" s="61"/>
      <c r="JSZ6" s="61"/>
      <c r="JTA6" s="61"/>
      <c r="JTB6" s="61"/>
      <c r="JTC6" s="61"/>
      <c r="JTD6" s="61"/>
      <c r="JTE6" s="61"/>
      <c r="JTF6" s="61"/>
      <c r="JTG6" s="61"/>
      <c r="JTH6" s="61"/>
      <c r="JTI6" s="61"/>
      <c r="JTJ6" s="61"/>
      <c r="JTK6" s="61"/>
      <c r="JTL6" s="61"/>
      <c r="JTM6" s="61"/>
      <c r="JTN6" s="61"/>
      <c r="JTO6" s="61"/>
      <c r="JTP6" s="61"/>
      <c r="JTQ6" s="61"/>
      <c r="JTR6" s="61"/>
      <c r="JTS6" s="61"/>
      <c r="JTT6" s="61"/>
      <c r="JTU6" s="61"/>
      <c r="JTV6" s="61"/>
      <c r="JTW6" s="61"/>
      <c r="JTX6" s="61"/>
      <c r="JTY6" s="61"/>
      <c r="JTZ6" s="61"/>
      <c r="JUA6" s="61"/>
      <c r="JUB6" s="61"/>
      <c r="JUC6" s="61"/>
      <c r="JUD6" s="61"/>
      <c r="JUE6" s="61"/>
      <c r="JUF6" s="61"/>
      <c r="JUG6" s="61"/>
      <c r="JUH6" s="61"/>
      <c r="JUI6" s="61"/>
      <c r="JUJ6" s="61"/>
      <c r="JUK6" s="61"/>
      <c r="JUL6" s="61"/>
      <c r="JUM6" s="61"/>
      <c r="JUN6" s="61"/>
      <c r="JUO6" s="61"/>
      <c r="JUP6" s="61"/>
      <c r="JUQ6" s="61"/>
      <c r="JUR6" s="61"/>
      <c r="JUS6" s="61"/>
      <c r="JUT6" s="61"/>
      <c r="JUU6" s="61"/>
      <c r="JUV6" s="61"/>
      <c r="JUW6" s="61"/>
      <c r="JUX6" s="61"/>
      <c r="JUY6" s="61"/>
      <c r="JUZ6" s="61"/>
      <c r="JVA6" s="61"/>
      <c r="JVB6" s="61"/>
      <c r="JVC6" s="61"/>
      <c r="JVD6" s="61"/>
      <c r="JVE6" s="61"/>
      <c r="JVF6" s="61"/>
      <c r="JVG6" s="61"/>
      <c r="JVH6" s="61"/>
      <c r="JVI6" s="61"/>
      <c r="JVJ6" s="61"/>
      <c r="JVK6" s="61"/>
      <c r="JVL6" s="61"/>
      <c r="JVM6" s="61"/>
      <c r="JVN6" s="61"/>
      <c r="JVO6" s="61"/>
      <c r="JVP6" s="61"/>
      <c r="JVQ6" s="61"/>
      <c r="JVR6" s="61"/>
      <c r="JVS6" s="61"/>
      <c r="JVT6" s="61"/>
      <c r="JVU6" s="61"/>
      <c r="JVV6" s="61"/>
      <c r="JVW6" s="61"/>
      <c r="JVX6" s="61"/>
      <c r="JVY6" s="61"/>
      <c r="JVZ6" s="61"/>
      <c r="JWA6" s="61"/>
      <c r="JWB6" s="61"/>
      <c r="JWC6" s="61"/>
      <c r="JWD6" s="61"/>
      <c r="JWE6" s="61"/>
      <c r="JWF6" s="61"/>
      <c r="JWG6" s="61"/>
      <c r="JWH6" s="61"/>
      <c r="JWI6" s="61"/>
      <c r="JWJ6" s="61"/>
      <c r="JWK6" s="61"/>
      <c r="JWL6" s="61"/>
      <c r="JWM6" s="61"/>
      <c r="JWN6" s="61"/>
      <c r="JWO6" s="61"/>
      <c r="JWP6" s="61"/>
      <c r="JWQ6" s="61"/>
      <c r="JWR6" s="61"/>
      <c r="JWS6" s="61"/>
      <c r="JWT6" s="61"/>
      <c r="JWU6" s="61"/>
      <c r="JWV6" s="61"/>
      <c r="JWW6" s="61"/>
      <c r="JWX6" s="61"/>
      <c r="JWY6" s="61"/>
      <c r="JWZ6" s="61"/>
      <c r="JXA6" s="61"/>
      <c r="JXB6" s="61"/>
      <c r="JXC6" s="61"/>
      <c r="JXD6" s="61"/>
      <c r="JXE6" s="61"/>
      <c r="JXF6" s="61"/>
      <c r="JXG6" s="61"/>
      <c r="JXH6" s="61"/>
      <c r="JXI6" s="61"/>
      <c r="JXJ6" s="61"/>
      <c r="JXK6" s="61"/>
      <c r="JXL6" s="61"/>
      <c r="JXM6" s="61"/>
      <c r="JXN6" s="61"/>
      <c r="JXO6" s="61"/>
      <c r="JXP6" s="61"/>
      <c r="JXQ6" s="61"/>
      <c r="JXR6" s="61"/>
      <c r="JXS6" s="61"/>
      <c r="JXT6" s="61"/>
      <c r="JXU6" s="61"/>
      <c r="JXV6" s="61"/>
      <c r="JXW6" s="61"/>
      <c r="JXX6" s="61"/>
      <c r="JXY6" s="61"/>
      <c r="JXZ6" s="61"/>
      <c r="JYA6" s="61"/>
      <c r="JYB6" s="61"/>
      <c r="JYC6" s="61"/>
      <c r="JYD6" s="61"/>
      <c r="JYE6" s="61"/>
      <c r="JYF6" s="61"/>
      <c r="JYG6" s="61"/>
      <c r="JYH6" s="61"/>
      <c r="JYI6" s="61"/>
      <c r="JYJ6" s="61"/>
      <c r="JYK6" s="61"/>
      <c r="JYL6" s="61"/>
      <c r="JYM6" s="61"/>
      <c r="JYN6" s="61"/>
      <c r="JYO6" s="61"/>
      <c r="JYP6" s="61"/>
      <c r="JYQ6" s="61"/>
      <c r="JYR6" s="61"/>
      <c r="JYS6" s="61"/>
      <c r="JYT6" s="61"/>
      <c r="JYU6" s="61"/>
      <c r="JYV6" s="61"/>
      <c r="JYW6" s="61"/>
      <c r="JYX6" s="61"/>
      <c r="JYY6" s="61"/>
      <c r="JYZ6" s="61"/>
      <c r="JZA6" s="61"/>
      <c r="JZB6" s="61"/>
      <c r="JZC6" s="61"/>
      <c r="JZD6" s="61"/>
      <c r="JZE6" s="61"/>
      <c r="JZF6" s="61"/>
      <c r="JZG6" s="61"/>
      <c r="JZH6" s="61"/>
      <c r="JZI6" s="61"/>
      <c r="JZJ6" s="61"/>
      <c r="JZK6" s="61"/>
      <c r="JZL6" s="61"/>
      <c r="JZM6" s="61"/>
      <c r="JZN6" s="61"/>
      <c r="JZO6" s="61"/>
      <c r="JZP6" s="61"/>
      <c r="JZQ6" s="61"/>
      <c r="JZR6" s="61"/>
      <c r="JZS6" s="61"/>
      <c r="JZT6" s="61"/>
      <c r="JZU6" s="61"/>
      <c r="JZV6" s="61"/>
      <c r="JZW6" s="61"/>
      <c r="JZX6" s="61"/>
      <c r="JZY6" s="61"/>
      <c r="JZZ6" s="61"/>
      <c r="KAA6" s="61"/>
      <c r="KAB6" s="61"/>
      <c r="KAC6" s="61"/>
      <c r="KAD6" s="61"/>
      <c r="KAE6" s="61"/>
      <c r="KAF6" s="61"/>
      <c r="KAG6" s="61"/>
      <c r="KAH6" s="61"/>
      <c r="KAI6" s="61"/>
      <c r="KAJ6" s="61"/>
      <c r="KAK6" s="61"/>
      <c r="KAL6" s="61"/>
      <c r="KAM6" s="61"/>
      <c r="KAN6" s="61"/>
      <c r="KAO6" s="61"/>
      <c r="KAP6" s="61"/>
      <c r="KAQ6" s="61"/>
      <c r="KAR6" s="61"/>
      <c r="KAS6" s="61"/>
      <c r="KAT6" s="61"/>
      <c r="KAU6" s="61"/>
      <c r="KAV6" s="61"/>
      <c r="KAW6" s="61"/>
      <c r="KAX6" s="61"/>
      <c r="KAY6" s="61"/>
      <c r="KAZ6" s="61"/>
      <c r="KBA6" s="61"/>
      <c r="KBB6" s="61"/>
      <c r="KBC6" s="61"/>
      <c r="KBD6" s="61"/>
      <c r="KBE6" s="61"/>
      <c r="KBF6" s="61"/>
      <c r="KBG6" s="61"/>
      <c r="KBH6" s="61"/>
      <c r="KBI6" s="61"/>
      <c r="KBJ6" s="61"/>
      <c r="KBK6" s="61"/>
      <c r="KBL6" s="61"/>
      <c r="KBM6" s="61"/>
      <c r="KBN6" s="61"/>
      <c r="KBO6" s="61"/>
      <c r="KBP6" s="61"/>
      <c r="KBQ6" s="61"/>
      <c r="KBR6" s="61"/>
      <c r="KBS6" s="61"/>
      <c r="KBT6" s="61"/>
      <c r="KBU6" s="61"/>
      <c r="KBV6" s="61"/>
      <c r="KBW6" s="61"/>
      <c r="KBX6" s="61"/>
      <c r="KBY6" s="61"/>
      <c r="KBZ6" s="61"/>
      <c r="KCA6" s="61"/>
      <c r="KCB6" s="61"/>
      <c r="KCC6" s="61"/>
      <c r="KCD6" s="61"/>
      <c r="KCE6" s="61"/>
      <c r="KCF6" s="61"/>
      <c r="KCG6" s="61"/>
      <c r="KCH6" s="61"/>
      <c r="KCI6" s="61"/>
      <c r="KCJ6" s="61"/>
      <c r="KCK6" s="61"/>
      <c r="KCL6" s="61"/>
      <c r="KCM6" s="61"/>
      <c r="KCN6" s="61"/>
      <c r="KCO6" s="61"/>
      <c r="KCP6" s="61"/>
      <c r="KCQ6" s="61"/>
      <c r="KCR6" s="61"/>
      <c r="KCS6" s="61"/>
      <c r="KCT6" s="61"/>
      <c r="KCU6" s="61"/>
      <c r="KCV6" s="61"/>
      <c r="KCW6" s="61"/>
      <c r="KCX6" s="61"/>
      <c r="KCY6" s="61"/>
      <c r="KCZ6" s="61"/>
      <c r="KDA6" s="61"/>
      <c r="KDB6" s="61"/>
      <c r="KDC6" s="61"/>
      <c r="KDD6" s="61"/>
      <c r="KDE6" s="61"/>
      <c r="KDF6" s="61"/>
      <c r="KDG6" s="61"/>
      <c r="KDH6" s="61"/>
      <c r="KDI6" s="61"/>
      <c r="KDJ6" s="61"/>
      <c r="KDK6" s="61"/>
      <c r="KDL6" s="61"/>
      <c r="KDM6" s="61"/>
      <c r="KDN6" s="61"/>
      <c r="KDO6" s="61"/>
      <c r="KDP6" s="61"/>
      <c r="KDQ6" s="61"/>
      <c r="KDR6" s="61"/>
      <c r="KDS6" s="61"/>
      <c r="KDT6" s="61"/>
      <c r="KDU6" s="61"/>
      <c r="KDV6" s="61"/>
      <c r="KDW6" s="61"/>
      <c r="KDX6" s="61"/>
      <c r="KDY6" s="61"/>
      <c r="KDZ6" s="61"/>
      <c r="KEA6" s="61"/>
      <c r="KEB6" s="61"/>
      <c r="KEC6" s="61"/>
      <c r="KED6" s="61"/>
      <c r="KEE6" s="61"/>
      <c r="KEF6" s="61"/>
      <c r="KEG6" s="61"/>
      <c r="KEH6" s="61"/>
      <c r="KEI6" s="61"/>
      <c r="KEJ6" s="61"/>
      <c r="KEK6" s="61"/>
      <c r="KEL6" s="61"/>
      <c r="KEM6" s="61"/>
      <c r="KEN6" s="61"/>
      <c r="KEO6" s="61"/>
      <c r="KEP6" s="61"/>
      <c r="KEQ6" s="61"/>
      <c r="KER6" s="61"/>
      <c r="KES6" s="61"/>
      <c r="KET6" s="61"/>
      <c r="KEU6" s="61"/>
      <c r="KEV6" s="61"/>
      <c r="KEW6" s="61"/>
      <c r="KEX6" s="61"/>
      <c r="KEY6" s="61"/>
      <c r="KEZ6" s="61"/>
      <c r="KFA6" s="61"/>
      <c r="KFB6" s="61"/>
      <c r="KFC6" s="61"/>
      <c r="KFD6" s="61"/>
      <c r="KFE6" s="61"/>
      <c r="KFF6" s="61"/>
      <c r="KFG6" s="61"/>
      <c r="KFH6" s="61"/>
      <c r="KFI6" s="61"/>
      <c r="KFJ6" s="61"/>
      <c r="KFK6" s="61"/>
      <c r="KFL6" s="61"/>
      <c r="KFM6" s="61"/>
      <c r="KFN6" s="61"/>
      <c r="KFO6" s="61"/>
      <c r="KFP6" s="61"/>
      <c r="KFQ6" s="61"/>
      <c r="KFR6" s="61"/>
      <c r="KFS6" s="61"/>
      <c r="KFT6" s="61"/>
      <c r="KFU6" s="61"/>
      <c r="KFV6" s="61"/>
      <c r="KFW6" s="61"/>
      <c r="KFX6" s="61"/>
      <c r="KFY6" s="61"/>
      <c r="KFZ6" s="61"/>
      <c r="KGA6" s="61"/>
      <c r="KGB6" s="61"/>
      <c r="KGC6" s="61"/>
      <c r="KGD6" s="61"/>
      <c r="KGE6" s="61"/>
      <c r="KGF6" s="61"/>
      <c r="KGG6" s="61"/>
      <c r="KGH6" s="61"/>
      <c r="KGI6" s="61"/>
      <c r="KGJ6" s="61"/>
      <c r="KGK6" s="61"/>
      <c r="KGL6" s="61"/>
      <c r="KGM6" s="61"/>
      <c r="KGN6" s="61"/>
      <c r="KGO6" s="61"/>
      <c r="KGP6" s="61"/>
      <c r="KGQ6" s="61"/>
      <c r="KGR6" s="61"/>
      <c r="KGS6" s="61"/>
      <c r="KGT6" s="61"/>
      <c r="KGU6" s="61"/>
      <c r="KGV6" s="61"/>
      <c r="KGW6" s="61"/>
      <c r="KGX6" s="61"/>
      <c r="KGY6" s="61"/>
      <c r="KGZ6" s="61"/>
      <c r="KHA6" s="61"/>
      <c r="KHB6" s="61"/>
      <c r="KHC6" s="61"/>
      <c r="KHD6" s="61"/>
      <c r="KHE6" s="61"/>
      <c r="KHF6" s="61"/>
      <c r="KHG6" s="61"/>
      <c r="KHH6" s="61"/>
      <c r="KHI6" s="61"/>
      <c r="KHJ6" s="61"/>
      <c r="KHK6" s="61"/>
      <c r="KHL6" s="61"/>
      <c r="KHM6" s="61"/>
      <c r="KHN6" s="61"/>
      <c r="KHO6" s="61"/>
      <c r="KHP6" s="61"/>
      <c r="KHQ6" s="61"/>
      <c r="KHR6" s="61"/>
      <c r="KHS6" s="61"/>
      <c r="KHT6" s="61"/>
      <c r="KHU6" s="61"/>
      <c r="KHV6" s="61"/>
      <c r="KHW6" s="61"/>
      <c r="KHX6" s="61"/>
      <c r="KHY6" s="61"/>
      <c r="KHZ6" s="61"/>
      <c r="KIA6" s="61"/>
      <c r="KIB6" s="61"/>
      <c r="KIC6" s="61"/>
      <c r="KID6" s="61"/>
      <c r="KIE6" s="61"/>
      <c r="KIF6" s="61"/>
      <c r="KIG6" s="61"/>
      <c r="KIH6" s="61"/>
      <c r="KII6" s="61"/>
      <c r="KIJ6" s="61"/>
      <c r="KIK6" s="61"/>
      <c r="KIL6" s="61"/>
      <c r="KIM6" s="61"/>
      <c r="KIN6" s="61"/>
      <c r="KIO6" s="61"/>
      <c r="KIP6" s="61"/>
      <c r="KIQ6" s="61"/>
      <c r="KIR6" s="61"/>
      <c r="KIS6" s="61"/>
      <c r="KIT6" s="61"/>
      <c r="KIU6" s="61"/>
      <c r="KIV6" s="61"/>
      <c r="KIW6" s="61"/>
      <c r="KIX6" s="61"/>
      <c r="KIY6" s="61"/>
      <c r="KIZ6" s="61"/>
      <c r="KJA6" s="61"/>
      <c r="KJB6" s="61"/>
      <c r="KJC6" s="61"/>
      <c r="KJD6" s="61"/>
      <c r="KJE6" s="61"/>
      <c r="KJF6" s="61"/>
      <c r="KJG6" s="61"/>
      <c r="KJH6" s="61"/>
      <c r="KJI6" s="61"/>
      <c r="KJJ6" s="61"/>
      <c r="KJK6" s="61"/>
      <c r="KJL6" s="61"/>
      <c r="KJM6" s="61"/>
      <c r="KJN6" s="61"/>
      <c r="KJO6" s="61"/>
      <c r="KJP6" s="61"/>
      <c r="KJQ6" s="61"/>
      <c r="KJR6" s="61"/>
      <c r="KJS6" s="61"/>
      <c r="KJT6" s="61"/>
      <c r="KJU6" s="61"/>
      <c r="KJV6" s="61"/>
      <c r="KJW6" s="61"/>
      <c r="KJX6" s="61"/>
      <c r="KJY6" s="61"/>
      <c r="KJZ6" s="61"/>
      <c r="KKA6" s="61"/>
      <c r="KKB6" s="61"/>
      <c r="KKC6" s="61"/>
      <c r="KKD6" s="61"/>
      <c r="KKE6" s="61"/>
      <c r="KKF6" s="61"/>
      <c r="KKG6" s="61"/>
      <c r="KKH6" s="61"/>
      <c r="KKI6" s="61"/>
      <c r="KKJ6" s="61"/>
      <c r="KKK6" s="61"/>
      <c r="KKL6" s="61"/>
      <c r="KKM6" s="61"/>
      <c r="KKN6" s="61"/>
      <c r="KKO6" s="61"/>
      <c r="KKP6" s="61"/>
      <c r="KKQ6" s="61"/>
      <c r="KKR6" s="61"/>
      <c r="KKS6" s="61"/>
      <c r="KKT6" s="61"/>
      <c r="KKU6" s="61"/>
      <c r="KKV6" s="61"/>
      <c r="KKW6" s="61"/>
      <c r="KKX6" s="61"/>
      <c r="KKY6" s="61"/>
      <c r="KKZ6" s="61"/>
      <c r="KLA6" s="61"/>
      <c r="KLB6" s="61"/>
      <c r="KLC6" s="61"/>
      <c r="KLD6" s="61"/>
      <c r="KLE6" s="61"/>
      <c r="KLF6" s="61"/>
      <c r="KLG6" s="61"/>
      <c r="KLH6" s="61"/>
      <c r="KLI6" s="61"/>
      <c r="KLJ6" s="61"/>
      <c r="KLK6" s="61"/>
      <c r="KLL6" s="61"/>
      <c r="KLM6" s="61"/>
      <c r="KLN6" s="61"/>
      <c r="KLO6" s="61"/>
      <c r="KLP6" s="61"/>
      <c r="KLQ6" s="61"/>
      <c r="KLR6" s="61"/>
      <c r="KLS6" s="61"/>
      <c r="KLT6" s="61"/>
      <c r="KLU6" s="61"/>
      <c r="KLV6" s="61"/>
      <c r="KLW6" s="61"/>
      <c r="KLX6" s="61"/>
      <c r="KLY6" s="61"/>
      <c r="KLZ6" s="61"/>
      <c r="KMA6" s="61"/>
      <c r="KMB6" s="61"/>
      <c r="KMC6" s="61"/>
      <c r="KMD6" s="61"/>
      <c r="KME6" s="61"/>
      <c r="KMF6" s="61"/>
      <c r="KMG6" s="61"/>
      <c r="KMH6" s="61"/>
      <c r="KMI6" s="61"/>
      <c r="KMJ6" s="61"/>
      <c r="KMK6" s="61"/>
      <c r="KML6" s="61"/>
      <c r="KMM6" s="61"/>
      <c r="KMN6" s="61"/>
      <c r="KMO6" s="61"/>
      <c r="KMP6" s="61"/>
      <c r="KMQ6" s="61"/>
      <c r="KMR6" s="61"/>
      <c r="KMS6" s="61"/>
      <c r="KMT6" s="61"/>
      <c r="KMU6" s="61"/>
      <c r="KMV6" s="61"/>
      <c r="KMW6" s="61"/>
      <c r="KMX6" s="61"/>
      <c r="KMY6" s="61"/>
      <c r="KMZ6" s="61"/>
      <c r="KNA6" s="61"/>
      <c r="KNB6" s="61"/>
      <c r="KNC6" s="61"/>
      <c r="KND6" s="61"/>
      <c r="KNE6" s="61"/>
      <c r="KNF6" s="61"/>
      <c r="KNG6" s="61"/>
      <c r="KNH6" s="61"/>
      <c r="KNI6" s="61"/>
      <c r="KNJ6" s="61"/>
      <c r="KNK6" s="61"/>
      <c r="KNL6" s="61"/>
      <c r="KNM6" s="61"/>
      <c r="KNN6" s="61"/>
      <c r="KNO6" s="61"/>
      <c r="KNP6" s="61"/>
      <c r="KNQ6" s="61"/>
      <c r="KNR6" s="61"/>
      <c r="KNS6" s="61"/>
      <c r="KNT6" s="61"/>
      <c r="KNU6" s="61"/>
      <c r="KNV6" s="61"/>
      <c r="KNW6" s="61"/>
      <c r="KNX6" s="61"/>
      <c r="KNY6" s="61"/>
      <c r="KNZ6" s="61"/>
      <c r="KOA6" s="61"/>
      <c r="KOB6" s="61"/>
      <c r="KOC6" s="61"/>
      <c r="KOD6" s="61"/>
      <c r="KOE6" s="61"/>
      <c r="KOF6" s="61"/>
      <c r="KOG6" s="61"/>
      <c r="KOH6" s="61"/>
      <c r="KOI6" s="61"/>
      <c r="KOJ6" s="61"/>
      <c r="KOK6" s="61"/>
      <c r="KOL6" s="61"/>
      <c r="KOM6" s="61"/>
      <c r="KON6" s="61"/>
      <c r="KOO6" s="61"/>
      <c r="KOP6" s="61"/>
      <c r="KOQ6" s="61"/>
      <c r="KOR6" s="61"/>
      <c r="KOS6" s="61"/>
      <c r="KOT6" s="61"/>
      <c r="KOU6" s="61"/>
      <c r="KOV6" s="61"/>
      <c r="KOW6" s="61"/>
      <c r="KOX6" s="61"/>
      <c r="KOY6" s="61"/>
      <c r="KOZ6" s="61"/>
      <c r="KPA6" s="61"/>
      <c r="KPB6" s="61"/>
      <c r="KPC6" s="61"/>
      <c r="KPD6" s="61"/>
      <c r="KPE6" s="61"/>
      <c r="KPF6" s="61"/>
      <c r="KPG6" s="61"/>
      <c r="KPH6" s="61"/>
      <c r="KPI6" s="61"/>
      <c r="KPJ6" s="61"/>
      <c r="KPK6" s="61"/>
      <c r="KPL6" s="61"/>
      <c r="KPM6" s="61"/>
      <c r="KPN6" s="61"/>
      <c r="KPO6" s="61"/>
      <c r="KPP6" s="61"/>
      <c r="KPQ6" s="61"/>
      <c r="KPR6" s="61"/>
      <c r="KPS6" s="61"/>
      <c r="KPT6" s="61"/>
      <c r="KPU6" s="61"/>
      <c r="KPV6" s="61"/>
      <c r="KPW6" s="61"/>
      <c r="KPX6" s="61"/>
      <c r="KPY6" s="61"/>
      <c r="KPZ6" s="61"/>
      <c r="KQA6" s="61"/>
      <c r="KQB6" s="61"/>
      <c r="KQC6" s="61"/>
      <c r="KQD6" s="61"/>
      <c r="KQE6" s="61"/>
      <c r="KQF6" s="61"/>
      <c r="KQG6" s="61"/>
      <c r="KQH6" s="61"/>
      <c r="KQI6" s="61"/>
      <c r="KQJ6" s="61"/>
      <c r="KQK6" s="61"/>
      <c r="KQL6" s="61"/>
      <c r="KQM6" s="61"/>
      <c r="KQN6" s="61"/>
      <c r="KQO6" s="61"/>
      <c r="KQP6" s="61"/>
      <c r="KQQ6" s="61"/>
      <c r="KQR6" s="61"/>
      <c r="KQS6" s="61"/>
      <c r="KQT6" s="61"/>
      <c r="KQU6" s="61"/>
      <c r="KQV6" s="61"/>
      <c r="KQW6" s="61"/>
      <c r="KQX6" s="61"/>
      <c r="KQY6" s="61"/>
      <c r="KQZ6" s="61"/>
      <c r="KRA6" s="61"/>
      <c r="KRB6" s="61"/>
      <c r="KRC6" s="61"/>
      <c r="KRD6" s="61"/>
      <c r="KRE6" s="61"/>
      <c r="KRF6" s="61"/>
      <c r="KRG6" s="61"/>
      <c r="KRH6" s="61"/>
      <c r="KRI6" s="61"/>
      <c r="KRJ6" s="61"/>
      <c r="KRK6" s="61"/>
      <c r="KRL6" s="61"/>
      <c r="KRM6" s="61"/>
      <c r="KRN6" s="61"/>
      <c r="KRO6" s="61"/>
      <c r="KRP6" s="61"/>
      <c r="KRQ6" s="61"/>
      <c r="KRR6" s="61"/>
      <c r="KRS6" s="61"/>
      <c r="KRT6" s="61"/>
      <c r="KRU6" s="61"/>
      <c r="KRV6" s="61"/>
      <c r="KRW6" s="61"/>
      <c r="KRX6" s="61"/>
      <c r="KRY6" s="61"/>
      <c r="KRZ6" s="61"/>
      <c r="KSA6" s="61"/>
      <c r="KSB6" s="61"/>
      <c r="KSC6" s="61"/>
      <c r="KSD6" s="61"/>
      <c r="KSE6" s="61"/>
      <c r="KSF6" s="61"/>
      <c r="KSG6" s="61"/>
      <c r="KSH6" s="61"/>
      <c r="KSI6" s="61"/>
      <c r="KSJ6" s="61"/>
      <c r="KSK6" s="61"/>
      <c r="KSL6" s="61"/>
      <c r="KSM6" s="61"/>
      <c r="KSN6" s="61"/>
      <c r="KSO6" s="61"/>
      <c r="KSP6" s="61"/>
      <c r="KSQ6" s="61"/>
      <c r="KSR6" s="61"/>
      <c r="KSS6" s="61"/>
      <c r="KST6" s="61"/>
      <c r="KSU6" s="61"/>
      <c r="KSV6" s="61"/>
      <c r="KSW6" s="61"/>
      <c r="KSX6" s="61"/>
      <c r="KSY6" s="61"/>
      <c r="KSZ6" s="61"/>
      <c r="KTA6" s="61"/>
      <c r="KTB6" s="61"/>
      <c r="KTC6" s="61"/>
      <c r="KTD6" s="61"/>
      <c r="KTE6" s="61"/>
      <c r="KTF6" s="61"/>
      <c r="KTG6" s="61"/>
      <c r="KTH6" s="61"/>
      <c r="KTI6" s="61"/>
      <c r="KTJ6" s="61"/>
      <c r="KTK6" s="61"/>
      <c r="KTL6" s="61"/>
      <c r="KTM6" s="61"/>
      <c r="KTN6" s="61"/>
      <c r="KTO6" s="61"/>
      <c r="KTP6" s="61"/>
      <c r="KTQ6" s="61"/>
      <c r="KTR6" s="61"/>
      <c r="KTS6" s="61"/>
      <c r="KTT6" s="61"/>
      <c r="KTU6" s="61"/>
      <c r="KTV6" s="61"/>
      <c r="KTW6" s="61"/>
      <c r="KTX6" s="61"/>
      <c r="KTY6" s="61"/>
      <c r="KTZ6" s="61"/>
      <c r="KUA6" s="61"/>
      <c r="KUB6" s="61"/>
      <c r="KUC6" s="61"/>
      <c r="KUD6" s="61"/>
      <c r="KUE6" s="61"/>
      <c r="KUF6" s="61"/>
      <c r="KUG6" s="61"/>
      <c r="KUH6" s="61"/>
      <c r="KUI6" s="61"/>
      <c r="KUJ6" s="61"/>
      <c r="KUK6" s="61"/>
      <c r="KUL6" s="61"/>
      <c r="KUM6" s="61"/>
      <c r="KUN6" s="61"/>
      <c r="KUO6" s="61"/>
      <c r="KUP6" s="61"/>
      <c r="KUQ6" s="61"/>
      <c r="KUR6" s="61"/>
      <c r="KUS6" s="61"/>
      <c r="KUT6" s="61"/>
      <c r="KUU6" s="61"/>
      <c r="KUV6" s="61"/>
      <c r="KUW6" s="61"/>
      <c r="KUX6" s="61"/>
      <c r="KUY6" s="61"/>
      <c r="KUZ6" s="61"/>
      <c r="KVA6" s="61"/>
      <c r="KVB6" s="61"/>
      <c r="KVC6" s="61"/>
      <c r="KVD6" s="61"/>
      <c r="KVE6" s="61"/>
      <c r="KVF6" s="61"/>
      <c r="KVG6" s="61"/>
      <c r="KVH6" s="61"/>
      <c r="KVI6" s="61"/>
      <c r="KVJ6" s="61"/>
      <c r="KVK6" s="61"/>
      <c r="KVL6" s="61"/>
      <c r="KVM6" s="61"/>
      <c r="KVN6" s="61"/>
      <c r="KVO6" s="61"/>
      <c r="KVP6" s="61"/>
      <c r="KVQ6" s="61"/>
      <c r="KVR6" s="61"/>
      <c r="KVS6" s="61"/>
      <c r="KVT6" s="61"/>
      <c r="KVU6" s="61"/>
      <c r="KVV6" s="61"/>
      <c r="KVW6" s="61"/>
      <c r="KVX6" s="61"/>
      <c r="KVY6" s="61"/>
      <c r="KVZ6" s="61"/>
      <c r="KWA6" s="61"/>
      <c r="KWB6" s="61"/>
      <c r="KWC6" s="61"/>
      <c r="KWD6" s="61"/>
      <c r="KWE6" s="61"/>
      <c r="KWF6" s="61"/>
      <c r="KWG6" s="61"/>
      <c r="KWH6" s="61"/>
      <c r="KWI6" s="61"/>
      <c r="KWJ6" s="61"/>
      <c r="KWK6" s="61"/>
      <c r="KWL6" s="61"/>
      <c r="KWM6" s="61"/>
      <c r="KWN6" s="61"/>
      <c r="KWO6" s="61"/>
      <c r="KWP6" s="61"/>
      <c r="KWQ6" s="61"/>
      <c r="KWR6" s="61"/>
      <c r="KWS6" s="61"/>
      <c r="KWT6" s="61"/>
      <c r="KWU6" s="61"/>
      <c r="KWV6" s="61"/>
      <c r="KWW6" s="61"/>
      <c r="KWX6" s="61"/>
      <c r="KWY6" s="61"/>
      <c r="KWZ6" s="61"/>
      <c r="KXA6" s="61"/>
      <c r="KXB6" s="61"/>
      <c r="KXC6" s="61"/>
      <c r="KXD6" s="61"/>
      <c r="KXE6" s="61"/>
      <c r="KXF6" s="61"/>
      <c r="KXG6" s="61"/>
      <c r="KXH6" s="61"/>
      <c r="KXI6" s="61"/>
      <c r="KXJ6" s="61"/>
      <c r="KXK6" s="61"/>
      <c r="KXL6" s="61"/>
      <c r="KXM6" s="61"/>
      <c r="KXN6" s="61"/>
      <c r="KXO6" s="61"/>
      <c r="KXP6" s="61"/>
      <c r="KXQ6" s="61"/>
      <c r="KXR6" s="61"/>
      <c r="KXS6" s="61"/>
      <c r="KXT6" s="61"/>
      <c r="KXU6" s="61"/>
      <c r="KXV6" s="61"/>
      <c r="KXW6" s="61"/>
      <c r="KXX6" s="61"/>
      <c r="KXY6" s="61"/>
      <c r="KXZ6" s="61"/>
      <c r="KYA6" s="61"/>
      <c r="KYB6" s="61"/>
      <c r="KYC6" s="61"/>
      <c r="KYD6" s="61"/>
      <c r="KYE6" s="61"/>
      <c r="KYF6" s="61"/>
      <c r="KYG6" s="61"/>
      <c r="KYH6" s="61"/>
      <c r="KYI6" s="61"/>
      <c r="KYJ6" s="61"/>
      <c r="KYK6" s="61"/>
      <c r="KYL6" s="61"/>
      <c r="KYM6" s="61"/>
      <c r="KYN6" s="61"/>
      <c r="KYO6" s="61"/>
      <c r="KYP6" s="61"/>
      <c r="KYQ6" s="61"/>
      <c r="KYR6" s="61"/>
      <c r="KYS6" s="61"/>
      <c r="KYT6" s="61"/>
      <c r="KYU6" s="61"/>
      <c r="KYV6" s="61"/>
      <c r="KYW6" s="61"/>
      <c r="KYX6" s="61"/>
      <c r="KYY6" s="61"/>
      <c r="KYZ6" s="61"/>
      <c r="KZA6" s="61"/>
      <c r="KZB6" s="61"/>
      <c r="KZC6" s="61"/>
      <c r="KZD6" s="61"/>
      <c r="KZE6" s="61"/>
      <c r="KZF6" s="61"/>
      <c r="KZG6" s="61"/>
      <c r="KZH6" s="61"/>
      <c r="KZI6" s="61"/>
      <c r="KZJ6" s="61"/>
      <c r="KZK6" s="61"/>
      <c r="KZL6" s="61"/>
      <c r="KZM6" s="61"/>
      <c r="KZN6" s="61"/>
      <c r="KZO6" s="61"/>
      <c r="KZP6" s="61"/>
      <c r="KZQ6" s="61"/>
      <c r="KZR6" s="61"/>
      <c r="KZS6" s="61"/>
      <c r="KZT6" s="61"/>
      <c r="KZU6" s="61"/>
      <c r="KZV6" s="61"/>
      <c r="KZW6" s="61"/>
      <c r="KZX6" s="61"/>
      <c r="KZY6" s="61"/>
      <c r="KZZ6" s="61"/>
      <c r="LAA6" s="61"/>
      <c r="LAB6" s="61"/>
      <c r="LAC6" s="61"/>
      <c r="LAD6" s="61"/>
      <c r="LAE6" s="61"/>
      <c r="LAF6" s="61"/>
      <c r="LAG6" s="61"/>
      <c r="LAH6" s="61"/>
      <c r="LAI6" s="61"/>
      <c r="LAJ6" s="61"/>
      <c r="LAK6" s="61"/>
      <c r="LAL6" s="61"/>
      <c r="LAM6" s="61"/>
      <c r="LAN6" s="61"/>
      <c r="LAO6" s="61"/>
      <c r="LAP6" s="61"/>
      <c r="LAQ6" s="61"/>
      <c r="LAR6" s="61"/>
      <c r="LAS6" s="61"/>
      <c r="LAT6" s="61"/>
      <c r="LAU6" s="61"/>
      <c r="LAV6" s="61"/>
      <c r="LAW6" s="61"/>
      <c r="LAX6" s="61"/>
      <c r="LAY6" s="61"/>
      <c r="LAZ6" s="61"/>
      <c r="LBA6" s="61"/>
      <c r="LBB6" s="61"/>
      <c r="LBC6" s="61"/>
      <c r="LBD6" s="61"/>
      <c r="LBE6" s="61"/>
      <c r="LBF6" s="61"/>
      <c r="LBG6" s="61"/>
      <c r="LBH6" s="61"/>
      <c r="LBI6" s="61"/>
      <c r="LBJ6" s="61"/>
      <c r="LBK6" s="61"/>
      <c r="LBL6" s="61"/>
      <c r="LBM6" s="61"/>
      <c r="LBN6" s="61"/>
      <c r="LBO6" s="61"/>
      <c r="LBP6" s="61"/>
      <c r="LBQ6" s="61"/>
      <c r="LBR6" s="61"/>
      <c r="LBS6" s="61"/>
      <c r="LBT6" s="61"/>
      <c r="LBU6" s="61"/>
      <c r="LBV6" s="61"/>
      <c r="LBW6" s="61"/>
      <c r="LBX6" s="61"/>
      <c r="LBY6" s="61"/>
      <c r="LBZ6" s="61"/>
      <c r="LCA6" s="61"/>
      <c r="LCB6" s="61"/>
      <c r="LCC6" s="61"/>
      <c r="LCD6" s="61"/>
      <c r="LCE6" s="61"/>
      <c r="LCF6" s="61"/>
      <c r="LCG6" s="61"/>
      <c r="LCH6" s="61"/>
      <c r="LCI6" s="61"/>
      <c r="LCJ6" s="61"/>
      <c r="LCK6" s="61"/>
      <c r="LCL6" s="61"/>
      <c r="LCM6" s="61"/>
      <c r="LCN6" s="61"/>
      <c r="LCO6" s="61"/>
      <c r="LCP6" s="61"/>
      <c r="LCQ6" s="61"/>
      <c r="LCR6" s="61"/>
      <c r="LCS6" s="61"/>
      <c r="LCT6" s="61"/>
      <c r="LCU6" s="61"/>
      <c r="LCV6" s="61"/>
      <c r="LCW6" s="61"/>
      <c r="LCX6" s="61"/>
      <c r="LCY6" s="61"/>
      <c r="LCZ6" s="61"/>
      <c r="LDA6" s="61"/>
      <c r="LDB6" s="61"/>
      <c r="LDC6" s="61"/>
      <c r="LDD6" s="61"/>
      <c r="LDE6" s="61"/>
      <c r="LDF6" s="61"/>
      <c r="LDG6" s="61"/>
      <c r="LDH6" s="61"/>
      <c r="LDI6" s="61"/>
      <c r="LDJ6" s="61"/>
      <c r="LDK6" s="61"/>
      <c r="LDL6" s="61"/>
      <c r="LDM6" s="61"/>
      <c r="LDN6" s="61"/>
      <c r="LDO6" s="61"/>
      <c r="LDP6" s="61"/>
      <c r="LDQ6" s="61"/>
      <c r="LDR6" s="61"/>
      <c r="LDS6" s="61"/>
      <c r="LDT6" s="61"/>
      <c r="LDU6" s="61"/>
      <c r="LDV6" s="61"/>
      <c r="LDW6" s="61"/>
      <c r="LDX6" s="61"/>
      <c r="LDY6" s="61"/>
      <c r="LDZ6" s="61"/>
      <c r="LEA6" s="61"/>
      <c r="LEB6" s="61"/>
      <c r="LEC6" s="61"/>
      <c r="LED6" s="61"/>
      <c r="LEE6" s="61"/>
      <c r="LEF6" s="61"/>
      <c r="LEG6" s="61"/>
      <c r="LEH6" s="61"/>
      <c r="LEI6" s="61"/>
      <c r="LEJ6" s="61"/>
      <c r="LEK6" s="61"/>
      <c r="LEL6" s="61"/>
      <c r="LEM6" s="61"/>
      <c r="LEN6" s="61"/>
      <c r="LEO6" s="61"/>
      <c r="LEP6" s="61"/>
      <c r="LEQ6" s="61"/>
      <c r="LER6" s="61"/>
      <c r="LES6" s="61"/>
      <c r="LET6" s="61"/>
      <c r="LEU6" s="61"/>
      <c r="LEV6" s="61"/>
      <c r="LEW6" s="61"/>
      <c r="LEX6" s="61"/>
      <c r="LEY6" s="61"/>
      <c r="LEZ6" s="61"/>
      <c r="LFA6" s="61"/>
      <c r="LFB6" s="61"/>
      <c r="LFC6" s="61"/>
      <c r="LFD6" s="61"/>
      <c r="LFE6" s="61"/>
      <c r="LFF6" s="61"/>
      <c r="LFG6" s="61"/>
      <c r="LFH6" s="61"/>
      <c r="LFI6" s="61"/>
      <c r="LFJ6" s="61"/>
      <c r="LFK6" s="61"/>
      <c r="LFL6" s="61"/>
      <c r="LFM6" s="61"/>
      <c r="LFN6" s="61"/>
      <c r="LFO6" s="61"/>
      <c r="LFP6" s="61"/>
      <c r="LFQ6" s="61"/>
      <c r="LFR6" s="61"/>
      <c r="LFS6" s="61"/>
      <c r="LFT6" s="61"/>
      <c r="LFU6" s="61"/>
      <c r="LFV6" s="61"/>
      <c r="LFW6" s="61"/>
      <c r="LFX6" s="61"/>
      <c r="LFY6" s="61"/>
      <c r="LFZ6" s="61"/>
      <c r="LGA6" s="61"/>
      <c r="LGB6" s="61"/>
      <c r="LGC6" s="61"/>
      <c r="LGD6" s="61"/>
      <c r="LGE6" s="61"/>
      <c r="LGF6" s="61"/>
      <c r="LGG6" s="61"/>
      <c r="LGH6" s="61"/>
      <c r="LGI6" s="61"/>
      <c r="LGJ6" s="61"/>
      <c r="LGK6" s="61"/>
      <c r="LGL6" s="61"/>
      <c r="LGM6" s="61"/>
      <c r="LGN6" s="61"/>
      <c r="LGO6" s="61"/>
      <c r="LGP6" s="61"/>
      <c r="LGQ6" s="61"/>
      <c r="LGR6" s="61"/>
      <c r="LGS6" s="61"/>
      <c r="LGT6" s="61"/>
      <c r="LGU6" s="61"/>
      <c r="LGV6" s="61"/>
      <c r="LGW6" s="61"/>
      <c r="LGX6" s="61"/>
      <c r="LGY6" s="61"/>
      <c r="LGZ6" s="61"/>
      <c r="LHA6" s="61"/>
      <c r="LHB6" s="61"/>
      <c r="LHC6" s="61"/>
      <c r="LHD6" s="61"/>
      <c r="LHE6" s="61"/>
      <c r="LHF6" s="61"/>
      <c r="LHG6" s="61"/>
      <c r="LHH6" s="61"/>
      <c r="LHI6" s="61"/>
      <c r="LHJ6" s="61"/>
      <c r="LHK6" s="61"/>
      <c r="LHL6" s="61"/>
      <c r="LHM6" s="61"/>
      <c r="LHN6" s="61"/>
      <c r="LHO6" s="61"/>
      <c r="LHP6" s="61"/>
      <c r="LHQ6" s="61"/>
      <c r="LHR6" s="61"/>
      <c r="LHS6" s="61"/>
      <c r="LHT6" s="61"/>
      <c r="LHU6" s="61"/>
      <c r="LHV6" s="61"/>
      <c r="LHW6" s="61"/>
      <c r="LHX6" s="61"/>
      <c r="LHY6" s="61"/>
      <c r="LHZ6" s="61"/>
      <c r="LIA6" s="61"/>
      <c r="LIB6" s="61"/>
      <c r="LIC6" s="61"/>
      <c r="LID6" s="61"/>
      <c r="LIE6" s="61"/>
      <c r="LIF6" s="61"/>
      <c r="LIG6" s="61"/>
      <c r="LIH6" s="61"/>
      <c r="LII6" s="61"/>
      <c r="LIJ6" s="61"/>
      <c r="LIK6" s="61"/>
      <c r="LIL6" s="61"/>
      <c r="LIM6" s="61"/>
      <c r="LIN6" s="61"/>
      <c r="LIO6" s="61"/>
      <c r="LIP6" s="61"/>
      <c r="LIQ6" s="61"/>
      <c r="LIR6" s="61"/>
      <c r="LIS6" s="61"/>
      <c r="LIT6" s="61"/>
      <c r="LIU6" s="61"/>
      <c r="LIV6" s="61"/>
      <c r="LIW6" s="61"/>
      <c r="LIX6" s="61"/>
      <c r="LIY6" s="61"/>
      <c r="LIZ6" s="61"/>
      <c r="LJA6" s="61"/>
      <c r="LJB6" s="61"/>
      <c r="LJC6" s="61"/>
      <c r="LJD6" s="61"/>
      <c r="LJE6" s="61"/>
      <c r="LJF6" s="61"/>
      <c r="LJG6" s="61"/>
      <c r="LJH6" s="61"/>
      <c r="LJI6" s="61"/>
      <c r="LJJ6" s="61"/>
      <c r="LJK6" s="61"/>
      <c r="LJL6" s="61"/>
      <c r="LJM6" s="61"/>
      <c r="LJN6" s="61"/>
      <c r="LJO6" s="61"/>
      <c r="LJP6" s="61"/>
      <c r="LJQ6" s="61"/>
      <c r="LJR6" s="61"/>
      <c r="LJS6" s="61"/>
      <c r="LJT6" s="61"/>
      <c r="LJU6" s="61"/>
      <c r="LJV6" s="61"/>
      <c r="LJW6" s="61"/>
      <c r="LJX6" s="61"/>
      <c r="LJY6" s="61"/>
      <c r="LJZ6" s="61"/>
      <c r="LKA6" s="61"/>
      <c r="LKB6" s="61"/>
      <c r="LKC6" s="61"/>
      <c r="LKD6" s="61"/>
      <c r="LKE6" s="61"/>
      <c r="LKF6" s="61"/>
      <c r="LKG6" s="61"/>
      <c r="LKH6" s="61"/>
      <c r="LKI6" s="61"/>
      <c r="LKJ6" s="61"/>
      <c r="LKK6" s="61"/>
      <c r="LKL6" s="61"/>
      <c r="LKM6" s="61"/>
      <c r="LKN6" s="61"/>
      <c r="LKO6" s="61"/>
      <c r="LKP6" s="61"/>
      <c r="LKQ6" s="61"/>
      <c r="LKR6" s="61"/>
      <c r="LKS6" s="61"/>
      <c r="LKT6" s="61"/>
      <c r="LKU6" s="61"/>
      <c r="LKV6" s="61"/>
      <c r="LKW6" s="61"/>
      <c r="LKX6" s="61"/>
      <c r="LKY6" s="61"/>
      <c r="LKZ6" s="61"/>
      <c r="LLA6" s="61"/>
      <c r="LLB6" s="61"/>
      <c r="LLC6" s="61"/>
      <c r="LLD6" s="61"/>
      <c r="LLE6" s="61"/>
      <c r="LLF6" s="61"/>
      <c r="LLG6" s="61"/>
      <c r="LLH6" s="61"/>
      <c r="LLI6" s="61"/>
      <c r="LLJ6" s="61"/>
      <c r="LLK6" s="61"/>
      <c r="LLL6" s="61"/>
      <c r="LLM6" s="61"/>
      <c r="LLN6" s="61"/>
      <c r="LLO6" s="61"/>
      <c r="LLP6" s="61"/>
      <c r="LLQ6" s="61"/>
      <c r="LLR6" s="61"/>
      <c r="LLS6" s="61"/>
      <c r="LLT6" s="61"/>
      <c r="LLU6" s="61"/>
      <c r="LLV6" s="61"/>
      <c r="LLW6" s="61"/>
      <c r="LLX6" s="61"/>
      <c r="LLY6" s="61"/>
      <c r="LLZ6" s="61"/>
      <c r="LMA6" s="61"/>
      <c r="LMB6" s="61"/>
      <c r="LMC6" s="61"/>
      <c r="LMD6" s="61"/>
      <c r="LME6" s="61"/>
      <c r="LMF6" s="61"/>
      <c r="LMG6" s="61"/>
      <c r="LMH6" s="61"/>
      <c r="LMI6" s="61"/>
      <c r="LMJ6" s="61"/>
      <c r="LMK6" s="61"/>
      <c r="LML6" s="61"/>
      <c r="LMM6" s="61"/>
      <c r="LMN6" s="61"/>
      <c r="LMO6" s="61"/>
      <c r="LMP6" s="61"/>
      <c r="LMQ6" s="61"/>
      <c r="LMR6" s="61"/>
      <c r="LMS6" s="61"/>
      <c r="LMT6" s="61"/>
      <c r="LMU6" s="61"/>
      <c r="LMV6" s="61"/>
      <c r="LMW6" s="61"/>
      <c r="LMX6" s="61"/>
      <c r="LMY6" s="61"/>
      <c r="LMZ6" s="61"/>
      <c r="LNA6" s="61"/>
      <c r="LNB6" s="61"/>
      <c r="LNC6" s="61"/>
      <c r="LND6" s="61"/>
      <c r="LNE6" s="61"/>
      <c r="LNF6" s="61"/>
      <c r="LNG6" s="61"/>
      <c r="LNH6" s="61"/>
      <c r="LNI6" s="61"/>
      <c r="LNJ6" s="61"/>
      <c r="LNK6" s="61"/>
      <c r="LNL6" s="61"/>
      <c r="LNM6" s="61"/>
      <c r="LNN6" s="61"/>
      <c r="LNO6" s="61"/>
      <c r="LNP6" s="61"/>
      <c r="LNQ6" s="61"/>
      <c r="LNR6" s="61"/>
      <c r="LNS6" s="61"/>
      <c r="LNT6" s="61"/>
      <c r="LNU6" s="61"/>
      <c r="LNV6" s="61"/>
      <c r="LNW6" s="61"/>
      <c r="LNX6" s="61"/>
      <c r="LNY6" s="61"/>
      <c r="LNZ6" s="61"/>
      <c r="LOA6" s="61"/>
      <c r="LOB6" s="61"/>
      <c r="LOC6" s="61"/>
      <c r="LOD6" s="61"/>
      <c r="LOE6" s="61"/>
      <c r="LOF6" s="61"/>
      <c r="LOG6" s="61"/>
      <c r="LOH6" s="61"/>
      <c r="LOI6" s="61"/>
      <c r="LOJ6" s="61"/>
      <c r="LOK6" s="61"/>
      <c r="LOL6" s="61"/>
      <c r="LOM6" s="61"/>
      <c r="LON6" s="61"/>
      <c r="LOO6" s="61"/>
      <c r="LOP6" s="61"/>
      <c r="LOQ6" s="61"/>
      <c r="LOR6" s="61"/>
      <c r="LOS6" s="61"/>
      <c r="LOT6" s="61"/>
      <c r="LOU6" s="61"/>
      <c r="LOV6" s="61"/>
      <c r="LOW6" s="61"/>
      <c r="LOX6" s="61"/>
      <c r="LOY6" s="61"/>
      <c r="LOZ6" s="61"/>
      <c r="LPA6" s="61"/>
      <c r="LPB6" s="61"/>
      <c r="LPC6" s="61"/>
      <c r="LPD6" s="61"/>
      <c r="LPE6" s="61"/>
      <c r="LPF6" s="61"/>
      <c r="LPG6" s="61"/>
      <c r="LPH6" s="61"/>
      <c r="LPI6" s="61"/>
      <c r="LPJ6" s="61"/>
      <c r="LPK6" s="61"/>
      <c r="LPL6" s="61"/>
      <c r="LPM6" s="61"/>
      <c r="LPN6" s="61"/>
      <c r="LPO6" s="61"/>
      <c r="LPP6" s="61"/>
      <c r="LPQ6" s="61"/>
      <c r="LPR6" s="61"/>
      <c r="LPS6" s="61"/>
      <c r="LPT6" s="61"/>
      <c r="LPU6" s="61"/>
      <c r="LPV6" s="61"/>
      <c r="LPW6" s="61"/>
      <c r="LPX6" s="61"/>
      <c r="LPY6" s="61"/>
      <c r="LPZ6" s="61"/>
      <c r="LQA6" s="61"/>
      <c r="LQB6" s="61"/>
      <c r="LQC6" s="61"/>
      <c r="LQD6" s="61"/>
      <c r="LQE6" s="61"/>
      <c r="LQF6" s="61"/>
      <c r="LQG6" s="61"/>
      <c r="LQH6" s="61"/>
      <c r="LQI6" s="61"/>
      <c r="LQJ6" s="61"/>
      <c r="LQK6" s="61"/>
      <c r="LQL6" s="61"/>
      <c r="LQM6" s="61"/>
      <c r="LQN6" s="61"/>
      <c r="LQO6" s="61"/>
      <c r="LQP6" s="61"/>
      <c r="LQQ6" s="61"/>
      <c r="LQR6" s="61"/>
      <c r="LQS6" s="61"/>
      <c r="LQT6" s="61"/>
      <c r="LQU6" s="61"/>
      <c r="LQV6" s="61"/>
      <c r="LQW6" s="61"/>
      <c r="LQX6" s="61"/>
      <c r="LQY6" s="61"/>
      <c r="LQZ6" s="61"/>
      <c r="LRA6" s="61"/>
      <c r="LRB6" s="61"/>
      <c r="LRC6" s="61"/>
      <c r="LRD6" s="61"/>
      <c r="LRE6" s="61"/>
      <c r="LRF6" s="61"/>
      <c r="LRG6" s="61"/>
      <c r="LRH6" s="61"/>
      <c r="LRI6" s="61"/>
      <c r="LRJ6" s="61"/>
      <c r="LRK6" s="61"/>
      <c r="LRL6" s="61"/>
      <c r="LRM6" s="61"/>
      <c r="LRN6" s="61"/>
      <c r="LRO6" s="61"/>
      <c r="LRP6" s="61"/>
      <c r="LRQ6" s="61"/>
      <c r="LRR6" s="61"/>
      <c r="LRS6" s="61"/>
      <c r="LRT6" s="61"/>
      <c r="LRU6" s="61"/>
      <c r="LRV6" s="61"/>
      <c r="LRW6" s="61"/>
      <c r="LRX6" s="61"/>
      <c r="LRY6" s="61"/>
      <c r="LRZ6" s="61"/>
      <c r="LSA6" s="61"/>
      <c r="LSB6" s="61"/>
      <c r="LSC6" s="61"/>
      <c r="LSD6" s="61"/>
      <c r="LSE6" s="61"/>
      <c r="LSF6" s="61"/>
      <c r="LSG6" s="61"/>
      <c r="LSH6" s="61"/>
      <c r="LSI6" s="61"/>
      <c r="LSJ6" s="61"/>
      <c r="LSK6" s="61"/>
      <c r="LSL6" s="61"/>
      <c r="LSM6" s="61"/>
      <c r="LSN6" s="61"/>
      <c r="LSO6" s="61"/>
      <c r="LSP6" s="61"/>
      <c r="LSQ6" s="61"/>
      <c r="LSR6" s="61"/>
      <c r="LSS6" s="61"/>
      <c r="LST6" s="61"/>
      <c r="LSU6" s="61"/>
      <c r="LSV6" s="61"/>
      <c r="LSW6" s="61"/>
      <c r="LSX6" s="61"/>
      <c r="LSY6" s="61"/>
      <c r="LSZ6" s="61"/>
      <c r="LTA6" s="61"/>
      <c r="LTB6" s="61"/>
      <c r="LTC6" s="61"/>
      <c r="LTD6" s="61"/>
      <c r="LTE6" s="61"/>
      <c r="LTF6" s="61"/>
      <c r="LTG6" s="61"/>
      <c r="LTH6" s="61"/>
      <c r="LTI6" s="61"/>
      <c r="LTJ6" s="61"/>
      <c r="LTK6" s="61"/>
      <c r="LTL6" s="61"/>
      <c r="LTM6" s="61"/>
      <c r="LTN6" s="61"/>
      <c r="LTO6" s="61"/>
      <c r="LTP6" s="61"/>
      <c r="LTQ6" s="61"/>
      <c r="LTR6" s="61"/>
      <c r="LTS6" s="61"/>
      <c r="LTT6" s="61"/>
      <c r="LTU6" s="61"/>
      <c r="LTV6" s="61"/>
      <c r="LTW6" s="61"/>
      <c r="LTX6" s="61"/>
      <c r="LTY6" s="61"/>
      <c r="LTZ6" s="61"/>
      <c r="LUA6" s="61"/>
      <c r="LUB6" s="61"/>
      <c r="LUC6" s="61"/>
      <c r="LUD6" s="61"/>
      <c r="LUE6" s="61"/>
      <c r="LUF6" s="61"/>
      <c r="LUG6" s="61"/>
      <c r="LUH6" s="61"/>
      <c r="LUI6" s="61"/>
      <c r="LUJ6" s="61"/>
      <c r="LUK6" s="61"/>
      <c r="LUL6" s="61"/>
      <c r="LUM6" s="61"/>
      <c r="LUN6" s="61"/>
      <c r="LUO6" s="61"/>
      <c r="LUP6" s="61"/>
      <c r="LUQ6" s="61"/>
      <c r="LUR6" s="61"/>
      <c r="LUS6" s="61"/>
      <c r="LUT6" s="61"/>
      <c r="LUU6" s="61"/>
      <c r="LUV6" s="61"/>
      <c r="LUW6" s="61"/>
      <c r="LUX6" s="61"/>
      <c r="LUY6" s="61"/>
      <c r="LUZ6" s="61"/>
      <c r="LVA6" s="61"/>
      <c r="LVB6" s="61"/>
      <c r="LVC6" s="61"/>
      <c r="LVD6" s="61"/>
      <c r="LVE6" s="61"/>
      <c r="LVF6" s="61"/>
      <c r="LVG6" s="61"/>
      <c r="LVH6" s="61"/>
      <c r="LVI6" s="61"/>
      <c r="LVJ6" s="61"/>
      <c r="LVK6" s="61"/>
      <c r="LVL6" s="61"/>
      <c r="LVM6" s="61"/>
      <c r="LVN6" s="61"/>
      <c r="LVO6" s="61"/>
      <c r="LVP6" s="61"/>
      <c r="LVQ6" s="61"/>
      <c r="LVR6" s="61"/>
      <c r="LVS6" s="61"/>
      <c r="LVT6" s="61"/>
      <c r="LVU6" s="61"/>
      <c r="LVV6" s="61"/>
      <c r="LVW6" s="61"/>
      <c r="LVX6" s="61"/>
      <c r="LVY6" s="61"/>
      <c r="LVZ6" s="61"/>
      <c r="LWA6" s="61"/>
      <c r="LWB6" s="61"/>
      <c r="LWC6" s="61"/>
      <c r="LWD6" s="61"/>
      <c r="LWE6" s="61"/>
      <c r="LWF6" s="61"/>
      <c r="LWG6" s="61"/>
      <c r="LWH6" s="61"/>
      <c r="LWI6" s="61"/>
      <c r="LWJ6" s="61"/>
      <c r="LWK6" s="61"/>
      <c r="LWL6" s="61"/>
      <c r="LWM6" s="61"/>
      <c r="LWN6" s="61"/>
      <c r="LWO6" s="61"/>
      <c r="LWP6" s="61"/>
      <c r="LWQ6" s="61"/>
      <c r="LWR6" s="61"/>
      <c r="LWS6" s="61"/>
      <c r="LWT6" s="61"/>
      <c r="LWU6" s="61"/>
      <c r="LWV6" s="61"/>
      <c r="LWW6" s="61"/>
      <c r="LWX6" s="61"/>
      <c r="LWY6" s="61"/>
      <c r="LWZ6" s="61"/>
      <c r="LXA6" s="61"/>
      <c r="LXB6" s="61"/>
      <c r="LXC6" s="61"/>
      <c r="LXD6" s="61"/>
      <c r="LXE6" s="61"/>
      <c r="LXF6" s="61"/>
      <c r="LXG6" s="61"/>
      <c r="LXH6" s="61"/>
      <c r="LXI6" s="61"/>
      <c r="LXJ6" s="61"/>
      <c r="LXK6" s="61"/>
      <c r="LXL6" s="61"/>
      <c r="LXM6" s="61"/>
      <c r="LXN6" s="61"/>
      <c r="LXO6" s="61"/>
      <c r="LXP6" s="61"/>
      <c r="LXQ6" s="61"/>
      <c r="LXR6" s="61"/>
      <c r="LXS6" s="61"/>
      <c r="LXT6" s="61"/>
      <c r="LXU6" s="61"/>
      <c r="LXV6" s="61"/>
      <c r="LXW6" s="61"/>
      <c r="LXX6" s="61"/>
      <c r="LXY6" s="61"/>
      <c r="LXZ6" s="61"/>
      <c r="LYA6" s="61"/>
      <c r="LYB6" s="61"/>
      <c r="LYC6" s="61"/>
      <c r="LYD6" s="61"/>
      <c r="LYE6" s="61"/>
      <c r="LYF6" s="61"/>
      <c r="LYG6" s="61"/>
      <c r="LYH6" s="61"/>
      <c r="LYI6" s="61"/>
      <c r="LYJ6" s="61"/>
      <c r="LYK6" s="61"/>
      <c r="LYL6" s="61"/>
      <c r="LYM6" s="61"/>
      <c r="LYN6" s="61"/>
      <c r="LYO6" s="61"/>
      <c r="LYP6" s="61"/>
      <c r="LYQ6" s="61"/>
      <c r="LYR6" s="61"/>
      <c r="LYS6" s="61"/>
      <c r="LYT6" s="61"/>
      <c r="LYU6" s="61"/>
      <c r="LYV6" s="61"/>
      <c r="LYW6" s="61"/>
      <c r="LYX6" s="61"/>
      <c r="LYY6" s="61"/>
      <c r="LYZ6" s="61"/>
      <c r="LZA6" s="61"/>
      <c r="LZB6" s="61"/>
      <c r="LZC6" s="61"/>
      <c r="LZD6" s="61"/>
      <c r="LZE6" s="61"/>
      <c r="LZF6" s="61"/>
      <c r="LZG6" s="61"/>
      <c r="LZH6" s="61"/>
      <c r="LZI6" s="61"/>
      <c r="LZJ6" s="61"/>
      <c r="LZK6" s="61"/>
      <c r="LZL6" s="61"/>
      <c r="LZM6" s="61"/>
      <c r="LZN6" s="61"/>
      <c r="LZO6" s="61"/>
      <c r="LZP6" s="61"/>
      <c r="LZQ6" s="61"/>
      <c r="LZR6" s="61"/>
      <c r="LZS6" s="61"/>
      <c r="LZT6" s="61"/>
      <c r="LZU6" s="61"/>
      <c r="LZV6" s="61"/>
      <c r="LZW6" s="61"/>
      <c r="LZX6" s="61"/>
      <c r="LZY6" s="61"/>
      <c r="LZZ6" s="61"/>
      <c r="MAA6" s="61"/>
      <c r="MAB6" s="61"/>
      <c r="MAC6" s="61"/>
      <c r="MAD6" s="61"/>
      <c r="MAE6" s="61"/>
      <c r="MAF6" s="61"/>
      <c r="MAG6" s="61"/>
      <c r="MAH6" s="61"/>
      <c r="MAI6" s="61"/>
      <c r="MAJ6" s="61"/>
      <c r="MAK6" s="61"/>
      <c r="MAL6" s="61"/>
      <c r="MAM6" s="61"/>
      <c r="MAN6" s="61"/>
      <c r="MAO6" s="61"/>
      <c r="MAP6" s="61"/>
      <c r="MAQ6" s="61"/>
      <c r="MAR6" s="61"/>
      <c r="MAS6" s="61"/>
      <c r="MAT6" s="61"/>
      <c r="MAU6" s="61"/>
      <c r="MAV6" s="61"/>
      <c r="MAW6" s="61"/>
      <c r="MAX6" s="61"/>
      <c r="MAY6" s="61"/>
      <c r="MAZ6" s="61"/>
      <c r="MBA6" s="61"/>
      <c r="MBB6" s="61"/>
      <c r="MBC6" s="61"/>
      <c r="MBD6" s="61"/>
      <c r="MBE6" s="61"/>
      <c r="MBF6" s="61"/>
      <c r="MBG6" s="61"/>
      <c r="MBH6" s="61"/>
      <c r="MBI6" s="61"/>
      <c r="MBJ6" s="61"/>
      <c r="MBK6" s="61"/>
      <c r="MBL6" s="61"/>
      <c r="MBM6" s="61"/>
      <c r="MBN6" s="61"/>
      <c r="MBO6" s="61"/>
      <c r="MBP6" s="61"/>
      <c r="MBQ6" s="61"/>
      <c r="MBR6" s="61"/>
      <c r="MBS6" s="61"/>
      <c r="MBT6" s="61"/>
      <c r="MBU6" s="61"/>
      <c r="MBV6" s="61"/>
      <c r="MBW6" s="61"/>
      <c r="MBX6" s="61"/>
      <c r="MBY6" s="61"/>
      <c r="MBZ6" s="61"/>
      <c r="MCA6" s="61"/>
      <c r="MCB6" s="61"/>
      <c r="MCC6" s="61"/>
      <c r="MCD6" s="61"/>
      <c r="MCE6" s="61"/>
      <c r="MCF6" s="61"/>
      <c r="MCG6" s="61"/>
      <c r="MCH6" s="61"/>
      <c r="MCI6" s="61"/>
      <c r="MCJ6" s="61"/>
      <c r="MCK6" s="61"/>
      <c r="MCL6" s="61"/>
      <c r="MCM6" s="61"/>
      <c r="MCN6" s="61"/>
      <c r="MCO6" s="61"/>
      <c r="MCP6" s="61"/>
      <c r="MCQ6" s="61"/>
      <c r="MCR6" s="61"/>
      <c r="MCS6" s="61"/>
      <c r="MCT6" s="61"/>
      <c r="MCU6" s="61"/>
      <c r="MCV6" s="61"/>
      <c r="MCW6" s="61"/>
      <c r="MCX6" s="61"/>
      <c r="MCY6" s="61"/>
      <c r="MCZ6" s="61"/>
      <c r="MDA6" s="61"/>
      <c r="MDB6" s="61"/>
      <c r="MDC6" s="61"/>
      <c r="MDD6" s="61"/>
      <c r="MDE6" s="61"/>
      <c r="MDF6" s="61"/>
      <c r="MDG6" s="61"/>
      <c r="MDH6" s="61"/>
      <c r="MDI6" s="61"/>
      <c r="MDJ6" s="61"/>
      <c r="MDK6" s="61"/>
      <c r="MDL6" s="61"/>
      <c r="MDM6" s="61"/>
      <c r="MDN6" s="61"/>
      <c r="MDO6" s="61"/>
      <c r="MDP6" s="61"/>
      <c r="MDQ6" s="61"/>
      <c r="MDR6" s="61"/>
      <c r="MDS6" s="61"/>
      <c r="MDT6" s="61"/>
      <c r="MDU6" s="61"/>
      <c r="MDV6" s="61"/>
      <c r="MDW6" s="61"/>
      <c r="MDX6" s="61"/>
      <c r="MDY6" s="61"/>
      <c r="MDZ6" s="61"/>
      <c r="MEA6" s="61"/>
      <c r="MEB6" s="61"/>
      <c r="MEC6" s="61"/>
      <c r="MED6" s="61"/>
      <c r="MEE6" s="61"/>
      <c r="MEF6" s="61"/>
      <c r="MEG6" s="61"/>
      <c r="MEH6" s="61"/>
      <c r="MEI6" s="61"/>
      <c r="MEJ6" s="61"/>
      <c r="MEK6" s="61"/>
      <c r="MEL6" s="61"/>
      <c r="MEM6" s="61"/>
      <c r="MEN6" s="61"/>
      <c r="MEO6" s="61"/>
      <c r="MEP6" s="61"/>
      <c r="MEQ6" s="61"/>
      <c r="MER6" s="61"/>
      <c r="MES6" s="61"/>
      <c r="MET6" s="61"/>
      <c r="MEU6" s="61"/>
      <c r="MEV6" s="61"/>
      <c r="MEW6" s="61"/>
      <c r="MEX6" s="61"/>
      <c r="MEY6" s="61"/>
      <c r="MEZ6" s="61"/>
      <c r="MFA6" s="61"/>
      <c r="MFB6" s="61"/>
      <c r="MFC6" s="61"/>
      <c r="MFD6" s="61"/>
      <c r="MFE6" s="61"/>
      <c r="MFF6" s="61"/>
      <c r="MFG6" s="61"/>
      <c r="MFH6" s="61"/>
      <c r="MFI6" s="61"/>
      <c r="MFJ6" s="61"/>
      <c r="MFK6" s="61"/>
      <c r="MFL6" s="61"/>
      <c r="MFM6" s="61"/>
      <c r="MFN6" s="61"/>
      <c r="MFO6" s="61"/>
      <c r="MFP6" s="61"/>
      <c r="MFQ6" s="61"/>
      <c r="MFR6" s="61"/>
      <c r="MFS6" s="61"/>
      <c r="MFT6" s="61"/>
      <c r="MFU6" s="61"/>
      <c r="MFV6" s="61"/>
      <c r="MFW6" s="61"/>
      <c r="MFX6" s="61"/>
      <c r="MFY6" s="61"/>
      <c r="MFZ6" s="61"/>
      <c r="MGA6" s="61"/>
      <c r="MGB6" s="61"/>
      <c r="MGC6" s="61"/>
      <c r="MGD6" s="61"/>
      <c r="MGE6" s="61"/>
      <c r="MGF6" s="61"/>
      <c r="MGG6" s="61"/>
      <c r="MGH6" s="61"/>
      <c r="MGI6" s="61"/>
      <c r="MGJ6" s="61"/>
      <c r="MGK6" s="61"/>
      <c r="MGL6" s="61"/>
      <c r="MGM6" s="61"/>
      <c r="MGN6" s="61"/>
      <c r="MGO6" s="61"/>
      <c r="MGP6" s="61"/>
      <c r="MGQ6" s="61"/>
      <c r="MGR6" s="61"/>
      <c r="MGS6" s="61"/>
      <c r="MGT6" s="61"/>
      <c r="MGU6" s="61"/>
      <c r="MGV6" s="61"/>
      <c r="MGW6" s="61"/>
      <c r="MGX6" s="61"/>
      <c r="MGY6" s="61"/>
      <c r="MGZ6" s="61"/>
      <c r="MHA6" s="61"/>
      <c r="MHB6" s="61"/>
      <c r="MHC6" s="61"/>
      <c r="MHD6" s="61"/>
      <c r="MHE6" s="61"/>
      <c r="MHF6" s="61"/>
      <c r="MHG6" s="61"/>
      <c r="MHH6" s="61"/>
      <c r="MHI6" s="61"/>
      <c r="MHJ6" s="61"/>
      <c r="MHK6" s="61"/>
      <c r="MHL6" s="61"/>
      <c r="MHM6" s="61"/>
      <c r="MHN6" s="61"/>
      <c r="MHO6" s="61"/>
      <c r="MHP6" s="61"/>
      <c r="MHQ6" s="61"/>
      <c r="MHR6" s="61"/>
      <c r="MHS6" s="61"/>
      <c r="MHT6" s="61"/>
      <c r="MHU6" s="61"/>
      <c r="MHV6" s="61"/>
      <c r="MHW6" s="61"/>
      <c r="MHX6" s="61"/>
      <c r="MHY6" s="61"/>
      <c r="MHZ6" s="61"/>
      <c r="MIA6" s="61"/>
      <c r="MIB6" s="61"/>
      <c r="MIC6" s="61"/>
      <c r="MID6" s="61"/>
      <c r="MIE6" s="61"/>
      <c r="MIF6" s="61"/>
      <c r="MIG6" s="61"/>
      <c r="MIH6" s="61"/>
      <c r="MII6" s="61"/>
      <c r="MIJ6" s="61"/>
      <c r="MIK6" s="61"/>
      <c r="MIL6" s="61"/>
      <c r="MIM6" s="61"/>
      <c r="MIN6" s="61"/>
      <c r="MIO6" s="61"/>
      <c r="MIP6" s="61"/>
      <c r="MIQ6" s="61"/>
      <c r="MIR6" s="61"/>
      <c r="MIS6" s="61"/>
      <c r="MIT6" s="61"/>
      <c r="MIU6" s="61"/>
      <c r="MIV6" s="61"/>
      <c r="MIW6" s="61"/>
      <c r="MIX6" s="61"/>
      <c r="MIY6" s="61"/>
      <c r="MIZ6" s="61"/>
      <c r="MJA6" s="61"/>
      <c r="MJB6" s="61"/>
      <c r="MJC6" s="61"/>
      <c r="MJD6" s="61"/>
      <c r="MJE6" s="61"/>
      <c r="MJF6" s="61"/>
      <c r="MJG6" s="61"/>
      <c r="MJH6" s="61"/>
      <c r="MJI6" s="61"/>
      <c r="MJJ6" s="61"/>
      <c r="MJK6" s="61"/>
      <c r="MJL6" s="61"/>
      <c r="MJM6" s="61"/>
      <c r="MJN6" s="61"/>
      <c r="MJO6" s="61"/>
      <c r="MJP6" s="61"/>
      <c r="MJQ6" s="61"/>
      <c r="MJR6" s="61"/>
      <c r="MJS6" s="61"/>
      <c r="MJT6" s="61"/>
      <c r="MJU6" s="61"/>
      <c r="MJV6" s="61"/>
      <c r="MJW6" s="61"/>
      <c r="MJX6" s="61"/>
      <c r="MJY6" s="61"/>
      <c r="MJZ6" s="61"/>
      <c r="MKA6" s="61"/>
      <c r="MKB6" s="61"/>
      <c r="MKC6" s="61"/>
      <c r="MKD6" s="61"/>
      <c r="MKE6" s="61"/>
      <c r="MKF6" s="61"/>
      <c r="MKG6" s="61"/>
      <c r="MKH6" s="61"/>
      <c r="MKI6" s="61"/>
      <c r="MKJ6" s="61"/>
      <c r="MKK6" s="61"/>
      <c r="MKL6" s="61"/>
      <c r="MKM6" s="61"/>
      <c r="MKN6" s="61"/>
      <c r="MKO6" s="61"/>
      <c r="MKP6" s="61"/>
      <c r="MKQ6" s="61"/>
      <c r="MKR6" s="61"/>
      <c r="MKS6" s="61"/>
      <c r="MKT6" s="61"/>
      <c r="MKU6" s="61"/>
      <c r="MKV6" s="61"/>
      <c r="MKW6" s="61"/>
      <c r="MKX6" s="61"/>
      <c r="MKY6" s="61"/>
      <c r="MKZ6" s="61"/>
      <c r="MLA6" s="61"/>
      <c r="MLB6" s="61"/>
      <c r="MLC6" s="61"/>
      <c r="MLD6" s="61"/>
      <c r="MLE6" s="61"/>
      <c r="MLF6" s="61"/>
      <c r="MLG6" s="61"/>
      <c r="MLH6" s="61"/>
      <c r="MLI6" s="61"/>
      <c r="MLJ6" s="61"/>
      <c r="MLK6" s="61"/>
      <c r="MLL6" s="61"/>
      <c r="MLM6" s="61"/>
      <c r="MLN6" s="61"/>
      <c r="MLO6" s="61"/>
      <c r="MLP6" s="61"/>
      <c r="MLQ6" s="61"/>
      <c r="MLR6" s="61"/>
      <c r="MLS6" s="61"/>
      <c r="MLT6" s="61"/>
      <c r="MLU6" s="61"/>
      <c r="MLV6" s="61"/>
      <c r="MLW6" s="61"/>
      <c r="MLX6" s="61"/>
      <c r="MLY6" s="61"/>
      <c r="MLZ6" s="61"/>
      <c r="MMA6" s="61"/>
      <c r="MMB6" s="61"/>
      <c r="MMC6" s="61"/>
      <c r="MMD6" s="61"/>
      <c r="MME6" s="61"/>
      <c r="MMF6" s="61"/>
      <c r="MMG6" s="61"/>
      <c r="MMH6" s="61"/>
      <c r="MMI6" s="61"/>
      <c r="MMJ6" s="61"/>
      <c r="MMK6" s="61"/>
      <c r="MML6" s="61"/>
      <c r="MMM6" s="61"/>
      <c r="MMN6" s="61"/>
      <c r="MMO6" s="61"/>
      <c r="MMP6" s="61"/>
      <c r="MMQ6" s="61"/>
      <c r="MMR6" s="61"/>
      <c r="MMS6" s="61"/>
      <c r="MMT6" s="61"/>
      <c r="MMU6" s="61"/>
      <c r="MMV6" s="61"/>
      <c r="MMW6" s="61"/>
      <c r="MMX6" s="61"/>
      <c r="MMY6" s="61"/>
      <c r="MMZ6" s="61"/>
      <c r="MNA6" s="61"/>
      <c r="MNB6" s="61"/>
      <c r="MNC6" s="61"/>
      <c r="MND6" s="61"/>
      <c r="MNE6" s="61"/>
      <c r="MNF6" s="61"/>
      <c r="MNG6" s="61"/>
      <c r="MNH6" s="61"/>
      <c r="MNI6" s="61"/>
      <c r="MNJ6" s="61"/>
      <c r="MNK6" s="61"/>
      <c r="MNL6" s="61"/>
      <c r="MNM6" s="61"/>
      <c r="MNN6" s="61"/>
      <c r="MNO6" s="61"/>
      <c r="MNP6" s="61"/>
      <c r="MNQ6" s="61"/>
      <c r="MNR6" s="61"/>
      <c r="MNS6" s="61"/>
      <c r="MNT6" s="61"/>
      <c r="MNU6" s="61"/>
      <c r="MNV6" s="61"/>
      <c r="MNW6" s="61"/>
      <c r="MNX6" s="61"/>
      <c r="MNY6" s="61"/>
      <c r="MNZ6" s="61"/>
      <c r="MOA6" s="61"/>
      <c r="MOB6" s="61"/>
      <c r="MOC6" s="61"/>
      <c r="MOD6" s="61"/>
      <c r="MOE6" s="61"/>
      <c r="MOF6" s="61"/>
      <c r="MOG6" s="61"/>
      <c r="MOH6" s="61"/>
      <c r="MOI6" s="61"/>
      <c r="MOJ6" s="61"/>
      <c r="MOK6" s="61"/>
      <c r="MOL6" s="61"/>
      <c r="MOM6" s="61"/>
      <c r="MON6" s="61"/>
      <c r="MOO6" s="61"/>
      <c r="MOP6" s="61"/>
      <c r="MOQ6" s="61"/>
      <c r="MOR6" s="61"/>
      <c r="MOS6" s="61"/>
      <c r="MOT6" s="61"/>
      <c r="MOU6" s="61"/>
      <c r="MOV6" s="61"/>
      <c r="MOW6" s="61"/>
      <c r="MOX6" s="61"/>
      <c r="MOY6" s="61"/>
      <c r="MOZ6" s="61"/>
      <c r="MPA6" s="61"/>
      <c r="MPB6" s="61"/>
      <c r="MPC6" s="61"/>
      <c r="MPD6" s="61"/>
      <c r="MPE6" s="61"/>
      <c r="MPF6" s="61"/>
      <c r="MPG6" s="61"/>
      <c r="MPH6" s="61"/>
      <c r="MPI6" s="61"/>
      <c r="MPJ6" s="61"/>
      <c r="MPK6" s="61"/>
      <c r="MPL6" s="61"/>
      <c r="MPM6" s="61"/>
      <c r="MPN6" s="61"/>
      <c r="MPO6" s="61"/>
      <c r="MPP6" s="61"/>
      <c r="MPQ6" s="61"/>
      <c r="MPR6" s="61"/>
      <c r="MPS6" s="61"/>
      <c r="MPT6" s="61"/>
      <c r="MPU6" s="61"/>
      <c r="MPV6" s="61"/>
      <c r="MPW6" s="61"/>
      <c r="MPX6" s="61"/>
      <c r="MPY6" s="61"/>
      <c r="MPZ6" s="61"/>
      <c r="MQA6" s="61"/>
      <c r="MQB6" s="61"/>
      <c r="MQC6" s="61"/>
      <c r="MQD6" s="61"/>
      <c r="MQE6" s="61"/>
      <c r="MQF6" s="61"/>
      <c r="MQG6" s="61"/>
      <c r="MQH6" s="61"/>
      <c r="MQI6" s="61"/>
      <c r="MQJ6" s="61"/>
      <c r="MQK6" s="61"/>
      <c r="MQL6" s="61"/>
      <c r="MQM6" s="61"/>
      <c r="MQN6" s="61"/>
      <c r="MQO6" s="61"/>
      <c r="MQP6" s="61"/>
      <c r="MQQ6" s="61"/>
      <c r="MQR6" s="61"/>
      <c r="MQS6" s="61"/>
      <c r="MQT6" s="61"/>
      <c r="MQU6" s="61"/>
      <c r="MQV6" s="61"/>
      <c r="MQW6" s="61"/>
      <c r="MQX6" s="61"/>
      <c r="MQY6" s="61"/>
      <c r="MQZ6" s="61"/>
      <c r="MRA6" s="61"/>
      <c r="MRB6" s="61"/>
      <c r="MRC6" s="61"/>
      <c r="MRD6" s="61"/>
      <c r="MRE6" s="61"/>
      <c r="MRF6" s="61"/>
      <c r="MRG6" s="61"/>
      <c r="MRH6" s="61"/>
      <c r="MRI6" s="61"/>
      <c r="MRJ6" s="61"/>
      <c r="MRK6" s="61"/>
      <c r="MRL6" s="61"/>
      <c r="MRM6" s="61"/>
      <c r="MRN6" s="61"/>
      <c r="MRO6" s="61"/>
      <c r="MRP6" s="61"/>
      <c r="MRQ6" s="61"/>
      <c r="MRR6" s="61"/>
      <c r="MRS6" s="61"/>
      <c r="MRT6" s="61"/>
      <c r="MRU6" s="61"/>
      <c r="MRV6" s="61"/>
      <c r="MRW6" s="61"/>
      <c r="MRX6" s="61"/>
      <c r="MRY6" s="61"/>
      <c r="MRZ6" s="61"/>
      <c r="MSA6" s="61"/>
      <c r="MSB6" s="61"/>
      <c r="MSC6" s="61"/>
      <c r="MSD6" s="61"/>
      <c r="MSE6" s="61"/>
      <c r="MSF6" s="61"/>
      <c r="MSG6" s="61"/>
      <c r="MSH6" s="61"/>
      <c r="MSI6" s="61"/>
      <c r="MSJ6" s="61"/>
      <c r="MSK6" s="61"/>
      <c r="MSL6" s="61"/>
      <c r="MSM6" s="61"/>
      <c r="MSN6" s="61"/>
      <c r="MSO6" s="61"/>
      <c r="MSP6" s="61"/>
      <c r="MSQ6" s="61"/>
      <c r="MSR6" s="61"/>
      <c r="MSS6" s="61"/>
      <c r="MST6" s="61"/>
      <c r="MSU6" s="61"/>
      <c r="MSV6" s="61"/>
      <c r="MSW6" s="61"/>
      <c r="MSX6" s="61"/>
      <c r="MSY6" s="61"/>
      <c r="MSZ6" s="61"/>
      <c r="MTA6" s="61"/>
      <c r="MTB6" s="61"/>
      <c r="MTC6" s="61"/>
      <c r="MTD6" s="61"/>
      <c r="MTE6" s="61"/>
      <c r="MTF6" s="61"/>
      <c r="MTG6" s="61"/>
      <c r="MTH6" s="61"/>
      <c r="MTI6" s="61"/>
      <c r="MTJ6" s="61"/>
      <c r="MTK6" s="61"/>
      <c r="MTL6" s="61"/>
      <c r="MTM6" s="61"/>
      <c r="MTN6" s="61"/>
      <c r="MTO6" s="61"/>
      <c r="MTP6" s="61"/>
      <c r="MTQ6" s="61"/>
      <c r="MTR6" s="61"/>
      <c r="MTS6" s="61"/>
      <c r="MTT6" s="61"/>
      <c r="MTU6" s="61"/>
      <c r="MTV6" s="61"/>
      <c r="MTW6" s="61"/>
      <c r="MTX6" s="61"/>
      <c r="MTY6" s="61"/>
      <c r="MTZ6" s="61"/>
      <c r="MUA6" s="61"/>
      <c r="MUB6" s="61"/>
      <c r="MUC6" s="61"/>
      <c r="MUD6" s="61"/>
      <c r="MUE6" s="61"/>
      <c r="MUF6" s="61"/>
      <c r="MUG6" s="61"/>
      <c r="MUH6" s="61"/>
      <c r="MUI6" s="61"/>
      <c r="MUJ6" s="61"/>
      <c r="MUK6" s="61"/>
      <c r="MUL6" s="61"/>
      <c r="MUM6" s="61"/>
      <c r="MUN6" s="61"/>
      <c r="MUO6" s="61"/>
      <c r="MUP6" s="61"/>
      <c r="MUQ6" s="61"/>
      <c r="MUR6" s="61"/>
      <c r="MUS6" s="61"/>
      <c r="MUT6" s="61"/>
      <c r="MUU6" s="61"/>
      <c r="MUV6" s="61"/>
      <c r="MUW6" s="61"/>
      <c r="MUX6" s="61"/>
      <c r="MUY6" s="61"/>
      <c r="MUZ6" s="61"/>
      <c r="MVA6" s="61"/>
      <c r="MVB6" s="61"/>
      <c r="MVC6" s="61"/>
      <c r="MVD6" s="61"/>
      <c r="MVE6" s="61"/>
      <c r="MVF6" s="61"/>
      <c r="MVG6" s="61"/>
      <c r="MVH6" s="61"/>
      <c r="MVI6" s="61"/>
      <c r="MVJ6" s="61"/>
      <c r="MVK6" s="61"/>
      <c r="MVL6" s="61"/>
      <c r="MVM6" s="61"/>
      <c r="MVN6" s="61"/>
      <c r="MVO6" s="61"/>
      <c r="MVP6" s="61"/>
      <c r="MVQ6" s="61"/>
      <c r="MVR6" s="61"/>
      <c r="MVS6" s="61"/>
      <c r="MVT6" s="61"/>
      <c r="MVU6" s="61"/>
      <c r="MVV6" s="61"/>
      <c r="MVW6" s="61"/>
      <c r="MVX6" s="61"/>
      <c r="MVY6" s="61"/>
      <c r="MVZ6" s="61"/>
      <c r="MWA6" s="61"/>
      <c r="MWB6" s="61"/>
      <c r="MWC6" s="61"/>
      <c r="MWD6" s="61"/>
      <c r="MWE6" s="61"/>
      <c r="MWF6" s="61"/>
      <c r="MWG6" s="61"/>
      <c r="MWH6" s="61"/>
      <c r="MWI6" s="61"/>
      <c r="MWJ6" s="61"/>
      <c r="MWK6" s="61"/>
      <c r="MWL6" s="61"/>
      <c r="MWM6" s="61"/>
      <c r="MWN6" s="61"/>
      <c r="MWO6" s="61"/>
      <c r="MWP6" s="61"/>
      <c r="MWQ6" s="61"/>
      <c r="MWR6" s="61"/>
      <c r="MWS6" s="61"/>
      <c r="MWT6" s="61"/>
      <c r="MWU6" s="61"/>
      <c r="MWV6" s="61"/>
      <c r="MWW6" s="61"/>
      <c r="MWX6" s="61"/>
      <c r="MWY6" s="61"/>
      <c r="MWZ6" s="61"/>
      <c r="MXA6" s="61"/>
      <c r="MXB6" s="61"/>
      <c r="MXC6" s="61"/>
      <c r="MXD6" s="61"/>
      <c r="MXE6" s="61"/>
      <c r="MXF6" s="61"/>
      <c r="MXG6" s="61"/>
      <c r="MXH6" s="61"/>
      <c r="MXI6" s="61"/>
      <c r="MXJ6" s="61"/>
      <c r="MXK6" s="61"/>
      <c r="MXL6" s="61"/>
      <c r="MXM6" s="61"/>
      <c r="MXN6" s="61"/>
      <c r="MXO6" s="61"/>
      <c r="MXP6" s="61"/>
      <c r="MXQ6" s="61"/>
      <c r="MXR6" s="61"/>
      <c r="MXS6" s="61"/>
      <c r="MXT6" s="61"/>
      <c r="MXU6" s="61"/>
      <c r="MXV6" s="61"/>
      <c r="MXW6" s="61"/>
      <c r="MXX6" s="61"/>
      <c r="MXY6" s="61"/>
      <c r="MXZ6" s="61"/>
      <c r="MYA6" s="61"/>
      <c r="MYB6" s="61"/>
      <c r="MYC6" s="61"/>
      <c r="MYD6" s="61"/>
      <c r="MYE6" s="61"/>
      <c r="MYF6" s="61"/>
      <c r="MYG6" s="61"/>
      <c r="MYH6" s="61"/>
      <c r="MYI6" s="61"/>
      <c r="MYJ6" s="61"/>
      <c r="MYK6" s="61"/>
      <c r="MYL6" s="61"/>
      <c r="MYM6" s="61"/>
      <c r="MYN6" s="61"/>
      <c r="MYO6" s="61"/>
      <c r="MYP6" s="61"/>
      <c r="MYQ6" s="61"/>
      <c r="MYR6" s="61"/>
      <c r="MYS6" s="61"/>
      <c r="MYT6" s="61"/>
      <c r="MYU6" s="61"/>
      <c r="MYV6" s="61"/>
      <c r="MYW6" s="61"/>
      <c r="MYX6" s="61"/>
      <c r="MYY6" s="61"/>
      <c r="MYZ6" s="61"/>
      <c r="MZA6" s="61"/>
      <c r="MZB6" s="61"/>
      <c r="MZC6" s="61"/>
      <c r="MZD6" s="61"/>
      <c r="MZE6" s="61"/>
      <c r="MZF6" s="61"/>
      <c r="MZG6" s="61"/>
      <c r="MZH6" s="61"/>
      <c r="MZI6" s="61"/>
      <c r="MZJ6" s="61"/>
      <c r="MZK6" s="61"/>
      <c r="MZL6" s="61"/>
      <c r="MZM6" s="61"/>
      <c r="MZN6" s="61"/>
      <c r="MZO6" s="61"/>
      <c r="MZP6" s="61"/>
      <c r="MZQ6" s="61"/>
      <c r="MZR6" s="61"/>
      <c r="MZS6" s="61"/>
      <c r="MZT6" s="61"/>
      <c r="MZU6" s="61"/>
      <c r="MZV6" s="61"/>
      <c r="MZW6" s="61"/>
      <c r="MZX6" s="61"/>
      <c r="MZY6" s="61"/>
      <c r="MZZ6" s="61"/>
      <c r="NAA6" s="61"/>
      <c r="NAB6" s="61"/>
      <c r="NAC6" s="61"/>
      <c r="NAD6" s="61"/>
      <c r="NAE6" s="61"/>
      <c r="NAF6" s="61"/>
      <c r="NAG6" s="61"/>
      <c r="NAH6" s="61"/>
      <c r="NAI6" s="61"/>
      <c r="NAJ6" s="61"/>
      <c r="NAK6" s="61"/>
      <c r="NAL6" s="61"/>
      <c r="NAM6" s="61"/>
      <c r="NAN6" s="61"/>
      <c r="NAO6" s="61"/>
      <c r="NAP6" s="61"/>
      <c r="NAQ6" s="61"/>
      <c r="NAR6" s="61"/>
      <c r="NAS6" s="61"/>
      <c r="NAT6" s="61"/>
      <c r="NAU6" s="61"/>
      <c r="NAV6" s="61"/>
      <c r="NAW6" s="61"/>
      <c r="NAX6" s="61"/>
      <c r="NAY6" s="61"/>
      <c r="NAZ6" s="61"/>
      <c r="NBA6" s="61"/>
      <c r="NBB6" s="61"/>
      <c r="NBC6" s="61"/>
      <c r="NBD6" s="61"/>
      <c r="NBE6" s="61"/>
      <c r="NBF6" s="61"/>
      <c r="NBG6" s="61"/>
      <c r="NBH6" s="61"/>
      <c r="NBI6" s="61"/>
      <c r="NBJ6" s="61"/>
      <c r="NBK6" s="61"/>
      <c r="NBL6" s="61"/>
      <c r="NBM6" s="61"/>
      <c r="NBN6" s="61"/>
      <c r="NBO6" s="61"/>
      <c r="NBP6" s="61"/>
      <c r="NBQ6" s="61"/>
      <c r="NBR6" s="61"/>
      <c r="NBS6" s="61"/>
      <c r="NBT6" s="61"/>
      <c r="NBU6" s="61"/>
      <c r="NBV6" s="61"/>
      <c r="NBW6" s="61"/>
      <c r="NBX6" s="61"/>
      <c r="NBY6" s="61"/>
      <c r="NBZ6" s="61"/>
      <c r="NCA6" s="61"/>
      <c r="NCB6" s="61"/>
      <c r="NCC6" s="61"/>
      <c r="NCD6" s="61"/>
      <c r="NCE6" s="61"/>
      <c r="NCF6" s="61"/>
      <c r="NCG6" s="61"/>
      <c r="NCH6" s="61"/>
      <c r="NCI6" s="61"/>
      <c r="NCJ6" s="61"/>
      <c r="NCK6" s="61"/>
      <c r="NCL6" s="61"/>
      <c r="NCM6" s="61"/>
      <c r="NCN6" s="61"/>
      <c r="NCO6" s="61"/>
      <c r="NCP6" s="61"/>
      <c r="NCQ6" s="61"/>
      <c r="NCR6" s="61"/>
      <c r="NCS6" s="61"/>
      <c r="NCT6" s="61"/>
      <c r="NCU6" s="61"/>
      <c r="NCV6" s="61"/>
      <c r="NCW6" s="61"/>
      <c r="NCX6" s="61"/>
      <c r="NCY6" s="61"/>
      <c r="NCZ6" s="61"/>
      <c r="NDA6" s="61"/>
      <c r="NDB6" s="61"/>
      <c r="NDC6" s="61"/>
      <c r="NDD6" s="61"/>
      <c r="NDE6" s="61"/>
      <c r="NDF6" s="61"/>
      <c r="NDG6" s="61"/>
      <c r="NDH6" s="61"/>
      <c r="NDI6" s="61"/>
      <c r="NDJ6" s="61"/>
      <c r="NDK6" s="61"/>
      <c r="NDL6" s="61"/>
      <c r="NDM6" s="61"/>
      <c r="NDN6" s="61"/>
      <c r="NDO6" s="61"/>
      <c r="NDP6" s="61"/>
      <c r="NDQ6" s="61"/>
      <c r="NDR6" s="61"/>
      <c r="NDS6" s="61"/>
      <c r="NDT6" s="61"/>
      <c r="NDU6" s="61"/>
      <c r="NDV6" s="61"/>
      <c r="NDW6" s="61"/>
      <c r="NDX6" s="61"/>
      <c r="NDY6" s="61"/>
      <c r="NDZ6" s="61"/>
      <c r="NEA6" s="61"/>
      <c r="NEB6" s="61"/>
      <c r="NEC6" s="61"/>
      <c r="NED6" s="61"/>
      <c r="NEE6" s="61"/>
      <c r="NEF6" s="61"/>
      <c r="NEG6" s="61"/>
      <c r="NEH6" s="61"/>
      <c r="NEI6" s="61"/>
      <c r="NEJ6" s="61"/>
      <c r="NEK6" s="61"/>
      <c r="NEL6" s="61"/>
      <c r="NEM6" s="61"/>
      <c r="NEN6" s="61"/>
      <c r="NEO6" s="61"/>
      <c r="NEP6" s="61"/>
      <c r="NEQ6" s="61"/>
      <c r="NER6" s="61"/>
      <c r="NES6" s="61"/>
      <c r="NET6" s="61"/>
      <c r="NEU6" s="61"/>
      <c r="NEV6" s="61"/>
      <c r="NEW6" s="61"/>
      <c r="NEX6" s="61"/>
      <c r="NEY6" s="61"/>
      <c r="NEZ6" s="61"/>
      <c r="NFA6" s="61"/>
      <c r="NFB6" s="61"/>
      <c r="NFC6" s="61"/>
      <c r="NFD6" s="61"/>
      <c r="NFE6" s="61"/>
      <c r="NFF6" s="61"/>
      <c r="NFG6" s="61"/>
      <c r="NFH6" s="61"/>
      <c r="NFI6" s="61"/>
      <c r="NFJ6" s="61"/>
      <c r="NFK6" s="61"/>
      <c r="NFL6" s="61"/>
      <c r="NFM6" s="61"/>
      <c r="NFN6" s="61"/>
      <c r="NFO6" s="61"/>
      <c r="NFP6" s="61"/>
      <c r="NFQ6" s="61"/>
      <c r="NFR6" s="61"/>
      <c r="NFS6" s="61"/>
      <c r="NFT6" s="61"/>
      <c r="NFU6" s="61"/>
      <c r="NFV6" s="61"/>
      <c r="NFW6" s="61"/>
      <c r="NFX6" s="61"/>
      <c r="NFY6" s="61"/>
      <c r="NFZ6" s="61"/>
      <c r="NGA6" s="61"/>
      <c r="NGB6" s="61"/>
      <c r="NGC6" s="61"/>
      <c r="NGD6" s="61"/>
      <c r="NGE6" s="61"/>
      <c r="NGF6" s="61"/>
      <c r="NGG6" s="61"/>
      <c r="NGH6" s="61"/>
      <c r="NGI6" s="61"/>
      <c r="NGJ6" s="61"/>
      <c r="NGK6" s="61"/>
      <c r="NGL6" s="61"/>
      <c r="NGM6" s="61"/>
      <c r="NGN6" s="61"/>
      <c r="NGO6" s="61"/>
      <c r="NGP6" s="61"/>
      <c r="NGQ6" s="61"/>
      <c r="NGR6" s="61"/>
      <c r="NGS6" s="61"/>
      <c r="NGT6" s="61"/>
      <c r="NGU6" s="61"/>
      <c r="NGV6" s="61"/>
      <c r="NGW6" s="61"/>
      <c r="NGX6" s="61"/>
      <c r="NGY6" s="61"/>
      <c r="NGZ6" s="61"/>
      <c r="NHA6" s="61"/>
      <c r="NHB6" s="61"/>
      <c r="NHC6" s="61"/>
      <c r="NHD6" s="61"/>
      <c r="NHE6" s="61"/>
      <c r="NHF6" s="61"/>
      <c r="NHG6" s="61"/>
      <c r="NHH6" s="61"/>
      <c r="NHI6" s="61"/>
      <c r="NHJ6" s="61"/>
      <c r="NHK6" s="61"/>
      <c r="NHL6" s="61"/>
      <c r="NHM6" s="61"/>
      <c r="NHN6" s="61"/>
      <c r="NHO6" s="61"/>
      <c r="NHP6" s="61"/>
      <c r="NHQ6" s="61"/>
      <c r="NHR6" s="61"/>
      <c r="NHS6" s="61"/>
      <c r="NHT6" s="61"/>
      <c r="NHU6" s="61"/>
      <c r="NHV6" s="61"/>
      <c r="NHW6" s="61"/>
      <c r="NHX6" s="61"/>
      <c r="NHY6" s="61"/>
      <c r="NHZ6" s="61"/>
      <c r="NIA6" s="61"/>
      <c r="NIB6" s="61"/>
      <c r="NIC6" s="61"/>
      <c r="NID6" s="61"/>
      <c r="NIE6" s="61"/>
      <c r="NIF6" s="61"/>
      <c r="NIG6" s="61"/>
      <c r="NIH6" s="61"/>
      <c r="NII6" s="61"/>
      <c r="NIJ6" s="61"/>
      <c r="NIK6" s="61"/>
      <c r="NIL6" s="61"/>
      <c r="NIM6" s="61"/>
      <c r="NIN6" s="61"/>
      <c r="NIO6" s="61"/>
      <c r="NIP6" s="61"/>
      <c r="NIQ6" s="61"/>
      <c r="NIR6" s="61"/>
      <c r="NIS6" s="61"/>
      <c r="NIT6" s="61"/>
      <c r="NIU6" s="61"/>
      <c r="NIV6" s="61"/>
      <c r="NIW6" s="61"/>
      <c r="NIX6" s="61"/>
      <c r="NIY6" s="61"/>
      <c r="NIZ6" s="61"/>
      <c r="NJA6" s="61"/>
      <c r="NJB6" s="61"/>
      <c r="NJC6" s="61"/>
      <c r="NJD6" s="61"/>
      <c r="NJE6" s="61"/>
      <c r="NJF6" s="61"/>
      <c r="NJG6" s="61"/>
      <c r="NJH6" s="61"/>
      <c r="NJI6" s="61"/>
      <c r="NJJ6" s="61"/>
      <c r="NJK6" s="61"/>
      <c r="NJL6" s="61"/>
      <c r="NJM6" s="61"/>
      <c r="NJN6" s="61"/>
      <c r="NJO6" s="61"/>
      <c r="NJP6" s="61"/>
      <c r="NJQ6" s="61"/>
      <c r="NJR6" s="61"/>
      <c r="NJS6" s="61"/>
      <c r="NJT6" s="61"/>
      <c r="NJU6" s="61"/>
      <c r="NJV6" s="61"/>
      <c r="NJW6" s="61"/>
      <c r="NJX6" s="61"/>
      <c r="NJY6" s="61"/>
      <c r="NJZ6" s="61"/>
      <c r="NKA6" s="61"/>
      <c r="NKB6" s="61"/>
      <c r="NKC6" s="61"/>
      <c r="NKD6" s="61"/>
      <c r="NKE6" s="61"/>
      <c r="NKF6" s="61"/>
      <c r="NKG6" s="61"/>
      <c r="NKH6" s="61"/>
      <c r="NKI6" s="61"/>
      <c r="NKJ6" s="61"/>
      <c r="NKK6" s="61"/>
      <c r="NKL6" s="61"/>
      <c r="NKM6" s="61"/>
      <c r="NKN6" s="61"/>
      <c r="NKO6" s="61"/>
      <c r="NKP6" s="61"/>
      <c r="NKQ6" s="61"/>
      <c r="NKR6" s="61"/>
      <c r="NKS6" s="61"/>
      <c r="NKT6" s="61"/>
      <c r="NKU6" s="61"/>
      <c r="NKV6" s="61"/>
      <c r="NKW6" s="61"/>
      <c r="NKX6" s="61"/>
      <c r="NKY6" s="61"/>
      <c r="NKZ6" s="61"/>
      <c r="NLA6" s="61"/>
      <c r="NLB6" s="61"/>
      <c r="NLC6" s="61"/>
      <c r="NLD6" s="61"/>
      <c r="NLE6" s="61"/>
      <c r="NLF6" s="61"/>
      <c r="NLG6" s="61"/>
      <c r="NLH6" s="61"/>
      <c r="NLI6" s="61"/>
      <c r="NLJ6" s="61"/>
      <c r="NLK6" s="61"/>
      <c r="NLL6" s="61"/>
      <c r="NLM6" s="61"/>
      <c r="NLN6" s="61"/>
      <c r="NLO6" s="61"/>
      <c r="NLP6" s="61"/>
      <c r="NLQ6" s="61"/>
      <c r="NLR6" s="61"/>
      <c r="NLS6" s="61"/>
      <c r="NLT6" s="61"/>
      <c r="NLU6" s="61"/>
      <c r="NLV6" s="61"/>
      <c r="NLW6" s="61"/>
      <c r="NLX6" s="61"/>
      <c r="NLY6" s="61"/>
      <c r="NLZ6" s="61"/>
      <c r="NMA6" s="61"/>
      <c r="NMB6" s="61"/>
      <c r="NMC6" s="61"/>
      <c r="NMD6" s="61"/>
      <c r="NME6" s="61"/>
      <c r="NMF6" s="61"/>
      <c r="NMG6" s="61"/>
      <c r="NMH6" s="61"/>
      <c r="NMI6" s="61"/>
      <c r="NMJ6" s="61"/>
      <c r="NMK6" s="61"/>
      <c r="NML6" s="61"/>
      <c r="NMM6" s="61"/>
      <c r="NMN6" s="61"/>
      <c r="NMO6" s="61"/>
      <c r="NMP6" s="61"/>
      <c r="NMQ6" s="61"/>
      <c r="NMR6" s="61"/>
      <c r="NMS6" s="61"/>
      <c r="NMT6" s="61"/>
      <c r="NMU6" s="61"/>
      <c r="NMV6" s="61"/>
      <c r="NMW6" s="61"/>
      <c r="NMX6" s="61"/>
      <c r="NMY6" s="61"/>
      <c r="NMZ6" s="61"/>
      <c r="NNA6" s="61"/>
      <c r="NNB6" s="61"/>
      <c r="NNC6" s="61"/>
      <c r="NND6" s="61"/>
      <c r="NNE6" s="61"/>
      <c r="NNF6" s="61"/>
      <c r="NNG6" s="61"/>
      <c r="NNH6" s="61"/>
      <c r="NNI6" s="61"/>
      <c r="NNJ6" s="61"/>
      <c r="NNK6" s="61"/>
      <c r="NNL6" s="61"/>
      <c r="NNM6" s="61"/>
      <c r="NNN6" s="61"/>
      <c r="NNO6" s="61"/>
      <c r="NNP6" s="61"/>
      <c r="NNQ6" s="61"/>
      <c r="NNR6" s="61"/>
      <c r="NNS6" s="61"/>
      <c r="NNT6" s="61"/>
      <c r="NNU6" s="61"/>
      <c r="NNV6" s="61"/>
      <c r="NNW6" s="61"/>
      <c r="NNX6" s="61"/>
      <c r="NNY6" s="61"/>
      <c r="NNZ6" s="61"/>
      <c r="NOA6" s="61"/>
      <c r="NOB6" s="61"/>
      <c r="NOC6" s="61"/>
      <c r="NOD6" s="61"/>
      <c r="NOE6" s="61"/>
      <c r="NOF6" s="61"/>
      <c r="NOG6" s="61"/>
      <c r="NOH6" s="61"/>
      <c r="NOI6" s="61"/>
      <c r="NOJ6" s="61"/>
      <c r="NOK6" s="61"/>
      <c r="NOL6" s="61"/>
      <c r="NOM6" s="61"/>
      <c r="NON6" s="61"/>
      <c r="NOO6" s="61"/>
      <c r="NOP6" s="61"/>
      <c r="NOQ6" s="61"/>
      <c r="NOR6" s="61"/>
      <c r="NOS6" s="61"/>
      <c r="NOT6" s="61"/>
      <c r="NOU6" s="61"/>
      <c r="NOV6" s="61"/>
      <c r="NOW6" s="61"/>
      <c r="NOX6" s="61"/>
      <c r="NOY6" s="61"/>
      <c r="NOZ6" s="61"/>
      <c r="NPA6" s="61"/>
      <c r="NPB6" s="61"/>
      <c r="NPC6" s="61"/>
      <c r="NPD6" s="61"/>
      <c r="NPE6" s="61"/>
      <c r="NPF6" s="61"/>
      <c r="NPG6" s="61"/>
      <c r="NPH6" s="61"/>
      <c r="NPI6" s="61"/>
      <c r="NPJ6" s="61"/>
      <c r="NPK6" s="61"/>
      <c r="NPL6" s="61"/>
      <c r="NPM6" s="61"/>
      <c r="NPN6" s="61"/>
      <c r="NPO6" s="61"/>
      <c r="NPP6" s="61"/>
      <c r="NPQ6" s="61"/>
      <c r="NPR6" s="61"/>
      <c r="NPS6" s="61"/>
      <c r="NPT6" s="61"/>
      <c r="NPU6" s="61"/>
      <c r="NPV6" s="61"/>
      <c r="NPW6" s="61"/>
      <c r="NPX6" s="61"/>
      <c r="NPY6" s="61"/>
      <c r="NPZ6" s="61"/>
      <c r="NQA6" s="61"/>
      <c r="NQB6" s="61"/>
      <c r="NQC6" s="61"/>
      <c r="NQD6" s="61"/>
      <c r="NQE6" s="61"/>
      <c r="NQF6" s="61"/>
      <c r="NQG6" s="61"/>
      <c r="NQH6" s="61"/>
      <c r="NQI6" s="61"/>
      <c r="NQJ6" s="61"/>
      <c r="NQK6" s="61"/>
      <c r="NQL6" s="61"/>
      <c r="NQM6" s="61"/>
      <c r="NQN6" s="61"/>
      <c r="NQO6" s="61"/>
      <c r="NQP6" s="61"/>
      <c r="NQQ6" s="61"/>
      <c r="NQR6" s="61"/>
      <c r="NQS6" s="61"/>
      <c r="NQT6" s="61"/>
      <c r="NQU6" s="61"/>
      <c r="NQV6" s="61"/>
      <c r="NQW6" s="61"/>
      <c r="NQX6" s="61"/>
      <c r="NQY6" s="61"/>
      <c r="NQZ6" s="61"/>
      <c r="NRA6" s="61"/>
      <c r="NRB6" s="61"/>
      <c r="NRC6" s="61"/>
      <c r="NRD6" s="61"/>
      <c r="NRE6" s="61"/>
      <c r="NRF6" s="61"/>
      <c r="NRG6" s="61"/>
      <c r="NRH6" s="61"/>
      <c r="NRI6" s="61"/>
      <c r="NRJ6" s="61"/>
      <c r="NRK6" s="61"/>
      <c r="NRL6" s="61"/>
      <c r="NRM6" s="61"/>
      <c r="NRN6" s="61"/>
      <c r="NRO6" s="61"/>
      <c r="NRP6" s="61"/>
      <c r="NRQ6" s="61"/>
      <c r="NRR6" s="61"/>
      <c r="NRS6" s="61"/>
      <c r="NRT6" s="61"/>
      <c r="NRU6" s="61"/>
      <c r="NRV6" s="61"/>
      <c r="NRW6" s="61"/>
      <c r="NRX6" s="61"/>
      <c r="NRY6" s="61"/>
      <c r="NRZ6" s="61"/>
      <c r="NSA6" s="61"/>
      <c r="NSB6" s="61"/>
      <c r="NSC6" s="61"/>
      <c r="NSD6" s="61"/>
      <c r="NSE6" s="61"/>
      <c r="NSF6" s="61"/>
      <c r="NSG6" s="61"/>
      <c r="NSH6" s="61"/>
      <c r="NSI6" s="61"/>
      <c r="NSJ6" s="61"/>
      <c r="NSK6" s="61"/>
      <c r="NSL6" s="61"/>
      <c r="NSM6" s="61"/>
      <c r="NSN6" s="61"/>
      <c r="NSO6" s="61"/>
      <c r="NSP6" s="61"/>
      <c r="NSQ6" s="61"/>
      <c r="NSR6" s="61"/>
      <c r="NSS6" s="61"/>
      <c r="NST6" s="61"/>
      <c r="NSU6" s="61"/>
      <c r="NSV6" s="61"/>
      <c r="NSW6" s="61"/>
      <c r="NSX6" s="61"/>
      <c r="NSY6" s="61"/>
      <c r="NSZ6" s="61"/>
      <c r="NTA6" s="61"/>
      <c r="NTB6" s="61"/>
      <c r="NTC6" s="61"/>
      <c r="NTD6" s="61"/>
      <c r="NTE6" s="61"/>
      <c r="NTF6" s="61"/>
      <c r="NTG6" s="61"/>
      <c r="NTH6" s="61"/>
      <c r="NTI6" s="61"/>
      <c r="NTJ6" s="61"/>
      <c r="NTK6" s="61"/>
      <c r="NTL6" s="61"/>
      <c r="NTM6" s="61"/>
      <c r="NTN6" s="61"/>
      <c r="NTO6" s="61"/>
      <c r="NTP6" s="61"/>
      <c r="NTQ6" s="61"/>
      <c r="NTR6" s="61"/>
      <c r="NTS6" s="61"/>
      <c r="NTT6" s="61"/>
      <c r="NTU6" s="61"/>
      <c r="NTV6" s="61"/>
      <c r="NTW6" s="61"/>
      <c r="NTX6" s="61"/>
      <c r="NTY6" s="61"/>
      <c r="NTZ6" s="61"/>
      <c r="NUA6" s="61"/>
      <c r="NUB6" s="61"/>
      <c r="NUC6" s="61"/>
      <c r="NUD6" s="61"/>
      <c r="NUE6" s="61"/>
      <c r="NUF6" s="61"/>
      <c r="NUG6" s="61"/>
      <c r="NUH6" s="61"/>
      <c r="NUI6" s="61"/>
      <c r="NUJ6" s="61"/>
      <c r="NUK6" s="61"/>
      <c r="NUL6" s="61"/>
      <c r="NUM6" s="61"/>
      <c r="NUN6" s="61"/>
      <c r="NUO6" s="61"/>
      <c r="NUP6" s="61"/>
      <c r="NUQ6" s="61"/>
      <c r="NUR6" s="61"/>
      <c r="NUS6" s="61"/>
      <c r="NUT6" s="61"/>
      <c r="NUU6" s="61"/>
      <c r="NUV6" s="61"/>
      <c r="NUW6" s="61"/>
      <c r="NUX6" s="61"/>
      <c r="NUY6" s="61"/>
      <c r="NUZ6" s="61"/>
      <c r="NVA6" s="61"/>
      <c r="NVB6" s="61"/>
      <c r="NVC6" s="61"/>
      <c r="NVD6" s="61"/>
      <c r="NVE6" s="61"/>
      <c r="NVF6" s="61"/>
      <c r="NVG6" s="61"/>
      <c r="NVH6" s="61"/>
      <c r="NVI6" s="61"/>
      <c r="NVJ6" s="61"/>
      <c r="NVK6" s="61"/>
      <c r="NVL6" s="61"/>
      <c r="NVM6" s="61"/>
      <c r="NVN6" s="61"/>
      <c r="NVO6" s="61"/>
      <c r="NVP6" s="61"/>
      <c r="NVQ6" s="61"/>
      <c r="NVR6" s="61"/>
      <c r="NVS6" s="61"/>
      <c r="NVT6" s="61"/>
      <c r="NVU6" s="61"/>
      <c r="NVV6" s="61"/>
      <c r="NVW6" s="61"/>
      <c r="NVX6" s="61"/>
      <c r="NVY6" s="61"/>
      <c r="NVZ6" s="61"/>
      <c r="NWA6" s="61"/>
      <c r="NWB6" s="61"/>
      <c r="NWC6" s="61"/>
      <c r="NWD6" s="61"/>
      <c r="NWE6" s="61"/>
      <c r="NWF6" s="61"/>
      <c r="NWG6" s="61"/>
      <c r="NWH6" s="61"/>
      <c r="NWI6" s="61"/>
      <c r="NWJ6" s="61"/>
      <c r="NWK6" s="61"/>
      <c r="NWL6" s="61"/>
      <c r="NWM6" s="61"/>
      <c r="NWN6" s="61"/>
      <c r="NWO6" s="61"/>
      <c r="NWP6" s="61"/>
      <c r="NWQ6" s="61"/>
      <c r="NWR6" s="61"/>
      <c r="NWS6" s="61"/>
      <c r="NWT6" s="61"/>
      <c r="NWU6" s="61"/>
      <c r="NWV6" s="61"/>
      <c r="NWW6" s="61"/>
      <c r="NWX6" s="61"/>
      <c r="NWY6" s="61"/>
      <c r="NWZ6" s="61"/>
      <c r="NXA6" s="61"/>
      <c r="NXB6" s="61"/>
      <c r="NXC6" s="61"/>
      <c r="NXD6" s="61"/>
      <c r="NXE6" s="61"/>
      <c r="NXF6" s="61"/>
      <c r="NXG6" s="61"/>
      <c r="NXH6" s="61"/>
      <c r="NXI6" s="61"/>
      <c r="NXJ6" s="61"/>
      <c r="NXK6" s="61"/>
      <c r="NXL6" s="61"/>
      <c r="NXM6" s="61"/>
      <c r="NXN6" s="61"/>
      <c r="NXO6" s="61"/>
      <c r="NXP6" s="61"/>
      <c r="NXQ6" s="61"/>
      <c r="NXR6" s="61"/>
      <c r="NXS6" s="61"/>
      <c r="NXT6" s="61"/>
      <c r="NXU6" s="61"/>
      <c r="NXV6" s="61"/>
      <c r="NXW6" s="61"/>
      <c r="NXX6" s="61"/>
      <c r="NXY6" s="61"/>
      <c r="NXZ6" s="61"/>
      <c r="NYA6" s="61"/>
      <c r="NYB6" s="61"/>
      <c r="NYC6" s="61"/>
      <c r="NYD6" s="61"/>
      <c r="NYE6" s="61"/>
      <c r="NYF6" s="61"/>
      <c r="NYG6" s="61"/>
      <c r="NYH6" s="61"/>
      <c r="NYI6" s="61"/>
      <c r="NYJ6" s="61"/>
      <c r="NYK6" s="61"/>
      <c r="NYL6" s="61"/>
      <c r="NYM6" s="61"/>
      <c r="NYN6" s="61"/>
      <c r="NYO6" s="61"/>
      <c r="NYP6" s="61"/>
      <c r="NYQ6" s="61"/>
      <c r="NYR6" s="61"/>
      <c r="NYS6" s="61"/>
      <c r="NYT6" s="61"/>
      <c r="NYU6" s="61"/>
      <c r="NYV6" s="61"/>
      <c r="NYW6" s="61"/>
      <c r="NYX6" s="61"/>
      <c r="NYY6" s="61"/>
      <c r="NYZ6" s="61"/>
      <c r="NZA6" s="61"/>
      <c r="NZB6" s="61"/>
      <c r="NZC6" s="61"/>
      <c r="NZD6" s="61"/>
      <c r="NZE6" s="61"/>
      <c r="NZF6" s="61"/>
      <c r="NZG6" s="61"/>
      <c r="NZH6" s="61"/>
      <c r="NZI6" s="61"/>
      <c r="NZJ6" s="61"/>
      <c r="NZK6" s="61"/>
      <c r="NZL6" s="61"/>
      <c r="NZM6" s="61"/>
      <c r="NZN6" s="61"/>
      <c r="NZO6" s="61"/>
      <c r="NZP6" s="61"/>
      <c r="NZQ6" s="61"/>
      <c r="NZR6" s="61"/>
      <c r="NZS6" s="61"/>
      <c r="NZT6" s="61"/>
      <c r="NZU6" s="61"/>
      <c r="NZV6" s="61"/>
      <c r="NZW6" s="61"/>
      <c r="NZX6" s="61"/>
      <c r="NZY6" s="61"/>
      <c r="NZZ6" s="61"/>
      <c r="OAA6" s="61"/>
      <c r="OAB6" s="61"/>
      <c r="OAC6" s="61"/>
      <c r="OAD6" s="61"/>
      <c r="OAE6" s="61"/>
      <c r="OAF6" s="61"/>
      <c r="OAG6" s="61"/>
      <c r="OAH6" s="61"/>
      <c r="OAI6" s="61"/>
      <c r="OAJ6" s="61"/>
      <c r="OAK6" s="61"/>
      <c r="OAL6" s="61"/>
      <c r="OAM6" s="61"/>
      <c r="OAN6" s="61"/>
      <c r="OAO6" s="61"/>
      <c r="OAP6" s="61"/>
      <c r="OAQ6" s="61"/>
      <c r="OAR6" s="61"/>
      <c r="OAS6" s="61"/>
      <c r="OAT6" s="61"/>
      <c r="OAU6" s="61"/>
      <c r="OAV6" s="61"/>
      <c r="OAW6" s="61"/>
      <c r="OAX6" s="61"/>
      <c r="OAY6" s="61"/>
      <c r="OAZ6" s="61"/>
      <c r="OBA6" s="61"/>
      <c r="OBB6" s="61"/>
      <c r="OBC6" s="61"/>
      <c r="OBD6" s="61"/>
      <c r="OBE6" s="61"/>
      <c r="OBF6" s="61"/>
      <c r="OBG6" s="61"/>
      <c r="OBH6" s="61"/>
      <c r="OBI6" s="61"/>
      <c r="OBJ6" s="61"/>
      <c r="OBK6" s="61"/>
      <c r="OBL6" s="61"/>
      <c r="OBM6" s="61"/>
      <c r="OBN6" s="61"/>
      <c r="OBO6" s="61"/>
      <c r="OBP6" s="61"/>
      <c r="OBQ6" s="61"/>
      <c r="OBR6" s="61"/>
      <c r="OBS6" s="61"/>
      <c r="OBT6" s="61"/>
      <c r="OBU6" s="61"/>
      <c r="OBV6" s="61"/>
      <c r="OBW6" s="61"/>
      <c r="OBX6" s="61"/>
      <c r="OBY6" s="61"/>
      <c r="OBZ6" s="61"/>
      <c r="OCA6" s="61"/>
      <c r="OCB6" s="61"/>
      <c r="OCC6" s="61"/>
      <c r="OCD6" s="61"/>
      <c r="OCE6" s="61"/>
      <c r="OCF6" s="61"/>
      <c r="OCG6" s="61"/>
      <c r="OCH6" s="61"/>
      <c r="OCI6" s="61"/>
      <c r="OCJ6" s="61"/>
      <c r="OCK6" s="61"/>
      <c r="OCL6" s="61"/>
      <c r="OCM6" s="61"/>
      <c r="OCN6" s="61"/>
      <c r="OCO6" s="61"/>
      <c r="OCP6" s="61"/>
      <c r="OCQ6" s="61"/>
      <c r="OCR6" s="61"/>
      <c r="OCS6" s="61"/>
      <c r="OCT6" s="61"/>
      <c r="OCU6" s="61"/>
      <c r="OCV6" s="61"/>
      <c r="OCW6" s="61"/>
      <c r="OCX6" s="61"/>
      <c r="OCY6" s="61"/>
      <c r="OCZ6" s="61"/>
      <c r="ODA6" s="61"/>
      <c r="ODB6" s="61"/>
      <c r="ODC6" s="61"/>
      <c r="ODD6" s="61"/>
      <c r="ODE6" s="61"/>
      <c r="ODF6" s="61"/>
      <c r="ODG6" s="61"/>
      <c r="ODH6" s="61"/>
      <c r="ODI6" s="61"/>
      <c r="ODJ6" s="61"/>
      <c r="ODK6" s="61"/>
      <c r="ODL6" s="61"/>
      <c r="ODM6" s="61"/>
      <c r="ODN6" s="61"/>
      <c r="ODO6" s="61"/>
      <c r="ODP6" s="61"/>
      <c r="ODQ6" s="61"/>
      <c r="ODR6" s="61"/>
      <c r="ODS6" s="61"/>
      <c r="ODT6" s="61"/>
      <c r="ODU6" s="61"/>
      <c r="ODV6" s="61"/>
      <c r="ODW6" s="61"/>
      <c r="ODX6" s="61"/>
      <c r="ODY6" s="61"/>
      <c r="ODZ6" s="61"/>
      <c r="OEA6" s="61"/>
      <c r="OEB6" s="61"/>
      <c r="OEC6" s="61"/>
      <c r="OED6" s="61"/>
      <c r="OEE6" s="61"/>
      <c r="OEF6" s="61"/>
      <c r="OEG6" s="61"/>
      <c r="OEH6" s="61"/>
      <c r="OEI6" s="61"/>
      <c r="OEJ6" s="61"/>
      <c r="OEK6" s="61"/>
      <c r="OEL6" s="61"/>
      <c r="OEM6" s="61"/>
      <c r="OEN6" s="61"/>
      <c r="OEO6" s="61"/>
      <c r="OEP6" s="61"/>
      <c r="OEQ6" s="61"/>
      <c r="OER6" s="61"/>
      <c r="OES6" s="61"/>
      <c r="OET6" s="61"/>
      <c r="OEU6" s="61"/>
      <c r="OEV6" s="61"/>
      <c r="OEW6" s="61"/>
      <c r="OEX6" s="61"/>
      <c r="OEY6" s="61"/>
      <c r="OEZ6" s="61"/>
      <c r="OFA6" s="61"/>
      <c r="OFB6" s="61"/>
      <c r="OFC6" s="61"/>
      <c r="OFD6" s="61"/>
      <c r="OFE6" s="61"/>
      <c r="OFF6" s="61"/>
      <c r="OFG6" s="61"/>
      <c r="OFH6" s="61"/>
      <c r="OFI6" s="61"/>
      <c r="OFJ6" s="61"/>
      <c r="OFK6" s="61"/>
      <c r="OFL6" s="61"/>
      <c r="OFM6" s="61"/>
      <c r="OFN6" s="61"/>
      <c r="OFO6" s="61"/>
      <c r="OFP6" s="61"/>
      <c r="OFQ6" s="61"/>
      <c r="OFR6" s="61"/>
      <c r="OFS6" s="61"/>
      <c r="OFT6" s="61"/>
      <c r="OFU6" s="61"/>
      <c r="OFV6" s="61"/>
      <c r="OFW6" s="61"/>
      <c r="OFX6" s="61"/>
      <c r="OFY6" s="61"/>
      <c r="OFZ6" s="61"/>
      <c r="OGA6" s="61"/>
      <c r="OGB6" s="61"/>
      <c r="OGC6" s="61"/>
      <c r="OGD6" s="61"/>
      <c r="OGE6" s="61"/>
      <c r="OGF6" s="61"/>
      <c r="OGG6" s="61"/>
      <c r="OGH6" s="61"/>
      <c r="OGI6" s="61"/>
      <c r="OGJ6" s="61"/>
      <c r="OGK6" s="61"/>
      <c r="OGL6" s="61"/>
      <c r="OGM6" s="61"/>
      <c r="OGN6" s="61"/>
      <c r="OGO6" s="61"/>
      <c r="OGP6" s="61"/>
      <c r="OGQ6" s="61"/>
      <c r="OGR6" s="61"/>
      <c r="OGS6" s="61"/>
      <c r="OGT6" s="61"/>
      <c r="OGU6" s="61"/>
      <c r="OGV6" s="61"/>
      <c r="OGW6" s="61"/>
      <c r="OGX6" s="61"/>
      <c r="OGY6" s="61"/>
      <c r="OGZ6" s="61"/>
      <c r="OHA6" s="61"/>
      <c r="OHB6" s="61"/>
      <c r="OHC6" s="61"/>
      <c r="OHD6" s="61"/>
      <c r="OHE6" s="61"/>
      <c r="OHF6" s="61"/>
      <c r="OHG6" s="61"/>
      <c r="OHH6" s="61"/>
      <c r="OHI6" s="61"/>
      <c r="OHJ6" s="61"/>
      <c r="OHK6" s="61"/>
      <c r="OHL6" s="61"/>
      <c r="OHM6" s="61"/>
      <c r="OHN6" s="61"/>
      <c r="OHO6" s="61"/>
      <c r="OHP6" s="61"/>
      <c r="OHQ6" s="61"/>
      <c r="OHR6" s="61"/>
      <c r="OHS6" s="61"/>
      <c r="OHT6" s="61"/>
      <c r="OHU6" s="61"/>
      <c r="OHV6" s="61"/>
      <c r="OHW6" s="61"/>
      <c r="OHX6" s="61"/>
      <c r="OHY6" s="61"/>
      <c r="OHZ6" s="61"/>
      <c r="OIA6" s="61"/>
      <c r="OIB6" s="61"/>
      <c r="OIC6" s="61"/>
      <c r="OID6" s="61"/>
      <c r="OIE6" s="61"/>
      <c r="OIF6" s="61"/>
      <c r="OIG6" s="61"/>
      <c r="OIH6" s="61"/>
      <c r="OII6" s="61"/>
      <c r="OIJ6" s="61"/>
      <c r="OIK6" s="61"/>
      <c r="OIL6" s="61"/>
      <c r="OIM6" s="61"/>
      <c r="OIN6" s="61"/>
      <c r="OIO6" s="61"/>
      <c r="OIP6" s="61"/>
      <c r="OIQ6" s="61"/>
      <c r="OIR6" s="61"/>
      <c r="OIS6" s="61"/>
      <c r="OIT6" s="61"/>
      <c r="OIU6" s="61"/>
      <c r="OIV6" s="61"/>
      <c r="OIW6" s="61"/>
      <c r="OIX6" s="61"/>
      <c r="OIY6" s="61"/>
      <c r="OIZ6" s="61"/>
      <c r="OJA6" s="61"/>
      <c r="OJB6" s="61"/>
      <c r="OJC6" s="61"/>
      <c r="OJD6" s="61"/>
      <c r="OJE6" s="61"/>
      <c r="OJF6" s="61"/>
      <c r="OJG6" s="61"/>
      <c r="OJH6" s="61"/>
      <c r="OJI6" s="61"/>
      <c r="OJJ6" s="61"/>
      <c r="OJK6" s="61"/>
      <c r="OJL6" s="61"/>
      <c r="OJM6" s="61"/>
      <c r="OJN6" s="61"/>
      <c r="OJO6" s="61"/>
      <c r="OJP6" s="61"/>
      <c r="OJQ6" s="61"/>
      <c r="OJR6" s="61"/>
      <c r="OJS6" s="61"/>
      <c r="OJT6" s="61"/>
      <c r="OJU6" s="61"/>
      <c r="OJV6" s="61"/>
      <c r="OJW6" s="61"/>
      <c r="OJX6" s="61"/>
      <c r="OJY6" s="61"/>
      <c r="OJZ6" s="61"/>
      <c r="OKA6" s="61"/>
      <c r="OKB6" s="61"/>
      <c r="OKC6" s="61"/>
      <c r="OKD6" s="61"/>
      <c r="OKE6" s="61"/>
      <c r="OKF6" s="61"/>
      <c r="OKG6" s="61"/>
      <c r="OKH6" s="61"/>
      <c r="OKI6" s="61"/>
      <c r="OKJ6" s="61"/>
      <c r="OKK6" s="61"/>
      <c r="OKL6" s="61"/>
      <c r="OKM6" s="61"/>
      <c r="OKN6" s="61"/>
      <c r="OKO6" s="61"/>
      <c r="OKP6" s="61"/>
      <c r="OKQ6" s="61"/>
      <c r="OKR6" s="61"/>
      <c r="OKS6" s="61"/>
      <c r="OKT6" s="61"/>
      <c r="OKU6" s="61"/>
      <c r="OKV6" s="61"/>
      <c r="OKW6" s="61"/>
      <c r="OKX6" s="61"/>
      <c r="OKY6" s="61"/>
      <c r="OKZ6" s="61"/>
      <c r="OLA6" s="61"/>
      <c r="OLB6" s="61"/>
      <c r="OLC6" s="61"/>
      <c r="OLD6" s="61"/>
      <c r="OLE6" s="61"/>
      <c r="OLF6" s="61"/>
      <c r="OLG6" s="61"/>
      <c r="OLH6" s="61"/>
      <c r="OLI6" s="61"/>
      <c r="OLJ6" s="61"/>
      <c r="OLK6" s="61"/>
      <c r="OLL6" s="61"/>
      <c r="OLM6" s="61"/>
      <c r="OLN6" s="61"/>
      <c r="OLO6" s="61"/>
      <c r="OLP6" s="61"/>
      <c r="OLQ6" s="61"/>
      <c r="OLR6" s="61"/>
      <c r="OLS6" s="61"/>
      <c r="OLT6" s="61"/>
      <c r="OLU6" s="61"/>
      <c r="OLV6" s="61"/>
      <c r="OLW6" s="61"/>
      <c r="OLX6" s="61"/>
      <c r="OLY6" s="61"/>
      <c r="OLZ6" s="61"/>
      <c r="OMA6" s="61"/>
      <c r="OMB6" s="61"/>
      <c r="OMC6" s="61"/>
      <c r="OMD6" s="61"/>
      <c r="OME6" s="61"/>
      <c r="OMF6" s="61"/>
      <c r="OMG6" s="61"/>
      <c r="OMH6" s="61"/>
      <c r="OMI6" s="61"/>
      <c r="OMJ6" s="61"/>
      <c r="OMK6" s="61"/>
      <c r="OML6" s="61"/>
      <c r="OMM6" s="61"/>
      <c r="OMN6" s="61"/>
      <c r="OMO6" s="61"/>
      <c r="OMP6" s="61"/>
      <c r="OMQ6" s="61"/>
      <c r="OMR6" s="61"/>
      <c r="OMS6" s="61"/>
      <c r="OMT6" s="61"/>
      <c r="OMU6" s="61"/>
      <c r="OMV6" s="61"/>
      <c r="OMW6" s="61"/>
      <c r="OMX6" s="61"/>
      <c r="OMY6" s="61"/>
      <c r="OMZ6" s="61"/>
      <c r="ONA6" s="61"/>
      <c r="ONB6" s="61"/>
      <c r="ONC6" s="61"/>
      <c r="OND6" s="61"/>
      <c r="ONE6" s="61"/>
      <c r="ONF6" s="61"/>
      <c r="ONG6" s="61"/>
      <c r="ONH6" s="61"/>
      <c r="ONI6" s="61"/>
      <c r="ONJ6" s="61"/>
      <c r="ONK6" s="61"/>
      <c r="ONL6" s="61"/>
      <c r="ONM6" s="61"/>
      <c r="ONN6" s="61"/>
      <c r="ONO6" s="61"/>
      <c r="ONP6" s="61"/>
      <c r="ONQ6" s="61"/>
      <c r="ONR6" s="61"/>
      <c r="ONS6" s="61"/>
      <c r="ONT6" s="61"/>
      <c r="ONU6" s="61"/>
      <c r="ONV6" s="61"/>
      <c r="ONW6" s="61"/>
      <c r="ONX6" s="61"/>
      <c r="ONY6" s="61"/>
      <c r="ONZ6" s="61"/>
      <c r="OOA6" s="61"/>
      <c r="OOB6" s="61"/>
      <c r="OOC6" s="61"/>
      <c r="OOD6" s="61"/>
      <c r="OOE6" s="61"/>
      <c r="OOF6" s="61"/>
      <c r="OOG6" s="61"/>
      <c r="OOH6" s="61"/>
      <c r="OOI6" s="61"/>
      <c r="OOJ6" s="61"/>
      <c r="OOK6" s="61"/>
      <c r="OOL6" s="61"/>
      <c r="OOM6" s="61"/>
      <c r="OON6" s="61"/>
      <c r="OOO6" s="61"/>
      <c r="OOP6" s="61"/>
      <c r="OOQ6" s="61"/>
      <c r="OOR6" s="61"/>
      <c r="OOS6" s="61"/>
      <c r="OOT6" s="61"/>
      <c r="OOU6" s="61"/>
      <c r="OOV6" s="61"/>
      <c r="OOW6" s="61"/>
      <c r="OOX6" s="61"/>
      <c r="OOY6" s="61"/>
      <c r="OOZ6" s="61"/>
      <c r="OPA6" s="61"/>
      <c r="OPB6" s="61"/>
      <c r="OPC6" s="61"/>
      <c r="OPD6" s="61"/>
      <c r="OPE6" s="61"/>
      <c r="OPF6" s="61"/>
      <c r="OPG6" s="61"/>
      <c r="OPH6" s="61"/>
      <c r="OPI6" s="61"/>
      <c r="OPJ6" s="61"/>
      <c r="OPK6" s="61"/>
      <c r="OPL6" s="61"/>
      <c r="OPM6" s="61"/>
      <c r="OPN6" s="61"/>
      <c r="OPO6" s="61"/>
      <c r="OPP6" s="61"/>
      <c r="OPQ6" s="61"/>
      <c r="OPR6" s="61"/>
      <c r="OPS6" s="61"/>
      <c r="OPT6" s="61"/>
      <c r="OPU6" s="61"/>
      <c r="OPV6" s="61"/>
      <c r="OPW6" s="61"/>
      <c r="OPX6" s="61"/>
      <c r="OPY6" s="61"/>
      <c r="OPZ6" s="61"/>
      <c r="OQA6" s="61"/>
      <c r="OQB6" s="61"/>
      <c r="OQC6" s="61"/>
      <c r="OQD6" s="61"/>
      <c r="OQE6" s="61"/>
      <c r="OQF6" s="61"/>
      <c r="OQG6" s="61"/>
      <c r="OQH6" s="61"/>
      <c r="OQI6" s="61"/>
      <c r="OQJ6" s="61"/>
      <c r="OQK6" s="61"/>
      <c r="OQL6" s="61"/>
      <c r="OQM6" s="61"/>
      <c r="OQN6" s="61"/>
      <c r="OQO6" s="61"/>
      <c r="OQP6" s="61"/>
      <c r="OQQ6" s="61"/>
      <c r="OQR6" s="61"/>
      <c r="OQS6" s="61"/>
      <c r="OQT6" s="61"/>
      <c r="OQU6" s="61"/>
      <c r="OQV6" s="61"/>
      <c r="OQW6" s="61"/>
      <c r="OQX6" s="61"/>
      <c r="OQY6" s="61"/>
      <c r="OQZ6" s="61"/>
      <c r="ORA6" s="61"/>
      <c r="ORB6" s="61"/>
      <c r="ORC6" s="61"/>
      <c r="ORD6" s="61"/>
      <c r="ORE6" s="61"/>
      <c r="ORF6" s="61"/>
      <c r="ORG6" s="61"/>
      <c r="ORH6" s="61"/>
      <c r="ORI6" s="61"/>
      <c r="ORJ6" s="61"/>
      <c r="ORK6" s="61"/>
      <c r="ORL6" s="61"/>
      <c r="ORM6" s="61"/>
      <c r="ORN6" s="61"/>
      <c r="ORO6" s="61"/>
      <c r="ORP6" s="61"/>
      <c r="ORQ6" s="61"/>
      <c r="ORR6" s="61"/>
      <c r="ORS6" s="61"/>
      <c r="ORT6" s="61"/>
      <c r="ORU6" s="61"/>
      <c r="ORV6" s="61"/>
      <c r="ORW6" s="61"/>
      <c r="ORX6" s="61"/>
      <c r="ORY6" s="61"/>
      <c r="ORZ6" s="61"/>
      <c r="OSA6" s="61"/>
      <c r="OSB6" s="61"/>
      <c r="OSC6" s="61"/>
      <c r="OSD6" s="61"/>
      <c r="OSE6" s="61"/>
      <c r="OSF6" s="61"/>
      <c r="OSG6" s="61"/>
      <c r="OSH6" s="61"/>
      <c r="OSI6" s="61"/>
      <c r="OSJ6" s="61"/>
      <c r="OSK6" s="61"/>
      <c r="OSL6" s="61"/>
      <c r="OSM6" s="61"/>
      <c r="OSN6" s="61"/>
      <c r="OSO6" s="61"/>
      <c r="OSP6" s="61"/>
      <c r="OSQ6" s="61"/>
      <c r="OSR6" s="61"/>
      <c r="OSS6" s="61"/>
      <c r="OST6" s="61"/>
      <c r="OSU6" s="61"/>
      <c r="OSV6" s="61"/>
      <c r="OSW6" s="61"/>
      <c r="OSX6" s="61"/>
      <c r="OSY6" s="61"/>
      <c r="OSZ6" s="61"/>
      <c r="OTA6" s="61"/>
      <c r="OTB6" s="61"/>
      <c r="OTC6" s="61"/>
      <c r="OTD6" s="61"/>
      <c r="OTE6" s="61"/>
      <c r="OTF6" s="61"/>
      <c r="OTG6" s="61"/>
      <c r="OTH6" s="61"/>
      <c r="OTI6" s="61"/>
      <c r="OTJ6" s="61"/>
      <c r="OTK6" s="61"/>
      <c r="OTL6" s="61"/>
      <c r="OTM6" s="61"/>
      <c r="OTN6" s="61"/>
      <c r="OTO6" s="61"/>
      <c r="OTP6" s="61"/>
      <c r="OTQ6" s="61"/>
      <c r="OTR6" s="61"/>
      <c r="OTS6" s="61"/>
      <c r="OTT6" s="61"/>
      <c r="OTU6" s="61"/>
      <c r="OTV6" s="61"/>
      <c r="OTW6" s="61"/>
      <c r="OTX6" s="61"/>
      <c r="OTY6" s="61"/>
      <c r="OTZ6" s="61"/>
      <c r="OUA6" s="61"/>
      <c r="OUB6" s="61"/>
      <c r="OUC6" s="61"/>
      <c r="OUD6" s="61"/>
      <c r="OUE6" s="61"/>
      <c r="OUF6" s="61"/>
      <c r="OUG6" s="61"/>
      <c r="OUH6" s="61"/>
      <c r="OUI6" s="61"/>
      <c r="OUJ6" s="61"/>
      <c r="OUK6" s="61"/>
      <c r="OUL6" s="61"/>
      <c r="OUM6" s="61"/>
      <c r="OUN6" s="61"/>
      <c r="OUO6" s="61"/>
      <c r="OUP6" s="61"/>
      <c r="OUQ6" s="61"/>
      <c r="OUR6" s="61"/>
      <c r="OUS6" s="61"/>
      <c r="OUT6" s="61"/>
      <c r="OUU6" s="61"/>
      <c r="OUV6" s="61"/>
      <c r="OUW6" s="61"/>
      <c r="OUX6" s="61"/>
      <c r="OUY6" s="61"/>
      <c r="OUZ6" s="61"/>
      <c r="OVA6" s="61"/>
      <c r="OVB6" s="61"/>
      <c r="OVC6" s="61"/>
      <c r="OVD6" s="61"/>
      <c r="OVE6" s="61"/>
      <c r="OVF6" s="61"/>
      <c r="OVG6" s="61"/>
      <c r="OVH6" s="61"/>
      <c r="OVI6" s="61"/>
      <c r="OVJ6" s="61"/>
      <c r="OVK6" s="61"/>
      <c r="OVL6" s="61"/>
      <c r="OVM6" s="61"/>
      <c r="OVN6" s="61"/>
      <c r="OVO6" s="61"/>
      <c r="OVP6" s="61"/>
      <c r="OVQ6" s="61"/>
      <c r="OVR6" s="61"/>
      <c r="OVS6" s="61"/>
      <c r="OVT6" s="61"/>
      <c r="OVU6" s="61"/>
      <c r="OVV6" s="61"/>
      <c r="OVW6" s="61"/>
      <c r="OVX6" s="61"/>
      <c r="OVY6" s="61"/>
      <c r="OVZ6" s="61"/>
      <c r="OWA6" s="61"/>
      <c r="OWB6" s="61"/>
      <c r="OWC6" s="61"/>
      <c r="OWD6" s="61"/>
      <c r="OWE6" s="61"/>
      <c r="OWF6" s="61"/>
      <c r="OWG6" s="61"/>
      <c r="OWH6" s="61"/>
      <c r="OWI6" s="61"/>
      <c r="OWJ6" s="61"/>
      <c r="OWK6" s="61"/>
      <c r="OWL6" s="61"/>
      <c r="OWM6" s="61"/>
      <c r="OWN6" s="61"/>
      <c r="OWO6" s="61"/>
      <c r="OWP6" s="61"/>
      <c r="OWQ6" s="61"/>
      <c r="OWR6" s="61"/>
      <c r="OWS6" s="61"/>
      <c r="OWT6" s="61"/>
      <c r="OWU6" s="61"/>
      <c r="OWV6" s="61"/>
      <c r="OWW6" s="61"/>
      <c r="OWX6" s="61"/>
      <c r="OWY6" s="61"/>
      <c r="OWZ6" s="61"/>
      <c r="OXA6" s="61"/>
      <c r="OXB6" s="61"/>
      <c r="OXC6" s="61"/>
      <c r="OXD6" s="61"/>
      <c r="OXE6" s="61"/>
      <c r="OXF6" s="61"/>
      <c r="OXG6" s="61"/>
      <c r="OXH6" s="61"/>
      <c r="OXI6" s="61"/>
      <c r="OXJ6" s="61"/>
      <c r="OXK6" s="61"/>
      <c r="OXL6" s="61"/>
      <c r="OXM6" s="61"/>
      <c r="OXN6" s="61"/>
      <c r="OXO6" s="61"/>
      <c r="OXP6" s="61"/>
      <c r="OXQ6" s="61"/>
      <c r="OXR6" s="61"/>
      <c r="OXS6" s="61"/>
      <c r="OXT6" s="61"/>
      <c r="OXU6" s="61"/>
      <c r="OXV6" s="61"/>
      <c r="OXW6" s="61"/>
      <c r="OXX6" s="61"/>
      <c r="OXY6" s="61"/>
      <c r="OXZ6" s="61"/>
      <c r="OYA6" s="61"/>
      <c r="OYB6" s="61"/>
      <c r="OYC6" s="61"/>
      <c r="OYD6" s="61"/>
      <c r="OYE6" s="61"/>
      <c r="OYF6" s="61"/>
      <c r="OYG6" s="61"/>
      <c r="OYH6" s="61"/>
      <c r="OYI6" s="61"/>
      <c r="OYJ6" s="61"/>
      <c r="OYK6" s="61"/>
      <c r="OYL6" s="61"/>
      <c r="OYM6" s="61"/>
      <c r="OYN6" s="61"/>
      <c r="OYO6" s="61"/>
      <c r="OYP6" s="61"/>
      <c r="OYQ6" s="61"/>
      <c r="OYR6" s="61"/>
      <c r="OYS6" s="61"/>
      <c r="OYT6" s="61"/>
      <c r="OYU6" s="61"/>
      <c r="OYV6" s="61"/>
      <c r="OYW6" s="61"/>
      <c r="OYX6" s="61"/>
      <c r="OYY6" s="61"/>
      <c r="OYZ6" s="61"/>
      <c r="OZA6" s="61"/>
      <c r="OZB6" s="61"/>
      <c r="OZC6" s="61"/>
      <c r="OZD6" s="61"/>
      <c r="OZE6" s="61"/>
      <c r="OZF6" s="61"/>
      <c r="OZG6" s="61"/>
      <c r="OZH6" s="61"/>
      <c r="OZI6" s="61"/>
      <c r="OZJ6" s="61"/>
      <c r="OZK6" s="61"/>
      <c r="OZL6" s="61"/>
      <c r="OZM6" s="61"/>
      <c r="OZN6" s="61"/>
      <c r="OZO6" s="61"/>
      <c r="OZP6" s="61"/>
      <c r="OZQ6" s="61"/>
      <c r="OZR6" s="61"/>
      <c r="OZS6" s="61"/>
      <c r="OZT6" s="61"/>
      <c r="OZU6" s="61"/>
      <c r="OZV6" s="61"/>
      <c r="OZW6" s="61"/>
      <c r="OZX6" s="61"/>
      <c r="OZY6" s="61"/>
      <c r="OZZ6" s="61"/>
      <c r="PAA6" s="61"/>
      <c r="PAB6" s="61"/>
      <c r="PAC6" s="61"/>
      <c r="PAD6" s="61"/>
      <c r="PAE6" s="61"/>
      <c r="PAF6" s="61"/>
      <c r="PAG6" s="61"/>
      <c r="PAH6" s="61"/>
      <c r="PAI6" s="61"/>
      <c r="PAJ6" s="61"/>
      <c r="PAK6" s="61"/>
      <c r="PAL6" s="61"/>
      <c r="PAM6" s="61"/>
      <c r="PAN6" s="61"/>
      <c r="PAO6" s="61"/>
      <c r="PAP6" s="61"/>
      <c r="PAQ6" s="61"/>
      <c r="PAR6" s="61"/>
      <c r="PAS6" s="61"/>
      <c r="PAT6" s="61"/>
      <c r="PAU6" s="61"/>
      <c r="PAV6" s="61"/>
      <c r="PAW6" s="61"/>
      <c r="PAX6" s="61"/>
      <c r="PAY6" s="61"/>
      <c r="PAZ6" s="61"/>
      <c r="PBA6" s="61"/>
      <c r="PBB6" s="61"/>
      <c r="PBC6" s="61"/>
      <c r="PBD6" s="61"/>
      <c r="PBE6" s="61"/>
      <c r="PBF6" s="61"/>
      <c r="PBG6" s="61"/>
      <c r="PBH6" s="61"/>
      <c r="PBI6" s="61"/>
      <c r="PBJ6" s="61"/>
      <c r="PBK6" s="61"/>
      <c r="PBL6" s="61"/>
      <c r="PBM6" s="61"/>
      <c r="PBN6" s="61"/>
      <c r="PBO6" s="61"/>
      <c r="PBP6" s="61"/>
      <c r="PBQ6" s="61"/>
      <c r="PBR6" s="61"/>
      <c r="PBS6" s="61"/>
      <c r="PBT6" s="61"/>
      <c r="PBU6" s="61"/>
      <c r="PBV6" s="61"/>
      <c r="PBW6" s="61"/>
      <c r="PBX6" s="61"/>
      <c r="PBY6" s="61"/>
      <c r="PBZ6" s="61"/>
      <c r="PCA6" s="61"/>
      <c r="PCB6" s="61"/>
      <c r="PCC6" s="61"/>
      <c r="PCD6" s="61"/>
      <c r="PCE6" s="61"/>
      <c r="PCF6" s="61"/>
      <c r="PCG6" s="61"/>
      <c r="PCH6" s="61"/>
      <c r="PCI6" s="61"/>
      <c r="PCJ6" s="61"/>
      <c r="PCK6" s="61"/>
      <c r="PCL6" s="61"/>
      <c r="PCM6" s="61"/>
      <c r="PCN6" s="61"/>
      <c r="PCO6" s="61"/>
      <c r="PCP6" s="61"/>
      <c r="PCQ6" s="61"/>
      <c r="PCR6" s="61"/>
      <c r="PCS6" s="61"/>
      <c r="PCT6" s="61"/>
      <c r="PCU6" s="61"/>
      <c r="PCV6" s="61"/>
      <c r="PCW6" s="61"/>
      <c r="PCX6" s="61"/>
      <c r="PCY6" s="61"/>
      <c r="PCZ6" s="61"/>
      <c r="PDA6" s="61"/>
      <c r="PDB6" s="61"/>
      <c r="PDC6" s="61"/>
      <c r="PDD6" s="61"/>
      <c r="PDE6" s="61"/>
      <c r="PDF6" s="61"/>
      <c r="PDG6" s="61"/>
      <c r="PDH6" s="61"/>
      <c r="PDI6" s="61"/>
      <c r="PDJ6" s="61"/>
      <c r="PDK6" s="61"/>
      <c r="PDL6" s="61"/>
      <c r="PDM6" s="61"/>
      <c r="PDN6" s="61"/>
      <c r="PDO6" s="61"/>
      <c r="PDP6" s="61"/>
      <c r="PDQ6" s="61"/>
      <c r="PDR6" s="61"/>
      <c r="PDS6" s="61"/>
      <c r="PDT6" s="61"/>
      <c r="PDU6" s="61"/>
      <c r="PDV6" s="61"/>
      <c r="PDW6" s="61"/>
      <c r="PDX6" s="61"/>
      <c r="PDY6" s="61"/>
      <c r="PDZ6" s="61"/>
      <c r="PEA6" s="61"/>
      <c r="PEB6" s="61"/>
      <c r="PEC6" s="61"/>
      <c r="PED6" s="61"/>
      <c r="PEE6" s="61"/>
      <c r="PEF6" s="61"/>
      <c r="PEG6" s="61"/>
      <c r="PEH6" s="61"/>
      <c r="PEI6" s="61"/>
      <c r="PEJ6" s="61"/>
      <c r="PEK6" s="61"/>
      <c r="PEL6" s="61"/>
      <c r="PEM6" s="61"/>
      <c r="PEN6" s="61"/>
      <c r="PEO6" s="61"/>
      <c r="PEP6" s="61"/>
      <c r="PEQ6" s="61"/>
      <c r="PER6" s="61"/>
      <c r="PES6" s="61"/>
      <c r="PET6" s="61"/>
      <c r="PEU6" s="61"/>
      <c r="PEV6" s="61"/>
      <c r="PEW6" s="61"/>
      <c r="PEX6" s="61"/>
      <c r="PEY6" s="61"/>
      <c r="PEZ6" s="61"/>
      <c r="PFA6" s="61"/>
      <c r="PFB6" s="61"/>
      <c r="PFC6" s="61"/>
      <c r="PFD6" s="61"/>
      <c r="PFE6" s="61"/>
      <c r="PFF6" s="61"/>
      <c r="PFG6" s="61"/>
      <c r="PFH6" s="61"/>
      <c r="PFI6" s="61"/>
      <c r="PFJ6" s="61"/>
      <c r="PFK6" s="61"/>
      <c r="PFL6" s="61"/>
      <c r="PFM6" s="61"/>
      <c r="PFN6" s="61"/>
      <c r="PFO6" s="61"/>
      <c r="PFP6" s="61"/>
      <c r="PFQ6" s="61"/>
      <c r="PFR6" s="61"/>
      <c r="PFS6" s="61"/>
      <c r="PFT6" s="61"/>
      <c r="PFU6" s="61"/>
      <c r="PFV6" s="61"/>
      <c r="PFW6" s="61"/>
      <c r="PFX6" s="61"/>
      <c r="PFY6" s="61"/>
      <c r="PFZ6" s="61"/>
      <c r="PGA6" s="61"/>
      <c r="PGB6" s="61"/>
      <c r="PGC6" s="61"/>
      <c r="PGD6" s="61"/>
      <c r="PGE6" s="61"/>
      <c r="PGF6" s="61"/>
      <c r="PGG6" s="61"/>
      <c r="PGH6" s="61"/>
      <c r="PGI6" s="61"/>
      <c r="PGJ6" s="61"/>
      <c r="PGK6" s="61"/>
      <c r="PGL6" s="61"/>
      <c r="PGM6" s="61"/>
      <c r="PGN6" s="61"/>
      <c r="PGO6" s="61"/>
      <c r="PGP6" s="61"/>
      <c r="PGQ6" s="61"/>
      <c r="PGR6" s="61"/>
      <c r="PGS6" s="61"/>
      <c r="PGT6" s="61"/>
      <c r="PGU6" s="61"/>
      <c r="PGV6" s="61"/>
      <c r="PGW6" s="61"/>
      <c r="PGX6" s="61"/>
      <c r="PGY6" s="61"/>
      <c r="PGZ6" s="61"/>
      <c r="PHA6" s="61"/>
      <c r="PHB6" s="61"/>
      <c r="PHC6" s="61"/>
      <c r="PHD6" s="61"/>
      <c r="PHE6" s="61"/>
      <c r="PHF6" s="61"/>
      <c r="PHG6" s="61"/>
      <c r="PHH6" s="61"/>
      <c r="PHI6" s="61"/>
      <c r="PHJ6" s="61"/>
      <c r="PHK6" s="61"/>
      <c r="PHL6" s="61"/>
      <c r="PHM6" s="61"/>
      <c r="PHN6" s="61"/>
      <c r="PHO6" s="61"/>
      <c r="PHP6" s="61"/>
      <c r="PHQ6" s="61"/>
      <c r="PHR6" s="61"/>
      <c r="PHS6" s="61"/>
      <c r="PHT6" s="61"/>
      <c r="PHU6" s="61"/>
      <c r="PHV6" s="61"/>
      <c r="PHW6" s="61"/>
      <c r="PHX6" s="61"/>
      <c r="PHY6" s="61"/>
      <c r="PHZ6" s="61"/>
      <c r="PIA6" s="61"/>
      <c r="PIB6" s="61"/>
      <c r="PIC6" s="61"/>
      <c r="PID6" s="61"/>
      <c r="PIE6" s="61"/>
      <c r="PIF6" s="61"/>
      <c r="PIG6" s="61"/>
      <c r="PIH6" s="61"/>
      <c r="PII6" s="61"/>
      <c r="PIJ6" s="61"/>
      <c r="PIK6" s="61"/>
      <c r="PIL6" s="61"/>
      <c r="PIM6" s="61"/>
      <c r="PIN6" s="61"/>
      <c r="PIO6" s="61"/>
      <c r="PIP6" s="61"/>
      <c r="PIQ6" s="61"/>
      <c r="PIR6" s="61"/>
      <c r="PIS6" s="61"/>
      <c r="PIT6" s="61"/>
      <c r="PIU6" s="61"/>
      <c r="PIV6" s="61"/>
      <c r="PIW6" s="61"/>
      <c r="PIX6" s="61"/>
      <c r="PIY6" s="61"/>
      <c r="PIZ6" s="61"/>
      <c r="PJA6" s="61"/>
      <c r="PJB6" s="61"/>
      <c r="PJC6" s="61"/>
      <c r="PJD6" s="61"/>
      <c r="PJE6" s="61"/>
      <c r="PJF6" s="61"/>
      <c r="PJG6" s="61"/>
      <c r="PJH6" s="61"/>
      <c r="PJI6" s="61"/>
      <c r="PJJ6" s="61"/>
      <c r="PJK6" s="61"/>
      <c r="PJL6" s="61"/>
      <c r="PJM6" s="61"/>
      <c r="PJN6" s="61"/>
      <c r="PJO6" s="61"/>
      <c r="PJP6" s="61"/>
      <c r="PJQ6" s="61"/>
      <c r="PJR6" s="61"/>
      <c r="PJS6" s="61"/>
      <c r="PJT6" s="61"/>
      <c r="PJU6" s="61"/>
      <c r="PJV6" s="61"/>
      <c r="PJW6" s="61"/>
      <c r="PJX6" s="61"/>
      <c r="PJY6" s="61"/>
      <c r="PJZ6" s="61"/>
      <c r="PKA6" s="61"/>
      <c r="PKB6" s="61"/>
      <c r="PKC6" s="61"/>
      <c r="PKD6" s="61"/>
      <c r="PKE6" s="61"/>
      <c r="PKF6" s="61"/>
      <c r="PKG6" s="61"/>
      <c r="PKH6" s="61"/>
      <c r="PKI6" s="61"/>
      <c r="PKJ6" s="61"/>
      <c r="PKK6" s="61"/>
      <c r="PKL6" s="61"/>
      <c r="PKM6" s="61"/>
      <c r="PKN6" s="61"/>
      <c r="PKO6" s="61"/>
      <c r="PKP6" s="61"/>
      <c r="PKQ6" s="61"/>
      <c r="PKR6" s="61"/>
      <c r="PKS6" s="61"/>
      <c r="PKT6" s="61"/>
      <c r="PKU6" s="61"/>
      <c r="PKV6" s="61"/>
      <c r="PKW6" s="61"/>
      <c r="PKX6" s="61"/>
      <c r="PKY6" s="61"/>
      <c r="PKZ6" s="61"/>
      <c r="PLA6" s="61"/>
      <c r="PLB6" s="61"/>
      <c r="PLC6" s="61"/>
      <c r="PLD6" s="61"/>
      <c r="PLE6" s="61"/>
      <c r="PLF6" s="61"/>
      <c r="PLG6" s="61"/>
      <c r="PLH6" s="61"/>
      <c r="PLI6" s="61"/>
      <c r="PLJ6" s="61"/>
      <c r="PLK6" s="61"/>
      <c r="PLL6" s="61"/>
      <c r="PLM6" s="61"/>
      <c r="PLN6" s="61"/>
      <c r="PLO6" s="61"/>
      <c r="PLP6" s="61"/>
      <c r="PLQ6" s="61"/>
      <c r="PLR6" s="61"/>
      <c r="PLS6" s="61"/>
      <c r="PLT6" s="61"/>
      <c r="PLU6" s="61"/>
      <c r="PLV6" s="61"/>
      <c r="PLW6" s="61"/>
      <c r="PLX6" s="61"/>
      <c r="PLY6" s="61"/>
      <c r="PLZ6" s="61"/>
      <c r="PMA6" s="61"/>
      <c r="PMB6" s="61"/>
      <c r="PMC6" s="61"/>
      <c r="PMD6" s="61"/>
      <c r="PME6" s="61"/>
      <c r="PMF6" s="61"/>
      <c r="PMG6" s="61"/>
      <c r="PMH6" s="61"/>
      <c r="PMI6" s="61"/>
      <c r="PMJ6" s="61"/>
      <c r="PMK6" s="61"/>
      <c r="PML6" s="61"/>
      <c r="PMM6" s="61"/>
      <c r="PMN6" s="61"/>
      <c r="PMO6" s="61"/>
      <c r="PMP6" s="61"/>
      <c r="PMQ6" s="61"/>
      <c r="PMR6" s="61"/>
      <c r="PMS6" s="61"/>
      <c r="PMT6" s="61"/>
      <c r="PMU6" s="61"/>
      <c r="PMV6" s="61"/>
      <c r="PMW6" s="61"/>
      <c r="PMX6" s="61"/>
      <c r="PMY6" s="61"/>
      <c r="PMZ6" s="61"/>
      <c r="PNA6" s="61"/>
      <c r="PNB6" s="61"/>
      <c r="PNC6" s="61"/>
      <c r="PND6" s="61"/>
      <c r="PNE6" s="61"/>
      <c r="PNF6" s="61"/>
      <c r="PNG6" s="61"/>
      <c r="PNH6" s="61"/>
      <c r="PNI6" s="61"/>
      <c r="PNJ6" s="61"/>
      <c r="PNK6" s="61"/>
      <c r="PNL6" s="61"/>
      <c r="PNM6" s="61"/>
      <c r="PNN6" s="61"/>
      <c r="PNO6" s="61"/>
      <c r="PNP6" s="61"/>
      <c r="PNQ6" s="61"/>
      <c r="PNR6" s="61"/>
      <c r="PNS6" s="61"/>
      <c r="PNT6" s="61"/>
      <c r="PNU6" s="61"/>
      <c r="PNV6" s="61"/>
      <c r="PNW6" s="61"/>
      <c r="PNX6" s="61"/>
      <c r="PNY6" s="61"/>
      <c r="PNZ6" s="61"/>
      <c r="POA6" s="61"/>
      <c r="POB6" s="61"/>
      <c r="POC6" s="61"/>
      <c r="POD6" s="61"/>
      <c r="POE6" s="61"/>
      <c r="POF6" s="61"/>
      <c r="POG6" s="61"/>
      <c r="POH6" s="61"/>
      <c r="POI6" s="61"/>
      <c r="POJ6" s="61"/>
      <c r="POK6" s="61"/>
      <c r="POL6" s="61"/>
      <c r="POM6" s="61"/>
      <c r="PON6" s="61"/>
      <c r="POO6" s="61"/>
      <c r="POP6" s="61"/>
      <c r="POQ6" s="61"/>
      <c r="POR6" s="61"/>
      <c r="POS6" s="61"/>
      <c r="POT6" s="61"/>
      <c r="POU6" s="61"/>
      <c r="POV6" s="61"/>
      <c r="POW6" s="61"/>
      <c r="POX6" s="61"/>
      <c r="POY6" s="61"/>
      <c r="POZ6" s="61"/>
      <c r="PPA6" s="61"/>
      <c r="PPB6" s="61"/>
      <c r="PPC6" s="61"/>
      <c r="PPD6" s="61"/>
      <c r="PPE6" s="61"/>
      <c r="PPF6" s="61"/>
      <c r="PPG6" s="61"/>
      <c r="PPH6" s="61"/>
      <c r="PPI6" s="61"/>
      <c r="PPJ6" s="61"/>
      <c r="PPK6" s="61"/>
      <c r="PPL6" s="61"/>
      <c r="PPM6" s="61"/>
      <c r="PPN6" s="61"/>
      <c r="PPO6" s="61"/>
      <c r="PPP6" s="61"/>
      <c r="PPQ6" s="61"/>
      <c r="PPR6" s="61"/>
      <c r="PPS6" s="61"/>
      <c r="PPT6" s="61"/>
      <c r="PPU6" s="61"/>
      <c r="PPV6" s="61"/>
      <c r="PPW6" s="61"/>
      <c r="PPX6" s="61"/>
      <c r="PPY6" s="61"/>
      <c r="PPZ6" s="61"/>
      <c r="PQA6" s="61"/>
      <c r="PQB6" s="61"/>
      <c r="PQC6" s="61"/>
      <c r="PQD6" s="61"/>
      <c r="PQE6" s="61"/>
      <c r="PQF6" s="61"/>
      <c r="PQG6" s="61"/>
      <c r="PQH6" s="61"/>
      <c r="PQI6" s="61"/>
      <c r="PQJ6" s="61"/>
      <c r="PQK6" s="61"/>
      <c r="PQL6" s="61"/>
      <c r="PQM6" s="61"/>
      <c r="PQN6" s="61"/>
      <c r="PQO6" s="61"/>
      <c r="PQP6" s="61"/>
      <c r="PQQ6" s="61"/>
      <c r="PQR6" s="61"/>
      <c r="PQS6" s="61"/>
      <c r="PQT6" s="61"/>
      <c r="PQU6" s="61"/>
      <c r="PQV6" s="61"/>
      <c r="PQW6" s="61"/>
      <c r="PQX6" s="61"/>
      <c r="PQY6" s="61"/>
      <c r="PQZ6" s="61"/>
      <c r="PRA6" s="61"/>
      <c r="PRB6" s="61"/>
      <c r="PRC6" s="61"/>
      <c r="PRD6" s="61"/>
      <c r="PRE6" s="61"/>
      <c r="PRF6" s="61"/>
      <c r="PRG6" s="61"/>
      <c r="PRH6" s="61"/>
      <c r="PRI6" s="61"/>
      <c r="PRJ6" s="61"/>
      <c r="PRK6" s="61"/>
      <c r="PRL6" s="61"/>
      <c r="PRM6" s="61"/>
      <c r="PRN6" s="61"/>
      <c r="PRO6" s="61"/>
      <c r="PRP6" s="61"/>
      <c r="PRQ6" s="61"/>
      <c r="PRR6" s="61"/>
      <c r="PRS6" s="61"/>
      <c r="PRT6" s="61"/>
      <c r="PRU6" s="61"/>
      <c r="PRV6" s="61"/>
      <c r="PRW6" s="61"/>
      <c r="PRX6" s="61"/>
      <c r="PRY6" s="61"/>
      <c r="PRZ6" s="61"/>
      <c r="PSA6" s="61"/>
      <c r="PSB6" s="61"/>
      <c r="PSC6" s="61"/>
      <c r="PSD6" s="61"/>
      <c r="PSE6" s="61"/>
      <c r="PSF6" s="61"/>
      <c r="PSG6" s="61"/>
      <c r="PSH6" s="61"/>
      <c r="PSI6" s="61"/>
      <c r="PSJ6" s="61"/>
      <c r="PSK6" s="61"/>
      <c r="PSL6" s="61"/>
      <c r="PSM6" s="61"/>
      <c r="PSN6" s="61"/>
      <c r="PSO6" s="61"/>
      <c r="PSP6" s="61"/>
      <c r="PSQ6" s="61"/>
      <c r="PSR6" s="61"/>
      <c r="PSS6" s="61"/>
      <c r="PST6" s="61"/>
      <c r="PSU6" s="61"/>
      <c r="PSV6" s="61"/>
      <c r="PSW6" s="61"/>
      <c r="PSX6" s="61"/>
      <c r="PSY6" s="61"/>
      <c r="PSZ6" s="61"/>
      <c r="PTA6" s="61"/>
      <c r="PTB6" s="61"/>
      <c r="PTC6" s="61"/>
      <c r="PTD6" s="61"/>
      <c r="PTE6" s="61"/>
      <c r="PTF6" s="61"/>
      <c r="PTG6" s="61"/>
      <c r="PTH6" s="61"/>
      <c r="PTI6" s="61"/>
      <c r="PTJ6" s="61"/>
      <c r="PTK6" s="61"/>
      <c r="PTL6" s="61"/>
      <c r="PTM6" s="61"/>
      <c r="PTN6" s="61"/>
      <c r="PTO6" s="61"/>
      <c r="PTP6" s="61"/>
      <c r="PTQ6" s="61"/>
      <c r="PTR6" s="61"/>
      <c r="PTS6" s="61"/>
      <c r="PTT6" s="61"/>
      <c r="PTU6" s="61"/>
      <c r="PTV6" s="61"/>
      <c r="PTW6" s="61"/>
      <c r="PTX6" s="61"/>
      <c r="PTY6" s="61"/>
      <c r="PTZ6" s="61"/>
      <c r="PUA6" s="61"/>
      <c r="PUB6" s="61"/>
      <c r="PUC6" s="61"/>
      <c r="PUD6" s="61"/>
      <c r="PUE6" s="61"/>
      <c r="PUF6" s="61"/>
      <c r="PUG6" s="61"/>
      <c r="PUH6" s="61"/>
      <c r="PUI6" s="61"/>
      <c r="PUJ6" s="61"/>
      <c r="PUK6" s="61"/>
      <c r="PUL6" s="61"/>
      <c r="PUM6" s="61"/>
      <c r="PUN6" s="61"/>
      <c r="PUO6" s="61"/>
      <c r="PUP6" s="61"/>
      <c r="PUQ6" s="61"/>
      <c r="PUR6" s="61"/>
      <c r="PUS6" s="61"/>
      <c r="PUT6" s="61"/>
      <c r="PUU6" s="61"/>
      <c r="PUV6" s="61"/>
      <c r="PUW6" s="61"/>
      <c r="PUX6" s="61"/>
      <c r="PUY6" s="61"/>
      <c r="PUZ6" s="61"/>
      <c r="PVA6" s="61"/>
      <c r="PVB6" s="61"/>
      <c r="PVC6" s="61"/>
      <c r="PVD6" s="61"/>
      <c r="PVE6" s="61"/>
      <c r="PVF6" s="61"/>
      <c r="PVG6" s="61"/>
      <c r="PVH6" s="61"/>
      <c r="PVI6" s="61"/>
      <c r="PVJ6" s="61"/>
      <c r="PVK6" s="61"/>
      <c r="PVL6" s="61"/>
      <c r="PVM6" s="61"/>
      <c r="PVN6" s="61"/>
      <c r="PVO6" s="61"/>
      <c r="PVP6" s="61"/>
      <c r="PVQ6" s="61"/>
      <c r="PVR6" s="61"/>
      <c r="PVS6" s="61"/>
      <c r="PVT6" s="61"/>
      <c r="PVU6" s="61"/>
      <c r="PVV6" s="61"/>
      <c r="PVW6" s="61"/>
      <c r="PVX6" s="61"/>
      <c r="PVY6" s="61"/>
      <c r="PVZ6" s="61"/>
      <c r="PWA6" s="61"/>
      <c r="PWB6" s="61"/>
      <c r="PWC6" s="61"/>
      <c r="PWD6" s="61"/>
      <c r="PWE6" s="61"/>
      <c r="PWF6" s="61"/>
      <c r="PWG6" s="61"/>
      <c r="PWH6" s="61"/>
      <c r="PWI6" s="61"/>
      <c r="PWJ6" s="61"/>
      <c r="PWK6" s="61"/>
      <c r="PWL6" s="61"/>
      <c r="PWM6" s="61"/>
      <c r="PWN6" s="61"/>
      <c r="PWO6" s="61"/>
      <c r="PWP6" s="61"/>
      <c r="PWQ6" s="61"/>
      <c r="PWR6" s="61"/>
      <c r="PWS6" s="61"/>
      <c r="PWT6" s="61"/>
      <c r="PWU6" s="61"/>
      <c r="PWV6" s="61"/>
      <c r="PWW6" s="61"/>
      <c r="PWX6" s="61"/>
      <c r="PWY6" s="61"/>
      <c r="PWZ6" s="61"/>
      <c r="PXA6" s="61"/>
      <c r="PXB6" s="61"/>
      <c r="PXC6" s="61"/>
      <c r="PXD6" s="61"/>
      <c r="PXE6" s="61"/>
      <c r="PXF6" s="61"/>
      <c r="PXG6" s="61"/>
      <c r="PXH6" s="61"/>
      <c r="PXI6" s="61"/>
      <c r="PXJ6" s="61"/>
      <c r="PXK6" s="61"/>
      <c r="PXL6" s="61"/>
      <c r="PXM6" s="61"/>
      <c r="PXN6" s="61"/>
      <c r="PXO6" s="61"/>
      <c r="PXP6" s="61"/>
      <c r="PXQ6" s="61"/>
      <c r="PXR6" s="61"/>
      <c r="PXS6" s="61"/>
      <c r="PXT6" s="61"/>
      <c r="PXU6" s="61"/>
      <c r="PXV6" s="61"/>
      <c r="PXW6" s="61"/>
      <c r="PXX6" s="61"/>
      <c r="PXY6" s="61"/>
      <c r="PXZ6" s="61"/>
      <c r="PYA6" s="61"/>
      <c r="PYB6" s="61"/>
      <c r="PYC6" s="61"/>
      <c r="PYD6" s="61"/>
      <c r="PYE6" s="61"/>
      <c r="PYF6" s="61"/>
      <c r="PYG6" s="61"/>
      <c r="PYH6" s="61"/>
      <c r="PYI6" s="61"/>
      <c r="PYJ6" s="61"/>
      <c r="PYK6" s="61"/>
      <c r="PYL6" s="61"/>
      <c r="PYM6" s="61"/>
      <c r="PYN6" s="61"/>
      <c r="PYO6" s="61"/>
      <c r="PYP6" s="61"/>
      <c r="PYQ6" s="61"/>
      <c r="PYR6" s="61"/>
      <c r="PYS6" s="61"/>
      <c r="PYT6" s="61"/>
      <c r="PYU6" s="61"/>
      <c r="PYV6" s="61"/>
      <c r="PYW6" s="61"/>
      <c r="PYX6" s="61"/>
      <c r="PYY6" s="61"/>
      <c r="PYZ6" s="61"/>
      <c r="PZA6" s="61"/>
      <c r="PZB6" s="61"/>
      <c r="PZC6" s="61"/>
      <c r="PZD6" s="61"/>
      <c r="PZE6" s="61"/>
      <c r="PZF6" s="61"/>
      <c r="PZG6" s="61"/>
      <c r="PZH6" s="61"/>
      <c r="PZI6" s="61"/>
      <c r="PZJ6" s="61"/>
      <c r="PZK6" s="61"/>
      <c r="PZL6" s="61"/>
      <c r="PZM6" s="61"/>
      <c r="PZN6" s="61"/>
      <c r="PZO6" s="61"/>
      <c r="PZP6" s="61"/>
      <c r="PZQ6" s="61"/>
      <c r="PZR6" s="61"/>
      <c r="PZS6" s="61"/>
      <c r="PZT6" s="61"/>
      <c r="PZU6" s="61"/>
      <c r="PZV6" s="61"/>
      <c r="PZW6" s="61"/>
      <c r="PZX6" s="61"/>
      <c r="PZY6" s="61"/>
      <c r="PZZ6" s="61"/>
      <c r="QAA6" s="61"/>
      <c r="QAB6" s="61"/>
      <c r="QAC6" s="61"/>
      <c r="QAD6" s="61"/>
      <c r="QAE6" s="61"/>
      <c r="QAF6" s="61"/>
      <c r="QAG6" s="61"/>
      <c r="QAH6" s="61"/>
      <c r="QAI6" s="61"/>
      <c r="QAJ6" s="61"/>
      <c r="QAK6" s="61"/>
      <c r="QAL6" s="61"/>
      <c r="QAM6" s="61"/>
      <c r="QAN6" s="61"/>
      <c r="QAO6" s="61"/>
      <c r="QAP6" s="61"/>
      <c r="QAQ6" s="61"/>
      <c r="QAR6" s="61"/>
      <c r="QAS6" s="61"/>
      <c r="QAT6" s="61"/>
      <c r="QAU6" s="61"/>
      <c r="QAV6" s="61"/>
      <c r="QAW6" s="61"/>
      <c r="QAX6" s="61"/>
      <c r="QAY6" s="61"/>
      <c r="QAZ6" s="61"/>
      <c r="QBA6" s="61"/>
      <c r="QBB6" s="61"/>
      <c r="QBC6" s="61"/>
      <c r="QBD6" s="61"/>
      <c r="QBE6" s="61"/>
      <c r="QBF6" s="61"/>
      <c r="QBG6" s="61"/>
      <c r="QBH6" s="61"/>
      <c r="QBI6" s="61"/>
      <c r="QBJ6" s="61"/>
      <c r="QBK6" s="61"/>
      <c r="QBL6" s="61"/>
      <c r="QBM6" s="61"/>
      <c r="QBN6" s="61"/>
      <c r="QBO6" s="61"/>
      <c r="QBP6" s="61"/>
      <c r="QBQ6" s="61"/>
      <c r="QBR6" s="61"/>
      <c r="QBS6" s="61"/>
      <c r="QBT6" s="61"/>
      <c r="QBU6" s="61"/>
      <c r="QBV6" s="61"/>
      <c r="QBW6" s="61"/>
      <c r="QBX6" s="61"/>
      <c r="QBY6" s="61"/>
      <c r="QBZ6" s="61"/>
      <c r="QCA6" s="61"/>
      <c r="QCB6" s="61"/>
      <c r="QCC6" s="61"/>
      <c r="QCD6" s="61"/>
      <c r="QCE6" s="61"/>
      <c r="QCF6" s="61"/>
      <c r="QCG6" s="61"/>
      <c r="QCH6" s="61"/>
      <c r="QCI6" s="61"/>
      <c r="QCJ6" s="61"/>
      <c r="QCK6" s="61"/>
      <c r="QCL6" s="61"/>
      <c r="QCM6" s="61"/>
      <c r="QCN6" s="61"/>
      <c r="QCO6" s="61"/>
      <c r="QCP6" s="61"/>
      <c r="QCQ6" s="61"/>
      <c r="QCR6" s="61"/>
      <c r="QCS6" s="61"/>
      <c r="QCT6" s="61"/>
      <c r="QCU6" s="61"/>
      <c r="QCV6" s="61"/>
      <c r="QCW6" s="61"/>
      <c r="QCX6" s="61"/>
      <c r="QCY6" s="61"/>
      <c r="QCZ6" s="61"/>
      <c r="QDA6" s="61"/>
      <c r="QDB6" s="61"/>
      <c r="QDC6" s="61"/>
      <c r="QDD6" s="61"/>
      <c r="QDE6" s="61"/>
      <c r="QDF6" s="61"/>
      <c r="QDG6" s="61"/>
      <c r="QDH6" s="61"/>
      <c r="QDI6" s="61"/>
      <c r="QDJ6" s="61"/>
      <c r="QDK6" s="61"/>
      <c r="QDL6" s="61"/>
      <c r="QDM6" s="61"/>
      <c r="QDN6" s="61"/>
      <c r="QDO6" s="61"/>
      <c r="QDP6" s="61"/>
      <c r="QDQ6" s="61"/>
      <c r="QDR6" s="61"/>
      <c r="QDS6" s="61"/>
      <c r="QDT6" s="61"/>
      <c r="QDU6" s="61"/>
      <c r="QDV6" s="61"/>
      <c r="QDW6" s="61"/>
      <c r="QDX6" s="61"/>
      <c r="QDY6" s="61"/>
      <c r="QDZ6" s="61"/>
      <c r="QEA6" s="61"/>
      <c r="QEB6" s="61"/>
      <c r="QEC6" s="61"/>
      <c r="QED6" s="61"/>
      <c r="QEE6" s="61"/>
      <c r="QEF6" s="61"/>
      <c r="QEG6" s="61"/>
      <c r="QEH6" s="61"/>
      <c r="QEI6" s="61"/>
      <c r="QEJ6" s="61"/>
      <c r="QEK6" s="61"/>
      <c r="QEL6" s="61"/>
      <c r="QEM6" s="61"/>
      <c r="QEN6" s="61"/>
      <c r="QEO6" s="61"/>
      <c r="QEP6" s="61"/>
      <c r="QEQ6" s="61"/>
      <c r="QER6" s="61"/>
      <c r="QES6" s="61"/>
      <c r="QET6" s="61"/>
      <c r="QEU6" s="61"/>
      <c r="QEV6" s="61"/>
      <c r="QEW6" s="61"/>
      <c r="QEX6" s="61"/>
      <c r="QEY6" s="61"/>
      <c r="QEZ6" s="61"/>
      <c r="QFA6" s="61"/>
      <c r="QFB6" s="61"/>
      <c r="QFC6" s="61"/>
      <c r="QFD6" s="61"/>
      <c r="QFE6" s="61"/>
      <c r="QFF6" s="61"/>
      <c r="QFG6" s="61"/>
      <c r="QFH6" s="61"/>
      <c r="QFI6" s="61"/>
      <c r="QFJ6" s="61"/>
      <c r="QFK6" s="61"/>
      <c r="QFL6" s="61"/>
      <c r="QFM6" s="61"/>
      <c r="QFN6" s="61"/>
      <c r="QFO6" s="61"/>
      <c r="QFP6" s="61"/>
      <c r="QFQ6" s="61"/>
      <c r="QFR6" s="61"/>
      <c r="QFS6" s="61"/>
      <c r="QFT6" s="61"/>
      <c r="QFU6" s="61"/>
      <c r="QFV6" s="61"/>
      <c r="QFW6" s="61"/>
      <c r="QFX6" s="61"/>
      <c r="QFY6" s="61"/>
      <c r="QFZ6" s="61"/>
      <c r="QGA6" s="61"/>
      <c r="QGB6" s="61"/>
      <c r="QGC6" s="61"/>
      <c r="QGD6" s="61"/>
      <c r="QGE6" s="61"/>
      <c r="QGF6" s="61"/>
      <c r="QGG6" s="61"/>
      <c r="QGH6" s="61"/>
      <c r="QGI6" s="61"/>
      <c r="QGJ6" s="61"/>
      <c r="QGK6" s="61"/>
      <c r="QGL6" s="61"/>
      <c r="QGM6" s="61"/>
      <c r="QGN6" s="61"/>
      <c r="QGO6" s="61"/>
      <c r="QGP6" s="61"/>
      <c r="QGQ6" s="61"/>
      <c r="QGR6" s="61"/>
      <c r="QGS6" s="61"/>
      <c r="QGT6" s="61"/>
      <c r="QGU6" s="61"/>
      <c r="QGV6" s="61"/>
      <c r="QGW6" s="61"/>
      <c r="QGX6" s="61"/>
      <c r="QGY6" s="61"/>
      <c r="QGZ6" s="61"/>
      <c r="QHA6" s="61"/>
      <c r="QHB6" s="61"/>
      <c r="QHC6" s="61"/>
      <c r="QHD6" s="61"/>
      <c r="QHE6" s="61"/>
      <c r="QHF6" s="61"/>
      <c r="QHG6" s="61"/>
      <c r="QHH6" s="61"/>
      <c r="QHI6" s="61"/>
      <c r="QHJ6" s="61"/>
      <c r="QHK6" s="61"/>
      <c r="QHL6" s="61"/>
      <c r="QHM6" s="61"/>
      <c r="QHN6" s="61"/>
      <c r="QHO6" s="61"/>
      <c r="QHP6" s="61"/>
      <c r="QHQ6" s="61"/>
      <c r="QHR6" s="61"/>
      <c r="QHS6" s="61"/>
      <c r="QHT6" s="61"/>
      <c r="QHU6" s="61"/>
      <c r="QHV6" s="61"/>
      <c r="QHW6" s="61"/>
      <c r="QHX6" s="61"/>
      <c r="QHY6" s="61"/>
      <c r="QHZ6" s="61"/>
      <c r="QIA6" s="61"/>
      <c r="QIB6" s="61"/>
      <c r="QIC6" s="61"/>
      <c r="QID6" s="61"/>
      <c r="QIE6" s="61"/>
      <c r="QIF6" s="61"/>
      <c r="QIG6" s="61"/>
      <c r="QIH6" s="61"/>
      <c r="QII6" s="61"/>
      <c r="QIJ6" s="61"/>
      <c r="QIK6" s="61"/>
      <c r="QIL6" s="61"/>
      <c r="QIM6" s="61"/>
      <c r="QIN6" s="61"/>
      <c r="QIO6" s="61"/>
      <c r="QIP6" s="61"/>
      <c r="QIQ6" s="61"/>
      <c r="QIR6" s="61"/>
      <c r="QIS6" s="61"/>
      <c r="QIT6" s="61"/>
      <c r="QIU6" s="61"/>
      <c r="QIV6" s="61"/>
      <c r="QIW6" s="61"/>
      <c r="QIX6" s="61"/>
      <c r="QIY6" s="61"/>
      <c r="QIZ6" s="61"/>
      <c r="QJA6" s="61"/>
      <c r="QJB6" s="61"/>
      <c r="QJC6" s="61"/>
      <c r="QJD6" s="61"/>
      <c r="QJE6" s="61"/>
      <c r="QJF6" s="61"/>
      <c r="QJG6" s="61"/>
      <c r="QJH6" s="61"/>
      <c r="QJI6" s="61"/>
      <c r="QJJ6" s="61"/>
      <c r="QJK6" s="61"/>
      <c r="QJL6" s="61"/>
      <c r="QJM6" s="61"/>
      <c r="QJN6" s="61"/>
      <c r="QJO6" s="61"/>
      <c r="QJP6" s="61"/>
      <c r="QJQ6" s="61"/>
      <c r="QJR6" s="61"/>
      <c r="QJS6" s="61"/>
      <c r="QJT6" s="61"/>
      <c r="QJU6" s="61"/>
      <c r="QJV6" s="61"/>
      <c r="QJW6" s="61"/>
      <c r="QJX6" s="61"/>
      <c r="QJY6" s="61"/>
      <c r="QJZ6" s="61"/>
      <c r="QKA6" s="61"/>
      <c r="QKB6" s="61"/>
      <c r="QKC6" s="61"/>
      <c r="QKD6" s="61"/>
      <c r="QKE6" s="61"/>
      <c r="QKF6" s="61"/>
      <c r="QKG6" s="61"/>
      <c r="QKH6" s="61"/>
      <c r="QKI6" s="61"/>
      <c r="QKJ6" s="61"/>
      <c r="QKK6" s="61"/>
      <c r="QKL6" s="61"/>
      <c r="QKM6" s="61"/>
      <c r="QKN6" s="61"/>
      <c r="QKO6" s="61"/>
      <c r="QKP6" s="61"/>
      <c r="QKQ6" s="61"/>
      <c r="QKR6" s="61"/>
      <c r="QKS6" s="61"/>
      <c r="QKT6" s="61"/>
      <c r="QKU6" s="61"/>
      <c r="QKV6" s="61"/>
      <c r="QKW6" s="61"/>
      <c r="QKX6" s="61"/>
      <c r="QKY6" s="61"/>
      <c r="QKZ6" s="61"/>
      <c r="QLA6" s="61"/>
      <c r="QLB6" s="61"/>
      <c r="QLC6" s="61"/>
      <c r="QLD6" s="61"/>
      <c r="QLE6" s="61"/>
      <c r="QLF6" s="61"/>
      <c r="QLG6" s="61"/>
      <c r="QLH6" s="61"/>
      <c r="QLI6" s="61"/>
      <c r="QLJ6" s="61"/>
      <c r="QLK6" s="61"/>
      <c r="QLL6" s="61"/>
      <c r="QLM6" s="61"/>
      <c r="QLN6" s="61"/>
      <c r="QLO6" s="61"/>
      <c r="QLP6" s="61"/>
      <c r="QLQ6" s="61"/>
      <c r="QLR6" s="61"/>
      <c r="QLS6" s="61"/>
      <c r="QLT6" s="61"/>
      <c r="QLU6" s="61"/>
      <c r="QLV6" s="61"/>
      <c r="QLW6" s="61"/>
      <c r="QLX6" s="61"/>
      <c r="QLY6" s="61"/>
      <c r="QLZ6" s="61"/>
      <c r="QMA6" s="61"/>
      <c r="QMB6" s="61"/>
      <c r="QMC6" s="61"/>
      <c r="QMD6" s="61"/>
      <c r="QME6" s="61"/>
      <c r="QMF6" s="61"/>
      <c r="QMG6" s="61"/>
      <c r="QMH6" s="61"/>
      <c r="QMI6" s="61"/>
      <c r="QMJ6" s="61"/>
      <c r="QMK6" s="61"/>
      <c r="QML6" s="61"/>
      <c r="QMM6" s="61"/>
      <c r="QMN6" s="61"/>
      <c r="QMO6" s="61"/>
      <c r="QMP6" s="61"/>
      <c r="QMQ6" s="61"/>
      <c r="QMR6" s="61"/>
      <c r="QMS6" s="61"/>
      <c r="QMT6" s="61"/>
      <c r="QMU6" s="61"/>
      <c r="QMV6" s="61"/>
      <c r="QMW6" s="61"/>
      <c r="QMX6" s="61"/>
      <c r="QMY6" s="61"/>
      <c r="QMZ6" s="61"/>
      <c r="QNA6" s="61"/>
      <c r="QNB6" s="61"/>
      <c r="QNC6" s="61"/>
      <c r="QND6" s="61"/>
      <c r="QNE6" s="61"/>
      <c r="QNF6" s="61"/>
      <c r="QNG6" s="61"/>
      <c r="QNH6" s="61"/>
      <c r="QNI6" s="61"/>
      <c r="QNJ6" s="61"/>
      <c r="QNK6" s="61"/>
      <c r="QNL6" s="61"/>
      <c r="QNM6" s="61"/>
      <c r="QNN6" s="61"/>
      <c r="QNO6" s="61"/>
      <c r="QNP6" s="61"/>
      <c r="QNQ6" s="61"/>
      <c r="QNR6" s="61"/>
      <c r="QNS6" s="61"/>
      <c r="QNT6" s="61"/>
      <c r="QNU6" s="61"/>
      <c r="QNV6" s="61"/>
      <c r="QNW6" s="61"/>
      <c r="QNX6" s="61"/>
      <c r="QNY6" s="61"/>
      <c r="QNZ6" s="61"/>
      <c r="QOA6" s="61"/>
      <c r="QOB6" s="61"/>
      <c r="QOC6" s="61"/>
      <c r="QOD6" s="61"/>
      <c r="QOE6" s="61"/>
      <c r="QOF6" s="61"/>
      <c r="QOG6" s="61"/>
      <c r="QOH6" s="61"/>
      <c r="QOI6" s="61"/>
      <c r="QOJ6" s="61"/>
      <c r="QOK6" s="61"/>
      <c r="QOL6" s="61"/>
      <c r="QOM6" s="61"/>
      <c r="QON6" s="61"/>
      <c r="QOO6" s="61"/>
      <c r="QOP6" s="61"/>
      <c r="QOQ6" s="61"/>
      <c r="QOR6" s="61"/>
      <c r="QOS6" s="61"/>
      <c r="QOT6" s="61"/>
      <c r="QOU6" s="61"/>
      <c r="QOV6" s="61"/>
      <c r="QOW6" s="61"/>
      <c r="QOX6" s="61"/>
      <c r="QOY6" s="61"/>
      <c r="QOZ6" s="61"/>
      <c r="QPA6" s="61"/>
      <c r="QPB6" s="61"/>
      <c r="QPC6" s="61"/>
      <c r="QPD6" s="61"/>
      <c r="QPE6" s="61"/>
      <c r="QPF6" s="61"/>
      <c r="QPG6" s="61"/>
      <c r="QPH6" s="61"/>
      <c r="QPI6" s="61"/>
      <c r="QPJ6" s="61"/>
      <c r="QPK6" s="61"/>
      <c r="QPL6" s="61"/>
      <c r="QPM6" s="61"/>
      <c r="QPN6" s="61"/>
      <c r="QPO6" s="61"/>
      <c r="QPP6" s="61"/>
      <c r="QPQ6" s="61"/>
      <c r="QPR6" s="61"/>
      <c r="QPS6" s="61"/>
      <c r="QPT6" s="61"/>
      <c r="QPU6" s="61"/>
      <c r="QPV6" s="61"/>
      <c r="QPW6" s="61"/>
      <c r="QPX6" s="61"/>
      <c r="QPY6" s="61"/>
      <c r="QPZ6" s="61"/>
      <c r="QQA6" s="61"/>
      <c r="QQB6" s="61"/>
      <c r="QQC6" s="61"/>
      <c r="QQD6" s="61"/>
      <c r="QQE6" s="61"/>
      <c r="QQF6" s="61"/>
      <c r="QQG6" s="61"/>
      <c r="QQH6" s="61"/>
      <c r="QQI6" s="61"/>
      <c r="QQJ6" s="61"/>
      <c r="QQK6" s="61"/>
      <c r="QQL6" s="61"/>
      <c r="QQM6" s="61"/>
      <c r="QQN6" s="61"/>
      <c r="QQO6" s="61"/>
      <c r="QQP6" s="61"/>
      <c r="QQQ6" s="61"/>
      <c r="QQR6" s="61"/>
      <c r="QQS6" s="61"/>
      <c r="QQT6" s="61"/>
      <c r="QQU6" s="61"/>
      <c r="QQV6" s="61"/>
      <c r="QQW6" s="61"/>
      <c r="QQX6" s="61"/>
      <c r="QQY6" s="61"/>
      <c r="QQZ6" s="61"/>
      <c r="QRA6" s="61"/>
      <c r="QRB6" s="61"/>
      <c r="QRC6" s="61"/>
      <c r="QRD6" s="61"/>
      <c r="QRE6" s="61"/>
      <c r="QRF6" s="61"/>
      <c r="QRG6" s="61"/>
      <c r="QRH6" s="61"/>
      <c r="QRI6" s="61"/>
      <c r="QRJ6" s="61"/>
      <c r="QRK6" s="61"/>
      <c r="QRL6" s="61"/>
      <c r="QRM6" s="61"/>
      <c r="QRN6" s="61"/>
      <c r="QRO6" s="61"/>
      <c r="QRP6" s="61"/>
      <c r="QRQ6" s="61"/>
      <c r="QRR6" s="61"/>
      <c r="QRS6" s="61"/>
      <c r="QRT6" s="61"/>
      <c r="QRU6" s="61"/>
      <c r="QRV6" s="61"/>
      <c r="QRW6" s="61"/>
      <c r="QRX6" s="61"/>
      <c r="QRY6" s="61"/>
      <c r="QRZ6" s="61"/>
      <c r="QSA6" s="61"/>
      <c r="QSB6" s="61"/>
      <c r="QSC6" s="61"/>
      <c r="QSD6" s="61"/>
      <c r="QSE6" s="61"/>
      <c r="QSF6" s="61"/>
      <c r="QSG6" s="61"/>
      <c r="QSH6" s="61"/>
      <c r="QSI6" s="61"/>
      <c r="QSJ6" s="61"/>
      <c r="QSK6" s="61"/>
      <c r="QSL6" s="61"/>
      <c r="QSM6" s="61"/>
      <c r="QSN6" s="61"/>
      <c r="QSO6" s="61"/>
      <c r="QSP6" s="61"/>
      <c r="QSQ6" s="61"/>
      <c r="QSR6" s="61"/>
      <c r="QSS6" s="61"/>
      <c r="QST6" s="61"/>
      <c r="QSU6" s="61"/>
      <c r="QSV6" s="61"/>
      <c r="QSW6" s="61"/>
      <c r="QSX6" s="61"/>
      <c r="QSY6" s="61"/>
      <c r="QSZ6" s="61"/>
      <c r="QTA6" s="61"/>
      <c r="QTB6" s="61"/>
      <c r="QTC6" s="61"/>
      <c r="QTD6" s="61"/>
      <c r="QTE6" s="61"/>
      <c r="QTF6" s="61"/>
      <c r="QTG6" s="61"/>
      <c r="QTH6" s="61"/>
      <c r="QTI6" s="61"/>
      <c r="QTJ6" s="61"/>
      <c r="QTK6" s="61"/>
      <c r="QTL6" s="61"/>
      <c r="QTM6" s="61"/>
      <c r="QTN6" s="61"/>
      <c r="QTO6" s="61"/>
      <c r="QTP6" s="61"/>
      <c r="QTQ6" s="61"/>
      <c r="QTR6" s="61"/>
      <c r="QTS6" s="61"/>
      <c r="QTT6" s="61"/>
      <c r="QTU6" s="61"/>
      <c r="QTV6" s="61"/>
      <c r="QTW6" s="61"/>
      <c r="QTX6" s="61"/>
      <c r="QTY6" s="61"/>
      <c r="QTZ6" s="61"/>
      <c r="QUA6" s="61"/>
      <c r="QUB6" s="61"/>
      <c r="QUC6" s="61"/>
      <c r="QUD6" s="61"/>
      <c r="QUE6" s="61"/>
      <c r="QUF6" s="61"/>
      <c r="QUG6" s="61"/>
      <c r="QUH6" s="61"/>
      <c r="QUI6" s="61"/>
      <c r="QUJ6" s="61"/>
      <c r="QUK6" s="61"/>
      <c r="QUL6" s="61"/>
      <c r="QUM6" s="61"/>
      <c r="QUN6" s="61"/>
      <c r="QUO6" s="61"/>
      <c r="QUP6" s="61"/>
      <c r="QUQ6" s="61"/>
      <c r="QUR6" s="61"/>
      <c r="QUS6" s="61"/>
      <c r="QUT6" s="61"/>
      <c r="QUU6" s="61"/>
      <c r="QUV6" s="61"/>
      <c r="QUW6" s="61"/>
      <c r="QUX6" s="61"/>
      <c r="QUY6" s="61"/>
      <c r="QUZ6" s="61"/>
      <c r="QVA6" s="61"/>
      <c r="QVB6" s="61"/>
      <c r="QVC6" s="61"/>
      <c r="QVD6" s="61"/>
      <c r="QVE6" s="61"/>
      <c r="QVF6" s="61"/>
      <c r="QVG6" s="61"/>
      <c r="QVH6" s="61"/>
      <c r="QVI6" s="61"/>
      <c r="QVJ6" s="61"/>
      <c r="QVK6" s="61"/>
      <c r="QVL6" s="61"/>
      <c r="QVM6" s="61"/>
      <c r="QVN6" s="61"/>
      <c r="QVO6" s="61"/>
      <c r="QVP6" s="61"/>
      <c r="QVQ6" s="61"/>
      <c r="QVR6" s="61"/>
      <c r="QVS6" s="61"/>
      <c r="QVT6" s="61"/>
      <c r="QVU6" s="61"/>
      <c r="QVV6" s="61"/>
      <c r="QVW6" s="61"/>
      <c r="QVX6" s="61"/>
      <c r="QVY6" s="61"/>
      <c r="QVZ6" s="61"/>
      <c r="QWA6" s="61"/>
      <c r="QWB6" s="61"/>
      <c r="QWC6" s="61"/>
      <c r="QWD6" s="61"/>
      <c r="QWE6" s="61"/>
      <c r="QWF6" s="61"/>
      <c r="QWG6" s="61"/>
      <c r="QWH6" s="61"/>
      <c r="QWI6" s="61"/>
      <c r="QWJ6" s="61"/>
      <c r="QWK6" s="61"/>
      <c r="QWL6" s="61"/>
      <c r="QWM6" s="61"/>
      <c r="QWN6" s="61"/>
      <c r="QWO6" s="61"/>
      <c r="QWP6" s="61"/>
      <c r="QWQ6" s="61"/>
      <c r="QWR6" s="61"/>
      <c r="QWS6" s="61"/>
      <c r="QWT6" s="61"/>
      <c r="QWU6" s="61"/>
      <c r="QWV6" s="61"/>
      <c r="QWW6" s="61"/>
      <c r="QWX6" s="61"/>
      <c r="QWY6" s="61"/>
      <c r="QWZ6" s="61"/>
      <c r="QXA6" s="61"/>
      <c r="QXB6" s="61"/>
      <c r="QXC6" s="61"/>
      <c r="QXD6" s="61"/>
      <c r="QXE6" s="61"/>
      <c r="QXF6" s="61"/>
      <c r="QXG6" s="61"/>
      <c r="QXH6" s="61"/>
      <c r="QXI6" s="61"/>
      <c r="QXJ6" s="61"/>
      <c r="QXK6" s="61"/>
      <c r="QXL6" s="61"/>
      <c r="QXM6" s="61"/>
      <c r="QXN6" s="61"/>
      <c r="QXO6" s="61"/>
      <c r="QXP6" s="61"/>
      <c r="QXQ6" s="61"/>
      <c r="QXR6" s="61"/>
      <c r="QXS6" s="61"/>
      <c r="QXT6" s="61"/>
      <c r="QXU6" s="61"/>
      <c r="QXV6" s="61"/>
      <c r="QXW6" s="61"/>
      <c r="QXX6" s="61"/>
      <c r="QXY6" s="61"/>
      <c r="QXZ6" s="61"/>
      <c r="QYA6" s="61"/>
      <c r="QYB6" s="61"/>
      <c r="QYC6" s="61"/>
      <c r="QYD6" s="61"/>
      <c r="QYE6" s="61"/>
      <c r="QYF6" s="61"/>
      <c r="QYG6" s="61"/>
      <c r="QYH6" s="61"/>
      <c r="QYI6" s="61"/>
      <c r="QYJ6" s="61"/>
      <c r="QYK6" s="61"/>
      <c r="QYL6" s="61"/>
      <c r="QYM6" s="61"/>
      <c r="QYN6" s="61"/>
      <c r="QYO6" s="61"/>
      <c r="QYP6" s="61"/>
      <c r="QYQ6" s="61"/>
      <c r="QYR6" s="61"/>
      <c r="QYS6" s="61"/>
      <c r="QYT6" s="61"/>
      <c r="QYU6" s="61"/>
      <c r="QYV6" s="61"/>
      <c r="QYW6" s="61"/>
      <c r="QYX6" s="61"/>
      <c r="QYY6" s="61"/>
      <c r="QYZ6" s="61"/>
      <c r="QZA6" s="61"/>
      <c r="QZB6" s="61"/>
      <c r="QZC6" s="61"/>
      <c r="QZD6" s="61"/>
      <c r="QZE6" s="61"/>
      <c r="QZF6" s="61"/>
      <c r="QZG6" s="61"/>
      <c r="QZH6" s="61"/>
      <c r="QZI6" s="61"/>
      <c r="QZJ6" s="61"/>
      <c r="QZK6" s="61"/>
      <c r="QZL6" s="61"/>
      <c r="QZM6" s="61"/>
      <c r="QZN6" s="61"/>
      <c r="QZO6" s="61"/>
      <c r="QZP6" s="61"/>
      <c r="QZQ6" s="61"/>
      <c r="QZR6" s="61"/>
      <c r="QZS6" s="61"/>
      <c r="QZT6" s="61"/>
      <c r="QZU6" s="61"/>
      <c r="QZV6" s="61"/>
      <c r="QZW6" s="61"/>
      <c r="QZX6" s="61"/>
      <c r="QZY6" s="61"/>
      <c r="QZZ6" s="61"/>
      <c r="RAA6" s="61"/>
      <c r="RAB6" s="61"/>
      <c r="RAC6" s="61"/>
      <c r="RAD6" s="61"/>
      <c r="RAE6" s="61"/>
      <c r="RAF6" s="61"/>
      <c r="RAG6" s="61"/>
      <c r="RAH6" s="61"/>
      <c r="RAI6" s="61"/>
      <c r="RAJ6" s="61"/>
      <c r="RAK6" s="61"/>
      <c r="RAL6" s="61"/>
      <c r="RAM6" s="61"/>
      <c r="RAN6" s="61"/>
      <c r="RAO6" s="61"/>
      <c r="RAP6" s="61"/>
      <c r="RAQ6" s="61"/>
      <c r="RAR6" s="61"/>
      <c r="RAS6" s="61"/>
      <c r="RAT6" s="61"/>
      <c r="RAU6" s="61"/>
      <c r="RAV6" s="61"/>
      <c r="RAW6" s="61"/>
      <c r="RAX6" s="61"/>
      <c r="RAY6" s="61"/>
      <c r="RAZ6" s="61"/>
      <c r="RBA6" s="61"/>
      <c r="RBB6" s="61"/>
      <c r="RBC6" s="61"/>
      <c r="RBD6" s="61"/>
      <c r="RBE6" s="61"/>
      <c r="RBF6" s="61"/>
      <c r="RBG6" s="61"/>
      <c r="RBH6" s="61"/>
      <c r="RBI6" s="61"/>
      <c r="RBJ6" s="61"/>
      <c r="RBK6" s="61"/>
      <c r="RBL6" s="61"/>
      <c r="RBM6" s="61"/>
      <c r="RBN6" s="61"/>
      <c r="RBO6" s="61"/>
      <c r="RBP6" s="61"/>
      <c r="RBQ6" s="61"/>
      <c r="RBR6" s="61"/>
      <c r="RBS6" s="61"/>
      <c r="RBT6" s="61"/>
      <c r="RBU6" s="61"/>
      <c r="RBV6" s="61"/>
      <c r="RBW6" s="61"/>
      <c r="RBX6" s="61"/>
      <c r="RBY6" s="61"/>
      <c r="RBZ6" s="61"/>
      <c r="RCA6" s="61"/>
      <c r="RCB6" s="61"/>
      <c r="RCC6" s="61"/>
      <c r="RCD6" s="61"/>
      <c r="RCE6" s="61"/>
      <c r="RCF6" s="61"/>
      <c r="RCG6" s="61"/>
      <c r="RCH6" s="61"/>
      <c r="RCI6" s="61"/>
      <c r="RCJ6" s="61"/>
      <c r="RCK6" s="61"/>
      <c r="RCL6" s="61"/>
      <c r="RCM6" s="61"/>
      <c r="RCN6" s="61"/>
      <c r="RCO6" s="61"/>
      <c r="RCP6" s="61"/>
      <c r="RCQ6" s="61"/>
      <c r="RCR6" s="61"/>
      <c r="RCS6" s="61"/>
      <c r="RCT6" s="61"/>
      <c r="RCU6" s="61"/>
      <c r="RCV6" s="61"/>
      <c r="RCW6" s="61"/>
      <c r="RCX6" s="61"/>
      <c r="RCY6" s="61"/>
      <c r="RCZ6" s="61"/>
      <c r="RDA6" s="61"/>
      <c r="RDB6" s="61"/>
      <c r="RDC6" s="61"/>
      <c r="RDD6" s="61"/>
      <c r="RDE6" s="61"/>
      <c r="RDF6" s="61"/>
      <c r="RDG6" s="61"/>
      <c r="RDH6" s="61"/>
      <c r="RDI6" s="61"/>
      <c r="RDJ6" s="61"/>
      <c r="RDK6" s="61"/>
      <c r="RDL6" s="61"/>
      <c r="RDM6" s="61"/>
      <c r="RDN6" s="61"/>
      <c r="RDO6" s="61"/>
      <c r="RDP6" s="61"/>
      <c r="RDQ6" s="61"/>
      <c r="RDR6" s="61"/>
      <c r="RDS6" s="61"/>
      <c r="RDT6" s="61"/>
      <c r="RDU6" s="61"/>
      <c r="RDV6" s="61"/>
      <c r="RDW6" s="61"/>
      <c r="RDX6" s="61"/>
      <c r="RDY6" s="61"/>
      <c r="RDZ6" s="61"/>
      <c r="REA6" s="61"/>
      <c r="REB6" s="61"/>
      <c r="REC6" s="61"/>
      <c r="RED6" s="61"/>
      <c r="REE6" s="61"/>
      <c r="REF6" s="61"/>
      <c r="REG6" s="61"/>
      <c r="REH6" s="61"/>
      <c r="REI6" s="61"/>
      <c r="REJ6" s="61"/>
      <c r="REK6" s="61"/>
      <c r="REL6" s="61"/>
      <c r="REM6" s="61"/>
      <c r="REN6" s="61"/>
      <c r="REO6" s="61"/>
      <c r="REP6" s="61"/>
      <c r="REQ6" s="61"/>
      <c r="RER6" s="61"/>
      <c r="RES6" s="61"/>
      <c r="RET6" s="61"/>
      <c r="REU6" s="61"/>
      <c r="REV6" s="61"/>
      <c r="REW6" s="61"/>
      <c r="REX6" s="61"/>
      <c r="REY6" s="61"/>
      <c r="REZ6" s="61"/>
      <c r="RFA6" s="61"/>
      <c r="RFB6" s="61"/>
      <c r="RFC6" s="61"/>
      <c r="RFD6" s="61"/>
      <c r="RFE6" s="61"/>
      <c r="RFF6" s="61"/>
      <c r="RFG6" s="61"/>
      <c r="RFH6" s="61"/>
      <c r="RFI6" s="61"/>
      <c r="RFJ6" s="61"/>
      <c r="RFK6" s="61"/>
      <c r="RFL6" s="61"/>
      <c r="RFM6" s="61"/>
      <c r="RFN6" s="61"/>
      <c r="RFO6" s="61"/>
      <c r="RFP6" s="61"/>
      <c r="RFQ6" s="61"/>
      <c r="RFR6" s="61"/>
      <c r="RFS6" s="61"/>
      <c r="RFT6" s="61"/>
      <c r="RFU6" s="61"/>
      <c r="RFV6" s="61"/>
      <c r="RFW6" s="61"/>
      <c r="RFX6" s="61"/>
      <c r="RFY6" s="61"/>
      <c r="RFZ6" s="61"/>
      <c r="RGA6" s="61"/>
      <c r="RGB6" s="61"/>
      <c r="RGC6" s="61"/>
      <c r="RGD6" s="61"/>
      <c r="RGE6" s="61"/>
      <c r="RGF6" s="61"/>
      <c r="RGG6" s="61"/>
      <c r="RGH6" s="61"/>
      <c r="RGI6" s="61"/>
      <c r="RGJ6" s="61"/>
      <c r="RGK6" s="61"/>
      <c r="RGL6" s="61"/>
      <c r="RGM6" s="61"/>
      <c r="RGN6" s="61"/>
      <c r="RGO6" s="61"/>
      <c r="RGP6" s="61"/>
      <c r="RGQ6" s="61"/>
      <c r="RGR6" s="61"/>
      <c r="RGS6" s="61"/>
      <c r="RGT6" s="61"/>
      <c r="RGU6" s="61"/>
      <c r="RGV6" s="61"/>
      <c r="RGW6" s="61"/>
      <c r="RGX6" s="61"/>
      <c r="RGY6" s="61"/>
      <c r="RGZ6" s="61"/>
      <c r="RHA6" s="61"/>
      <c r="RHB6" s="61"/>
      <c r="RHC6" s="61"/>
      <c r="RHD6" s="61"/>
      <c r="RHE6" s="61"/>
      <c r="RHF6" s="61"/>
      <c r="RHG6" s="61"/>
      <c r="RHH6" s="61"/>
      <c r="RHI6" s="61"/>
      <c r="RHJ6" s="61"/>
      <c r="RHK6" s="61"/>
      <c r="RHL6" s="61"/>
      <c r="RHM6" s="61"/>
      <c r="RHN6" s="61"/>
      <c r="RHO6" s="61"/>
      <c r="RHP6" s="61"/>
      <c r="RHQ6" s="61"/>
      <c r="RHR6" s="61"/>
      <c r="RHS6" s="61"/>
      <c r="RHT6" s="61"/>
      <c r="RHU6" s="61"/>
      <c r="RHV6" s="61"/>
      <c r="RHW6" s="61"/>
      <c r="RHX6" s="61"/>
      <c r="RHY6" s="61"/>
      <c r="RHZ6" s="61"/>
      <c r="RIA6" s="61"/>
      <c r="RIB6" s="61"/>
      <c r="RIC6" s="61"/>
      <c r="RID6" s="61"/>
      <c r="RIE6" s="61"/>
      <c r="RIF6" s="61"/>
      <c r="RIG6" s="61"/>
      <c r="RIH6" s="61"/>
      <c r="RII6" s="61"/>
      <c r="RIJ6" s="61"/>
      <c r="RIK6" s="61"/>
      <c r="RIL6" s="61"/>
      <c r="RIM6" s="61"/>
      <c r="RIN6" s="61"/>
      <c r="RIO6" s="61"/>
      <c r="RIP6" s="61"/>
      <c r="RIQ6" s="61"/>
      <c r="RIR6" s="61"/>
      <c r="RIS6" s="61"/>
      <c r="RIT6" s="61"/>
      <c r="RIU6" s="61"/>
      <c r="RIV6" s="61"/>
      <c r="RIW6" s="61"/>
      <c r="RIX6" s="61"/>
      <c r="RIY6" s="61"/>
      <c r="RIZ6" s="61"/>
      <c r="RJA6" s="61"/>
      <c r="RJB6" s="61"/>
      <c r="RJC6" s="61"/>
      <c r="RJD6" s="61"/>
      <c r="RJE6" s="61"/>
      <c r="RJF6" s="61"/>
      <c r="RJG6" s="61"/>
      <c r="RJH6" s="61"/>
      <c r="RJI6" s="61"/>
      <c r="RJJ6" s="61"/>
      <c r="RJK6" s="61"/>
      <c r="RJL6" s="61"/>
      <c r="RJM6" s="61"/>
      <c r="RJN6" s="61"/>
      <c r="RJO6" s="61"/>
      <c r="RJP6" s="61"/>
      <c r="RJQ6" s="61"/>
      <c r="RJR6" s="61"/>
      <c r="RJS6" s="61"/>
      <c r="RJT6" s="61"/>
      <c r="RJU6" s="61"/>
      <c r="RJV6" s="61"/>
      <c r="RJW6" s="61"/>
      <c r="RJX6" s="61"/>
      <c r="RJY6" s="61"/>
      <c r="RJZ6" s="61"/>
      <c r="RKA6" s="61"/>
      <c r="RKB6" s="61"/>
      <c r="RKC6" s="61"/>
      <c r="RKD6" s="61"/>
      <c r="RKE6" s="61"/>
      <c r="RKF6" s="61"/>
      <c r="RKG6" s="61"/>
      <c r="RKH6" s="61"/>
      <c r="RKI6" s="61"/>
      <c r="RKJ6" s="61"/>
      <c r="RKK6" s="61"/>
      <c r="RKL6" s="61"/>
      <c r="RKM6" s="61"/>
      <c r="RKN6" s="61"/>
      <c r="RKO6" s="61"/>
      <c r="RKP6" s="61"/>
      <c r="RKQ6" s="61"/>
      <c r="RKR6" s="61"/>
      <c r="RKS6" s="61"/>
      <c r="RKT6" s="61"/>
      <c r="RKU6" s="61"/>
      <c r="RKV6" s="61"/>
      <c r="RKW6" s="61"/>
      <c r="RKX6" s="61"/>
      <c r="RKY6" s="61"/>
      <c r="RKZ6" s="61"/>
      <c r="RLA6" s="61"/>
      <c r="RLB6" s="61"/>
      <c r="RLC6" s="61"/>
      <c r="RLD6" s="61"/>
      <c r="RLE6" s="61"/>
      <c r="RLF6" s="61"/>
      <c r="RLG6" s="61"/>
      <c r="RLH6" s="61"/>
      <c r="RLI6" s="61"/>
      <c r="RLJ6" s="61"/>
      <c r="RLK6" s="61"/>
      <c r="RLL6" s="61"/>
      <c r="RLM6" s="61"/>
      <c r="RLN6" s="61"/>
      <c r="RLO6" s="61"/>
      <c r="RLP6" s="61"/>
      <c r="RLQ6" s="61"/>
      <c r="RLR6" s="61"/>
      <c r="RLS6" s="61"/>
      <c r="RLT6" s="61"/>
      <c r="RLU6" s="61"/>
      <c r="RLV6" s="61"/>
      <c r="RLW6" s="61"/>
      <c r="RLX6" s="61"/>
      <c r="RLY6" s="61"/>
      <c r="RLZ6" s="61"/>
      <c r="RMA6" s="61"/>
      <c r="RMB6" s="61"/>
      <c r="RMC6" s="61"/>
      <c r="RMD6" s="61"/>
      <c r="RME6" s="61"/>
      <c r="RMF6" s="61"/>
      <c r="RMG6" s="61"/>
      <c r="RMH6" s="61"/>
      <c r="RMI6" s="61"/>
      <c r="RMJ6" s="61"/>
      <c r="RMK6" s="61"/>
      <c r="RML6" s="61"/>
      <c r="RMM6" s="61"/>
      <c r="RMN6" s="61"/>
      <c r="RMO6" s="61"/>
      <c r="RMP6" s="61"/>
      <c r="RMQ6" s="61"/>
      <c r="RMR6" s="61"/>
      <c r="RMS6" s="61"/>
      <c r="RMT6" s="61"/>
      <c r="RMU6" s="61"/>
      <c r="RMV6" s="61"/>
      <c r="RMW6" s="61"/>
      <c r="RMX6" s="61"/>
      <c r="RMY6" s="61"/>
      <c r="RMZ6" s="61"/>
      <c r="RNA6" s="61"/>
      <c r="RNB6" s="61"/>
      <c r="RNC6" s="61"/>
      <c r="RND6" s="61"/>
      <c r="RNE6" s="61"/>
      <c r="RNF6" s="61"/>
      <c r="RNG6" s="61"/>
      <c r="RNH6" s="61"/>
      <c r="RNI6" s="61"/>
      <c r="RNJ6" s="61"/>
      <c r="RNK6" s="61"/>
      <c r="RNL6" s="61"/>
      <c r="RNM6" s="61"/>
      <c r="RNN6" s="61"/>
      <c r="RNO6" s="61"/>
      <c r="RNP6" s="61"/>
      <c r="RNQ6" s="61"/>
      <c r="RNR6" s="61"/>
      <c r="RNS6" s="61"/>
      <c r="RNT6" s="61"/>
      <c r="RNU6" s="61"/>
      <c r="RNV6" s="61"/>
      <c r="RNW6" s="61"/>
      <c r="RNX6" s="61"/>
      <c r="RNY6" s="61"/>
      <c r="RNZ6" s="61"/>
      <c r="ROA6" s="61"/>
      <c r="ROB6" s="61"/>
      <c r="ROC6" s="61"/>
      <c r="ROD6" s="61"/>
      <c r="ROE6" s="61"/>
      <c r="ROF6" s="61"/>
      <c r="ROG6" s="61"/>
      <c r="ROH6" s="61"/>
      <c r="ROI6" s="61"/>
      <c r="ROJ6" s="61"/>
      <c r="ROK6" s="61"/>
      <c r="ROL6" s="61"/>
      <c r="ROM6" s="61"/>
      <c r="RON6" s="61"/>
      <c r="ROO6" s="61"/>
      <c r="ROP6" s="61"/>
      <c r="ROQ6" s="61"/>
      <c r="ROR6" s="61"/>
      <c r="ROS6" s="61"/>
      <c r="ROT6" s="61"/>
      <c r="ROU6" s="61"/>
      <c r="ROV6" s="61"/>
      <c r="ROW6" s="61"/>
      <c r="ROX6" s="61"/>
      <c r="ROY6" s="61"/>
      <c r="ROZ6" s="61"/>
      <c r="RPA6" s="61"/>
      <c r="RPB6" s="61"/>
      <c r="RPC6" s="61"/>
      <c r="RPD6" s="61"/>
      <c r="RPE6" s="61"/>
      <c r="RPF6" s="61"/>
      <c r="RPG6" s="61"/>
      <c r="RPH6" s="61"/>
      <c r="RPI6" s="61"/>
      <c r="RPJ6" s="61"/>
      <c r="RPK6" s="61"/>
      <c r="RPL6" s="61"/>
      <c r="RPM6" s="61"/>
      <c r="RPN6" s="61"/>
      <c r="RPO6" s="61"/>
      <c r="RPP6" s="61"/>
      <c r="RPQ6" s="61"/>
      <c r="RPR6" s="61"/>
      <c r="RPS6" s="61"/>
      <c r="RPT6" s="61"/>
      <c r="RPU6" s="61"/>
      <c r="RPV6" s="61"/>
      <c r="RPW6" s="61"/>
      <c r="RPX6" s="61"/>
      <c r="RPY6" s="61"/>
      <c r="RPZ6" s="61"/>
      <c r="RQA6" s="61"/>
      <c r="RQB6" s="61"/>
      <c r="RQC6" s="61"/>
      <c r="RQD6" s="61"/>
      <c r="RQE6" s="61"/>
      <c r="RQF6" s="61"/>
      <c r="RQG6" s="61"/>
      <c r="RQH6" s="61"/>
      <c r="RQI6" s="61"/>
      <c r="RQJ6" s="61"/>
      <c r="RQK6" s="61"/>
      <c r="RQL6" s="61"/>
      <c r="RQM6" s="61"/>
      <c r="RQN6" s="61"/>
      <c r="RQO6" s="61"/>
      <c r="RQP6" s="61"/>
      <c r="RQQ6" s="61"/>
      <c r="RQR6" s="61"/>
      <c r="RQS6" s="61"/>
      <c r="RQT6" s="61"/>
      <c r="RQU6" s="61"/>
      <c r="RQV6" s="61"/>
      <c r="RQW6" s="61"/>
      <c r="RQX6" s="61"/>
      <c r="RQY6" s="61"/>
      <c r="RQZ6" s="61"/>
      <c r="RRA6" s="61"/>
      <c r="RRB6" s="61"/>
      <c r="RRC6" s="61"/>
      <c r="RRD6" s="61"/>
      <c r="RRE6" s="61"/>
      <c r="RRF6" s="61"/>
      <c r="RRG6" s="61"/>
      <c r="RRH6" s="61"/>
      <c r="RRI6" s="61"/>
      <c r="RRJ6" s="61"/>
      <c r="RRK6" s="61"/>
      <c r="RRL6" s="61"/>
      <c r="RRM6" s="61"/>
      <c r="RRN6" s="61"/>
      <c r="RRO6" s="61"/>
      <c r="RRP6" s="61"/>
      <c r="RRQ6" s="61"/>
      <c r="RRR6" s="61"/>
      <c r="RRS6" s="61"/>
      <c r="RRT6" s="61"/>
      <c r="RRU6" s="61"/>
      <c r="RRV6" s="61"/>
      <c r="RRW6" s="61"/>
      <c r="RRX6" s="61"/>
      <c r="RRY6" s="61"/>
      <c r="RRZ6" s="61"/>
      <c r="RSA6" s="61"/>
      <c r="RSB6" s="61"/>
      <c r="RSC6" s="61"/>
      <c r="RSD6" s="61"/>
      <c r="RSE6" s="61"/>
      <c r="RSF6" s="61"/>
      <c r="RSG6" s="61"/>
      <c r="RSH6" s="61"/>
      <c r="RSI6" s="61"/>
      <c r="RSJ6" s="61"/>
      <c r="RSK6" s="61"/>
      <c r="RSL6" s="61"/>
      <c r="RSM6" s="61"/>
      <c r="RSN6" s="61"/>
      <c r="RSO6" s="61"/>
      <c r="RSP6" s="61"/>
      <c r="RSQ6" s="61"/>
      <c r="RSR6" s="61"/>
      <c r="RSS6" s="61"/>
      <c r="RST6" s="61"/>
      <c r="RSU6" s="61"/>
      <c r="RSV6" s="61"/>
      <c r="RSW6" s="61"/>
      <c r="RSX6" s="61"/>
      <c r="RSY6" s="61"/>
      <c r="RSZ6" s="61"/>
      <c r="RTA6" s="61"/>
      <c r="RTB6" s="61"/>
      <c r="RTC6" s="61"/>
      <c r="RTD6" s="61"/>
      <c r="RTE6" s="61"/>
      <c r="RTF6" s="61"/>
      <c r="RTG6" s="61"/>
      <c r="RTH6" s="61"/>
      <c r="RTI6" s="61"/>
      <c r="RTJ6" s="61"/>
      <c r="RTK6" s="61"/>
      <c r="RTL6" s="61"/>
      <c r="RTM6" s="61"/>
      <c r="RTN6" s="61"/>
      <c r="RTO6" s="61"/>
      <c r="RTP6" s="61"/>
      <c r="RTQ6" s="61"/>
      <c r="RTR6" s="61"/>
      <c r="RTS6" s="61"/>
      <c r="RTT6" s="61"/>
      <c r="RTU6" s="61"/>
      <c r="RTV6" s="61"/>
      <c r="RTW6" s="61"/>
      <c r="RTX6" s="61"/>
      <c r="RTY6" s="61"/>
      <c r="RTZ6" s="61"/>
      <c r="RUA6" s="61"/>
      <c r="RUB6" s="61"/>
      <c r="RUC6" s="61"/>
      <c r="RUD6" s="61"/>
      <c r="RUE6" s="61"/>
      <c r="RUF6" s="61"/>
      <c r="RUG6" s="61"/>
      <c r="RUH6" s="61"/>
      <c r="RUI6" s="61"/>
      <c r="RUJ6" s="61"/>
      <c r="RUK6" s="61"/>
      <c r="RUL6" s="61"/>
      <c r="RUM6" s="61"/>
      <c r="RUN6" s="61"/>
      <c r="RUO6" s="61"/>
      <c r="RUP6" s="61"/>
      <c r="RUQ6" s="61"/>
      <c r="RUR6" s="61"/>
      <c r="RUS6" s="61"/>
      <c r="RUT6" s="61"/>
      <c r="RUU6" s="61"/>
      <c r="RUV6" s="61"/>
      <c r="RUW6" s="61"/>
      <c r="RUX6" s="61"/>
      <c r="RUY6" s="61"/>
      <c r="RUZ6" s="61"/>
      <c r="RVA6" s="61"/>
      <c r="RVB6" s="61"/>
      <c r="RVC6" s="61"/>
      <c r="RVD6" s="61"/>
      <c r="RVE6" s="61"/>
      <c r="RVF6" s="61"/>
      <c r="RVG6" s="61"/>
      <c r="RVH6" s="61"/>
      <c r="RVI6" s="61"/>
      <c r="RVJ6" s="61"/>
      <c r="RVK6" s="61"/>
      <c r="RVL6" s="61"/>
      <c r="RVM6" s="61"/>
      <c r="RVN6" s="61"/>
      <c r="RVO6" s="61"/>
      <c r="RVP6" s="61"/>
      <c r="RVQ6" s="61"/>
      <c r="RVR6" s="61"/>
      <c r="RVS6" s="61"/>
      <c r="RVT6" s="61"/>
      <c r="RVU6" s="61"/>
      <c r="RVV6" s="61"/>
      <c r="RVW6" s="61"/>
      <c r="RVX6" s="61"/>
      <c r="RVY6" s="61"/>
      <c r="RVZ6" s="61"/>
      <c r="RWA6" s="61"/>
      <c r="RWB6" s="61"/>
      <c r="RWC6" s="61"/>
      <c r="RWD6" s="61"/>
      <c r="RWE6" s="61"/>
      <c r="RWF6" s="61"/>
      <c r="RWG6" s="61"/>
      <c r="RWH6" s="61"/>
      <c r="RWI6" s="61"/>
      <c r="RWJ6" s="61"/>
      <c r="RWK6" s="61"/>
      <c r="RWL6" s="61"/>
      <c r="RWM6" s="61"/>
      <c r="RWN6" s="61"/>
      <c r="RWO6" s="61"/>
      <c r="RWP6" s="61"/>
      <c r="RWQ6" s="61"/>
      <c r="RWR6" s="61"/>
      <c r="RWS6" s="61"/>
      <c r="RWT6" s="61"/>
      <c r="RWU6" s="61"/>
      <c r="RWV6" s="61"/>
      <c r="RWW6" s="61"/>
      <c r="RWX6" s="61"/>
      <c r="RWY6" s="61"/>
      <c r="RWZ6" s="61"/>
      <c r="RXA6" s="61"/>
      <c r="RXB6" s="61"/>
      <c r="RXC6" s="61"/>
      <c r="RXD6" s="61"/>
      <c r="RXE6" s="61"/>
      <c r="RXF6" s="61"/>
      <c r="RXG6" s="61"/>
      <c r="RXH6" s="61"/>
      <c r="RXI6" s="61"/>
      <c r="RXJ6" s="61"/>
      <c r="RXK6" s="61"/>
      <c r="RXL6" s="61"/>
      <c r="RXM6" s="61"/>
      <c r="RXN6" s="61"/>
      <c r="RXO6" s="61"/>
      <c r="RXP6" s="61"/>
      <c r="RXQ6" s="61"/>
      <c r="RXR6" s="61"/>
      <c r="RXS6" s="61"/>
      <c r="RXT6" s="61"/>
      <c r="RXU6" s="61"/>
      <c r="RXV6" s="61"/>
      <c r="RXW6" s="61"/>
      <c r="RXX6" s="61"/>
      <c r="RXY6" s="61"/>
      <c r="RXZ6" s="61"/>
      <c r="RYA6" s="61"/>
      <c r="RYB6" s="61"/>
      <c r="RYC6" s="61"/>
      <c r="RYD6" s="61"/>
      <c r="RYE6" s="61"/>
      <c r="RYF6" s="61"/>
      <c r="RYG6" s="61"/>
      <c r="RYH6" s="61"/>
      <c r="RYI6" s="61"/>
      <c r="RYJ6" s="61"/>
      <c r="RYK6" s="61"/>
      <c r="RYL6" s="61"/>
      <c r="RYM6" s="61"/>
      <c r="RYN6" s="61"/>
      <c r="RYO6" s="61"/>
      <c r="RYP6" s="61"/>
      <c r="RYQ6" s="61"/>
      <c r="RYR6" s="61"/>
      <c r="RYS6" s="61"/>
      <c r="RYT6" s="61"/>
      <c r="RYU6" s="61"/>
      <c r="RYV6" s="61"/>
      <c r="RYW6" s="61"/>
      <c r="RYX6" s="61"/>
      <c r="RYY6" s="61"/>
      <c r="RYZ6" s="61"/>
      <c r="RZA6" s="61"/>
      <c r="RZB6" s="61"/>
      <c r="RZC6" s="61"/>
      <c r="RZD6" s="61"/>
      <c r="RZE6" s="61"/>
      <c r="RZF6" s="61"/>
      <c r="RZG6" s="61"/>
      <c r="RZH6" s="61"/>
      <c r="RZI6" s="61"/>
      <c r="RZJ6" s="61"/>
      <c r="RZK6" s="61"/>
      <c r="RZL6" s="61"/>
      <c r="RZM6" s="61"/>
      <c r="RZN6" s="61"/>
      <c r="RZO6" s="61"/>
      <c r="RZP6" s="61"/>
      <c r="RZQ6" s="61"/>
      <c r="RZR6" s="61"/>
      <c r="RZS6" s="61"/>
      <c r="RZT6" s="61"/>
      <c r="RZU6" s="61"/>
      <c r="RZV6" s="61"/>
      <c r="RZW6" s="61"/>
      <c r="RZX6" s="61"/>
      <c r="RZY6" s="61"/>
      <c r="RZZ6" s="61"/>
      <c r="SAA6" s="61"/>
      <c r="SAB6" s="61"/>
      <c r="SAC6" s="61"/>
      <c r="SAD6" s="61"/>
      <c r="SAE6" s="61"/>
      <c r="SAF6" s="61"/>
      <c r="SAG6" s="61"/>
      <c r="SAH6" s="61"/>
      <c r="SAI6" s="61"/>
      <c r="SAJ6" s="61"/>
      <c r="SAK6" s="61"/>
      <c r="SAL6" s="61"/>
      <c r="SAM6" s="61"/>
      <c r="SAN6" s="61"/>
      <c r="SAO6" s="61"/>
      <c r="SAP6" s="61"/>
      <c r="SAQ6" s="61"/>
      <c r="SAR6" s="61"/>
      <c r="SAS6" s="61"/>
      <c r="SAT6" s="61"/>
      <c r="SAU6" s="61"/>
      <c r="SAV6" s="61"/>
      <c r="SAW6" s="61"/>
      <c r="SAX6" s="61"/>
      <c r="SAY6" s="61"/>
      <c r="SAZ6" s="61"/>
      <c r="SBA6" s="61"/>
      <c r="SBB6" s="61"/>
      <c r="SBC6" s="61"/>
      <c r="SBD6" s="61"/>
      <c r="SBE6" s="61"/>
      <c r="SBF6" s="61"/>
      <c r="SBG6" s="61"/>
      <c r="SBH6" s="61"/>
      <c r="SBI6" s="61"/>
      <c r="SBJ6" s="61"/>
      <c r="SBK6" s="61"/>
      <c r="SBL6" s="61"/>
      <c r="SBM6" s="61"/>
      <c r="SBN6" s="61"/>
      <c r="SBO6" s="61"/>
      <c r="SBP6" s="61"/>
      <c r="SBQ6" s="61"/>
      <c r="SBR6" s="61"/>
      <c r="SBS6" s="61"/>
      <c r="SBT6" s="61"/>
      <c r="SBU6" s="61"/>
      <c r="SBV6" s="61"/>
      <c r="SBW6" s="61"/>
      <c r="SBX6" s="61"/>
      <c r="SBY6" s="61"/>
      <c r="SBZ6" s="61"/>
      <c r="SCA6" s="61"/>
      <c r="SCB6" s="61"/>
      <c r="SCC6" s="61"/>
      <c r="SCD6" s="61"/>
      <c r="SCE6" s="61"/>
      <c r="SCF6" s="61"/>
      <c r="SCG6" s="61"/>
      <c r="SCH6" s="61"/>
      <c r="SCI6" s="61"/>
      <c r="SCJ6" s="61"/>
      <c r="SCK6" s="61"/>
      <c r="SCL6" s="61"/>
      <c r="SCM6" s="61"/>
      <c r="SCN6" s="61"/>
      <c r="SCO6" s="61"/>
      <c r="SCP6" s="61"/>
      <c r="SCQ6" s="61"/>
      <c r="SCR6" s="61"/>
      <c r="SCS6" s="61"/>
      <c r="SCT6" s="61"/>
      <c r="SCU6" s="61"/>
      <c r="SCV6" s="61"/>
      <c r="SCW6" s="61"/>
      <c r="SCX6" s="61"/>
      <c r="SCY6" s="61"/>
      <c r="SCZ6" s="61"/>
      <c r="SDA6" s="61"/>
      <c r="SDB6" s="61"/>
      <c r="SDC6" s="61"/>
      <c r="SDD6" s="61"/>
      <c r="SDE6" s="61"/>
      <c r="SDF6" s="61"/>
      <c r="SDG6" s="61"/>
      <c r="SDH6" s="61"/>
      <c r="SDI6" s="61"/>
      <c r="SDJ6" s="61"/>
      <c r="SDK6" s="61"/>
      <c r="SDL6" s="61"/>
      <c r="SDM6" s="61"/>
      <c r="SDN6" s="61"/>
      <c r="SDO6" s="61"/>
      <c r="SDP6" s="61"/>
      <c r="SDQ6" s="61"/>
      <c r="SDR6" s="61"/>
      <c r="SDS6" s="61"/>
      <c r="SDT6" s="61"/>
      <c r="SDU6" s="61"/>
      <c r="SDV6" s="61"/>
      <c r="SDW6" s="61"/>
      <c r="SDX6" s="61"/>
      <c r="SDY6" s="61"/>
      <c r="SDZ6" s="61"/>
      <c r="SEA6" s="61"/>
      <c r="SEB6" s="61"/>
      <c r="SEC6" s="61"/>
      <c r="SED6" s="61"/>
      <c r="SEE6" s="61"/>
      <c r="SEF6" s="61"/>
      <c r="SEG6" s="61"/>
      <c r="SEH6" s="61"/>
      <c r="SEI6" s="61"/>
      <c r="SEJ6" s="61"/>
      <c r="SEK6" s="61"/>
      <c r="SEL6" s="61"/>
      <c r="SEM6" s="61"/>
      <c r="SEN6" s="61"/>
      <c r="SEO6" s="61"/>
      <c r="SEP6" s="61"/>
      <c r="SEQ6" s="61"/>
      <c r="SER6" s="61"/>
      <c r="SES6" s="61"/>
      <c r="SET6" s="61"/>
      <c r="SEU6" s="61"/>
      <c r="SEV6" s="61"/>
      <c r="SEW6" s="61"/>
      <c r="SEX6" s="61"/>
      <c r="SEY6" s="61"/>
      <c r="SEZ6" s="61"/>
      <c r="SFA6" s="61"/>
      <c r="SFB6" s="61"/>
      <c r="SFC6" s="61"/>
      <c r="SFD6" s="61"/>
      <c r="SFE6" s="61"/>
      <c r="SFF6" s="61"/>
      <c r="SFG6" s="61"/>
      <c r="SFH6" s="61"/>
      <c r="SFI6" s="61"/>
      <c r="SFJ6" s="61"/>
      <c r="SFK6" s="61"/>
      <c r="SFL6" s="61"/>
      <c r="SFM6" s="61"/>
      <c r="SFN6" s="61"/>
      <c r="SFO6" s="61"/>
      <c r="SFP6" s="61"/>
      <c r="SFQ6" s="61"/>
      <c r="SFR6" s="61"/>
      <c r="SFS6" s="61"/>
      <c r="SFT6" s="61"/>
      <c r="SFU6" s="61"/>
      <c r="SFV6" s="61"/>
      <c r="SFW6" s="61"/>
      <c r="SFX6" s="61"/>
      <c r="SFY6" s="61"/>
      <c r="SFZ6" s="61"/>
      <c r="SGA6" s="61"/>
      <c r="SGB6" s="61"/>
      <c r="SGC6" s="61"/>
      <c r="SGD6" s="61"/>
      <c r="SGE6" s="61"/>
      <c r="SGF6" s="61"/>
      <c r="SGG6" s="61"/>
      <c r="SGH6" s="61"/>
      <c r="SGI6" s="61"/>
      <c r="SGJ6" s="61"/>
      <c r="SGK6" s="61"/>
      <c r="SGL6" s="61"/>
      <c r="SGM6" s="61"/>
      <c r="SGN6" s="61"/>
      <c r="SGO6" s="61"/>
      <c r="SGP6" s="61"/>
      <c r="SGQ6" s="61"/>
      <c r="SGR6" s="61"/>
      <c r="SGS6" s="61"/>
      <c r="SGT6" s="61"/>
      <c r="SGU6" s="61"/>
      <c r="SGV6" s="61"/>
      <c r="SGW6" s="61"/>
      <c r="SGX6" s="61"/>
      <c r="SGY6" s="61"/>
      <c r="SGZ6" s="61"/>
      <c r="SHA6" s="61"/>
      <c r="SHB6" s="61"/>
      <c r="SHC6" s="61"/>
      <c r="SHD6" s="61"/>
      <c r="SHE6" s="61"/>
      <c r="SHF6" s="61"/>
      <c r="SHG6" s="61"/>
      <c r="SHH6" s="61"/>
      <c r="SHI6" s="61"/>
      <c r="SHJ6" s="61"/>
      <c r="SHK6" s="61"/>
      <c r="SHL6" s="61"/>
      <c r="SHM6" s="61"/>
      <c r="SHN6" s="61"/>
      <c r="SHO6" s="61"/>
      <c r="SHP6" s="61"/>
      <c r="SHQ6" s="61"/>
      <c r="SHR6" s="61"/>
      <c r="SHS6" s="61"/>
      <c r="SHT6" s="61"/>
      <c r="SHU6" s="61"/>
      <c r="SHV6" s="61"/>
      <c r="SHW6" s="61"/>
      <c r="SHX6" s="61"/>
      <c r="SHY6" s="61"/>
      <c r="SHZ6" s="61"/>
      <c r="SIA6" s="61"/>
      <c r="SIB6" s="61"/>
      <c r="SIC6" s="61"/>
      <c r="SID6" s="61"/>
      <c r="SIE6" s="61"/>
      <c r="SIF6" s="61"/>
      <c r="SIG6" s="61"/>
      <c r="SIH6" s="61"/>
      <c r="SII6" s="61"/>
      <c r="SIJ6" s="61"/>
      <c r="SIK6" s="61"/>
      <c r="SIL6" s="61"/>
      <c r="SIM6" s="61"/>
      <c r="SIN6" s="61"/>
      <c r="SIO6" s="61"/>
      <c r="SIP6" s="61"/>
      <c r="SIQ6" s="61"/>
      <c r="SIR6" s="61"/>
      <c r="SIS6" s="61"/>
      <c r="SIT6" s="61"/>
      <c r="SIU6" s="61"/>
      <c r="SIV6" s="61"/>
      <c r="SIW6" s="61"/>
      <c r="SIX6" s="61"/>
      <c r="SIY6" s="61"/>
      <c r="SIZ6" s="61"/>
      <c r="SJA6" s="61"/>
      <c r="SJB6" s="61"/>
      <c r="SJC6" s="61"/>
      <c r="SJD6" s="61"/>
      <c r="SJE6" s="61"/>
      <c r="SJF6" s="61"/>
      <c r="SJG6" s="61"/>
      <c r="SJH6" s="61"/>
      <c r="SJI6" s="61"/>
      <c r="SJJ6" s="61"/>
      <c r="SJK6" s="61"/>
      <c r="SJL6" s="61"/>
      <c r="SJM6" s="61"/>
      <c r="SJN6" s="61"/>
      <c r="SJO6" s="61"/>
      <c r="SJP6" s="61"/>
      <c r="SJQ6" s="61"/>
      <c r="SJR6" s="61"/>
      <c r="SJS6" s="61"/>
      <c r="SJT6" s="61"/>
      <c r="SJU6" s="61"/>
      <c r="SJV6" s="61"/>
      <c r="SJW6" s="61"/>
      <c r="SJX6" s="61"/>
      <c r="SJY6" s="61"/>
      <c r="SJZ6" s="61"/>
      <c r="SKA6" s="61"/>
      <c r="SKB6" s="61"/>
      <c r="SKC6" s="61"/>
      <c r="SKD6" s="61"/>
      <c r="SKE6" s="61"/>
      <c r="SKF6" s="61"/>
      <c r="SKG6" s="61"/>
      <c r="SKH6" s="61"/>
      <c r="SKI6" s="61"/>
      <c r="SKJ6" s="61"/>
      <c r="SKK6" s="61"/>
      <c r="SKL6" s="61"/>
      <c r="SKM6" s="61"/>
      <c r="SKN6" s="61"/>
      <c r="SKO6" s="61"/>
      <c r="SKP6" s="61"/>
      <c r="SKQ6" s="61"/>
      <c r="SKR6" s="61"/>
      <c r="SKS6" s="61"/>
      <c r="SKT6" s="61"/>
      <c r="SKU6" s="61"/>
      <c r="SKV6" s="61"/>
      <c r="SKW6" s="61"/>
      <c r="SKX6" s="61"/>
      <c r="SKY6" s="61"/>
      <c r="SKZ6" s="61"/>
      <c r="SLA6" s="61"/>
      <c r="SLB6" s="61"/>
      <c r="SLC6" s="61"/>
      <c r="SLD6" s="61"/>
      <c r="SLE6" s="61"/>
      <c r="SLF6" s="61"/>
      <c r="SLG6" s="61"/>
      <c r="SLH6" s="61"/>
      <c r="SLI6" s="61"/>
      <c r="SLJ6" s="61"/>
      <c r="SLK6" s="61"/>
      <c r="SLL6" s="61"/>
      <c r="SLM6" s="61"/>
      <c r="SLN6" s="61"/>
      <c r="SLO6" s="61"/>
      <c r="SLP6" s="61"/>
      <c r="SLQ6" s="61"/>
      <c r="SLR6" s="61"/>
      <c r="SLS6" s="61"/>
      <c r="SLT6" s="61"/>
      <c r="SLU6" s="61"/>
      <c r="SLV6" s="61"/>
      <c r="SLW6" s="61"/>
      <c r="SLX6" s="61"/>
      <c r="SLY6" s="61"/>
      <c r="SLZ6" s="61"/>
      <c r="SMA6" s="61"/>
      <c r="SMB6" s="61"/>
      <c r="SMC6" s="61"/>
      <c r="SMD6" s="61"/>
      <c r="SME6" s="61"/>
      <c r="SMF6" s="61"/>
      <c r="SMG6" s="61"/>
      <c r="SMH6" s="61"/>
      <c r="SMI6" s="61"/>
      <c r="SMJ6" s="61"/>
      <c r="SMK6" s="61"/>
      <c r="SML6" s="61"/>
      <c r="SMM6" s="61"/>
      <c r="SMN6" s="61"/>
      <c r="SMO6" s="61"/>
      <c r="SMP6" s="61"/>
      <c r="SMQ6" s="61"/>
      <c r="SMR6" s="61"/>
      <c r="SMS6" s="61"/>
      <c r="SMT6" s="61"/>
      <c r="SMU6" s="61"/>
      <c r="SMV6" s="61"/>
      <c r="SMW6" s="61"/>
      <c r="SMX6" s="61"/>
      <c r="SMY6" s="61"/>
      <c r="SMZ6" s="61"/>
      <c r="SNA6" s="61"/>
      <c r="SNB6" s="61"/>
      <c r="SNC6" s="61"/>
      <c r="SND6" s="61"/>
      <c r="SNE6" s="61"/>
      <c r="SNF6" s="61"/>
      <c r="SNG6" s="61"/>
      <c r="SNH6" s="61"/>
      <c r="SNI6" s="61"/>
      <c r="SNJ6" s="61"/>
      <c r="SNK6" s="61"/>
      <c r="SNL6" s="61"/>
      <c r="SNM6" s="61"/>
      <c r="SNN6" s="61"/>
      <c r="SNO6" s="61"/>
      <c r="SNP6" s="61"/>
      <c r="SNQ6" s="61"/>
      <c r="SNR6" s="61"/>
      <c r="SNS6" s="61"/>
      <c r="SNT6" s="61"/>
      <c r="SNU6" s="61"/>
      <c r="SNV6" s="61"/>
      <c r="SNW6" s="61"/>
      <c r="SNX6" s="61"/>
      <c r="SNY6" s="61"/>
      <c r="SNZ6" s="61"/>
      <c r="SOA6" s="61"/>
      <c r="SOB6" s="61"/>
      <c r="SOC6" s="61"/>
      <c r="SOD6" s="61"/>
      <c r="SOE6" s="61"/>
      <c r="SOF6" s="61"/>
      <c r="SOG6" s="61"/>
      <c r="SOH6" s="61"/>
      <c r="SOI6" s="61"/>
      <c r="SOJ6" s="61"/>
      <c r="SOK6" s="61"/>
      <c r="SOL6" s="61"/>
      <c r="SOM6" s="61"/>
      <c r="SON6" s="61"/>
      <c r="SOO6" s="61"/>
      <c r="SOP6" s="61"/>
      <c r="SOQ6" s="61"/>
      <c r="SOR6" s="61"/>
      <c r="SOS6" s="61"/>
      <c r="SOT6" s="61"/>
      <c r="SOU6" s="61"/>
      <c r="SOV6" s="61"/>
      <c r="SOW6" s="61"/>
      <c r="SOX6" s="61"/>
      <c r="SOY6" s="61"/>
      <c r="SOZ6" s="61"/>
      <c r="SPA6" s="61"/>
      <c r="SPB6" s="61"/>
      <c r="SPC6" s="61"/>
      <c r="SPD6" s="61"/>
      <c r="SPE6" s="61"/>
      <c r="SPF6" s="61"/>
      <c r="SPG6" s="61"/>
      <c r="SPH6" s="61"/>
      <c r="SPI6" s="61"/>
      <c r="SPJ6" s="61"/>
      <c r="SPK6" s="61"/>
      <c r="SPL6" s="61"/>
      <c r="SPM6" s="61"/>
      <c r="SPN6" s="61"/>
      <c r="SPO6" s="61"/>
      <c r="SPP6" s="61"/>
      <c r="SPQ6" s="61"/>
      <c r="SPR6" s="61"/>
      <c r="SPS6" s="61"/>
      <c r="SPT6" s="61"/>
      <c r="SPU6" s="61"/>
      <c r="SPV6" s="61"/>
      <c r="SPW6" s="61"/>
      <c r="SPX6" s="61"/>
      <c r="SPY6" s="61"/>
      <c r="SPZ6" s="61"/>
      <c r="SQA6" s="61"/>
      <c r="SQB6" s="61"/>
      <c r="SQC6" s="61"/>
      <c r="SQD6" s="61"/>
      <c r="SQE6" s="61"/>
      <c r="SQF6" s="61"/>
      <c r="SQG6" s="61"/>
      <c r="SQH6" s="61"/>
      <c r="SQI6" s="61"/>
      <c r="SQJ6" s="61"/>
      <c r="SQK6" s="61"/>
      <c r="SQL6" s="61"/>
      <c r="SQM6" s="61"/>
      <c r="SQN6" s="61"/>
      <c r="SQO6" s="61"/>
      <c r="SQP6" s="61"/>
      <c r="SQQ6" s="61"/>
      <c r="SQR6" s="61"/>
      <c r="SQS6" s="61"/>
      <c r="SQT6" s="61"/>
      <c r="SQU6" s="61"/>
      <c r="SQV6" s="61"/>
      <c r="SQW6" s="61"/>
      <c r="SQX6" s="61"/>
      <c r="SQY6" s="61"/>
      <c r="SQZ6" s="61"/>
      <c r="SRA6" s="61"/>
      <c r="SRB6" s="61"/>
      <c r="SRC6" s="61"/>
      <c r="SRD6" s="61"/>
      <c r="SRE6" s="61"/>
      <c r="SRF6" s="61"/>
      <c r="SRG6" s="61"/>
      <c r="SRH6" s="61"/>
      <c r="SRI6" s="61"/>
      <c r="SRJ6" s="61"/>
      <c r="SRK6" s="61"/>
      <c r="SRL6" s="61"/>
      <c r="SRM6" s="61"/>
      <c r="SRN6" s="61"/>
      <c r="SRO6" s="61"/>
      <c r="SRP6" s="61"/>
      <c r="SRQ6" s="61"/>
      <c r="SRR6" s="61"/>
      <c r="SRS6" s="61"/>
      <c r="SRT6" s="61"/>
      <c r="SRU6" s="61"/>
      <c r="SRV6" s="61"/>
      <c r="SRW6" s="61"/>
      <c r="SRX6" s="61"/>
      <c r="SRY6" s="61"/>
      <c r="SRZ6" s="61"/>
      <c r="SSA6" s="61"/>
      <c r="SSB6" s="61"/>
      <c r="SSC6" s="61"/>
      <c r="SSD6" s="61"/>
      <c r="SSE6" s="61"/>
      <c r="SSF6" s="61"/>
      <c r="SSG6" s="61"/>
      <c r="SSH6" s="61"/>
      <c r="SSI6" s="61"/>
      <c r="SSJ6" s="61"/>
      <c r="SSK6" s="61"/>
      <c r="SSL6" s="61"/>
      <c r="SSM6" s="61"/>
      <c r="SSN6" s="61"/>
      <c r="SSO6" s="61"/>
      <c r="SSP6" s="61"/>
      <c r="SSQ6" s="61"/>
      <c r="SSR6" s="61"/>
      <c r="SSS6" s="61"/>
      <c r="SST6" s="61"/>
      <c r="SSU6" s="61"/>
      <c r="SSV6" s="61"/>
      <c r="SSW6" s="61"/>
      <c r="SSX6" s="61"/>
      <c r="SSY6" s="61"/>
      <c r="SSZ6" s="61"/>
      <c r="STA6" s="61"/>
      <c r="STB6" s="61"/>
      <c r="STC6" s="61"/>
      <c r="STD6" s="61"/>
      <c r="STE6" s="61"/>
      <c r="STF6" s="61"/>
      <c r="STG6" s="61"/>
      <c r="STH6" s="61"/>
      <c r="STI6" s="61"/>
      <c r="STJ6" s="61"/>
      <c r="STK6" s="61"/>
      <c r="STL6" s="61"/>
      <c r="STM6" s="61"/>
      <c r="STN6" s="61"/>
      <c r="STO6" s="61"/>
      <c r="STP6" s="61"/>
      <c r="STQ6" s="61"/>
      <c r="STR6" s="61"/>
      <c r="STS6" s="61"/>
      <c r="STT6" s="61"/>
      <c r="STU6" s="61"/>
      <c r="STV6" s="61"/>
      <c r="STW6" s="61"/>
      <c r="STX6" s="61"/>
      <c r="STY6" s="61"/>
      <c r="STZ6" s="61"/>
      <c r="SUA6" s="61"/>
      <c r="SUB6" s="61"/>
      <c r="SUC6" s="61"/>
      <c r="SUD6" s="61"/>
      <c r="SUE6" s="61"/>
      <c r="SUF6" s="61"/>
      <c r="SUG6" s="61"/>
      <c r="SUH6" s="61"/>
      <c r="SUI6" s="61"/>
      <c r="SUJ6" s="61"/>
      <c r="SUK6" s="61"/>
      <c r="SUL6" s="61"/>
      <c r="SUM6" s="61"/>
      <c r="SUN6" s="61"/>
      <c r="SUO6" s="61"/>
      <c r="SUP6" s="61"/>
      <c r="SUQ6" s="61"/>
      <c r="SUR6" s="61"/>
      <c r="SUS6" s="61"/>
      <c r="SUT6" s="61"/>
      <c r="SUU6" s="61"/>
      <c r="SUV6" s="61"/>
      <c r="SUW6" s="61"/>
      <c r="SUX6" s="61"/>
      <c r="SUY6" s="61"/>
      <c r="SUZ6" s="61"/>
      <c r="SVA6" s="61"/>
      <c r="SVB6" s="61"/>
      <c r="SVC6" s="61"/>
      <c r="SVD6" s="61"/>
      <c r="SVE6" s="61"/>
      <c r="SVF6" s="61"/>
      <c r="SVG6" s="61"/>
      <c r="SVH6" s="61"/>
      <c r="SVI6" s="61"/>
      <c r="SVJ6" s="61"/>
      <c r="SVK6" s="61"/>
      <c r="SVL6" s="61"/>
      <c r="SVM6" s="61"/>
      <c r="SVN6" s="61"/>
      <c r="SVO6" s="61"/>
      <c r="SVP6" s="61"/>
      <c r="SVQ6" s="61"/>
      <c r="SVR6" s="61"/>
      <c r="SVS6" s="61"/>
      <c r="SVT6" s="61"/>
      <c r="SVU6" s="61"/>
      <c r="SVV6" s="61"/>
      <c r="SVW6" s="61"/>
      <c r="SVX6" s="61"/>
      <c r="SVY6" s="61"/>
      <c r="SVZ6" s="61"/>
      <c r="SWA6" s="61"/>
      <c r="SWB6" s="61"/>
      <c r="SWC6" s="61"/>
      <c r="SWD6" s="61"/>
      <c r="SWE6" s="61"/>
      <c r="SWF6" s="61"/>
      <c r="SWG6" s="61"/>
      <c r="SWH6" s="61"/>
      <c r="SWI6" s="61"/>
      <c r="SWJ6" s="61"/>
      <c r="SWK6" s="61"/>
      <c r="SWL6" s="61"/>
      <c r="SWM6" s="61"/>
      <c r="SWN6" s="61"/>
      <c r="SWO6" s="61"/>
      <c r="SWP6" s="61"/>
      <c r="SWQ6" s="61"/>
      <c r="SWR6" s="61"/>
      <c r="SWS6" s="61"/>
      <c r="SWT6" s="61"/>
      <c r="SWU6" s="61"/>
      <c r="SWV6" s="61"/>
      <c r="SWW6" s="61"/>
      <c r="SWX6" s="61"/>
      <c r="SWY6" s="61"/>
      <c r="SWZ6" s="61"/>
      <c r="SXA6" s="61"/>
      <c r="SXB6" s="61"/>
      <c r="SXC6" s="61"/>
      <c r="SXD6" s="61"/>
      <c r="SXE6" s="61"/>
      <c r="SXF6" s="61"/>
      <c r="SXG6" s="61"/>
      <c r="SXH6" s="61"/>
      <c r="SXI6" s="61"/>
      <c r="SXJ6" s="61"/>
      <c r="SXK6" s="61"/>
      <c r="SXL6" s="61"/>
      <c r="SXM6" s="61"/>
      <c r="SXN6" s="61"/>
      <c r="SXO6" s="61"/>
      <c r="SXP6" s="61"/>
      <c r="SXQ6" s="61"/>
      <c r="SXR6" s="61"/>
      <c r="SXS6" s="61"/>
      <c r="SXT6" s="61"/>
      <c r="SXU6" s="61"/>
      <c r="SXV6" s="61"/>
      <c r="SXW6" s="61"/>
      <c r="SXX6" s="61"/>
      <c r="SXY6" s="61"/>
      <c r="SXZ6" s="61"/>
      <c r="SYA6" s="61"/>
      <c r="SYB6" s="61"/>
      <c r="SYC6" s="61"/>
      <c r="SYD6" s="61"/>
      <c r="SYE6" s="61"/>
      <c r="SYF6" s="61"/>
      <c r="SYG6" s="61"/>
      <c r="SYH6" s="61"/>
      <c r="SYI6" s="61"/>
      <c r="SYJ6" s="61"/>
      <c r="SYK6" s="61"/>
      <c r="SYL6" s="61"/>
      <c r="SYM6" s="61"/>
      <c r="SYN6" s="61"/>
      <c r="SYO6" s="61"/>
      <c r="SYP6" s="61"/>
      <c r="SYQ6" s="61"/>
      <c r="SYR6" s="61"/>
      <c r="SYS6" s="61"/>
      <c r="SYT6" s="61"/>
      <c r="SYU6" s="61"/>
      <c r="SYV6" s="61"/>
      <c r="SYW6" s="61"/>
      <c r="SYX6" s="61"/>
      <c r="SYY6" s="61"/>
      <c r="SYZ6" s="61"/>
      <c r="SZA6" s="61"/>
      <c r="SZB6" s="61"/>
      <c r="SZC6" s="61"/>
      <c r="SZD6" s="61"/>
      <c r="SZE6" s="61"/>
      <c r="SZF6" s="61"/>
      <c r="SZG6" s="61"/>
      <c r="SZH6" s="61"/>
      <c r="SZI6" s="61"/>
      <c r="SZJ6" s="61"/>
      <c r="SZK6" s="61"/>
      <c r="SZL6" s="61"/>
      <c r="SZM6" s="61"/>
      <c r="SZN6" s="61"/>
      <c r="SZO6" s="61"/>
      <c r="SZP6" s="61"/>
      <c r="SZQ6" s="61"/>
      <c r="SZR6" s="61"/>
      <c r="SZS6" s="61"/>
      <c r="SZT6" s="61"/>
      <c r="SZU6" s="61"/>
      <c r="SZV6" s="61"/>
      <c r="SZW6" s="61"/>
      <c r="SZX6" s="61"/>
      <c r="SZY6" s="61"/>
      <c r="SZZ6" s="61"/>
      <c r="TAA6" s="61"/>
      <c r="TAB6" s="61"/>
      <c r="TAC6" s="61"/>
      <c r="TAD6" s="61"/>
      <c r="TAE6" s="61"/>
      <c r="TAF6" s="61"/>
      <c r="TAG6" s="61"/>
      <c r="TAH6" s="61"/>
      <c r="TAI6" s="61"/>
      <c r="TAJ6" s="61"/>
      <c r="TAK6" s="61"/>
      <c r="TAL6" s="61"/>
      <c r="TAM6" s="61"/>
      <c r="TAN6" s="61"/>
      <c r="TAO6" s="61"/>
      <c r="TAP6" s="61"/>
      <c r="TAQ6" s="61"/>
      <c r="TAR6" s="61"/>
      <c r="TAS6" s="61"/>
      <c r="TAT6" s="61"/>
      <c r="TAU6" s="61"/>
      <c r="TAV6" s="61"/>
      <c r="TAW6" s="61"/>
      <c r="TAX6" s="61"/>
      <c r="TAY6" s="61"/>
      <c r="TAZ6" s="61"/>
      <c r="TBA6" s="61"/>
      <c r="TBB6" s="61"/>
      <c r="TBC6" s="61"/>
      <c r="TBD6" s="61"/>
      <c r="TBE6" s="61"/>
      <c r="TBF6" s="61"/>
      <c r="TBG6" s="61"/>
      <c r="TBH6" s="61"/>
      <c r="TBI6" s="61"/>
      <c r="TBJ6" s="61"/>
      <c r="TBK6" s="61"/>
      <c r="TBL6" s="61"/>
      <c r="TBM6" s="61"/>
      <c r="TBN6" s="61"/>
      <c r="TBO6" s="61"/>
      <c r="TBP6" s="61"/>
      <c r="TBQ6" s="61"/>
      <c r="TBR6" s="61"/>
      <c r="TBS6" s="61"/>
      <c r="TBT6" s="61"/>
      <c r="TBU6" s="61"/>
      <c r="TBV6" s="61"/>
      <c r="TBW6" s="61"/>
      <c r="TBX6" s="61"/>
      <c r="TBY6" s="61"/>
      <c r="TBZ6" s="61"/>
      <c r="TCA6" s="61"/>
      <c r="TCB6" s="61"/>
      <c r="TCC6" s="61"/>
      <c r="TCD6" s="61"/>
      <c r="TCE6" s="61"/>
      <c r="TCF6" s="61"/>
      <c r="TCG6" s="61"/>
      <c r="TCH6" s="61"/>
      <c r="TCI6" s="61"/>
      <c r="TCJ6" s="61"/>
      <c r="TCK6" s="61"/>
      <c r="TCL6" s="61"/>
      <c r="TCM6" s="61"/>
      <c r="TCN6" s="61"/>
      <c r="TCO6" s="61"/>
      <c r="TCP6" s="61"/>
      <c r="TCQ6" s="61"/>
      <c r="TCR6" s="61"/>
      <c r="TCS6" s="61"/>
      <c r="TCT6" s="61"/>
      <c r="TCU6" s="61"/>
      <c r="TCV6" s="61"/>
      <c r="TCW6" s="61"/>
      <c r="TCX6" s="61"/>
      <c r="TCY6" s="61"/>
      <c r="TCZ6" s="61"/>
      <c r="TDA6" s="61"/>
      <c r="TDB6" s="61"/>
      <c r="TDC6" s="61"/>
      <c r="TDD6" s="61"/>
      <c r="TDE6" s="61"/>
      <c r="TDF6" s="61"/>
      <c r="TDG6" s="61"/>
      <c r="TDH6" s="61"/>
      <c r="TDI6" s="61"/>
      <c r="TDJ6" s="61"/>
      <c r="TDK6" s="61"/>
      <c r="TDL6" s="61"/>
      <c r="TDM6" s="61"/>
      <c r="TDN6" s="61"/>
      <c r="TDO6" s="61"/>
      <c r="TDP6" s="61"/>
      <c r="TDQ6" s="61"/>
      <c r="TDR6" s="61"/>
      <c r="TDS6" s="61"/>
      <c r="TDT6" s="61"/>
      <c r="TDU6" s="61"/>
      <c r="TDV6" s="61"/>
      <c r="TDW6" s="61"/>
      <c r="TDX6" s="61"/>
      <c r="TDY6" s="61"/>
      <c r="TDZ6" s="61"/>
      <c r="TEA6" s="61"/>
      <c r="TEB6" s="61"/>
      <c r="TEC6" s="61"/>
      <c r="TED6" s="61"/>
      <c r="TEE6" s="61"/>
      <c r="TEF6" s="61"/>
      <c r="TEG6" s="61"/>
      <c r="TEH6" s="61"/>
      <c r="TEI6" s="61"/>
      <c r="TEJ6" s="61"/>
      <c r="TEK6" s="61"/>
      <c r="TEL6" s="61"/>
      <c r="TEM6" s="61"/>
      <c r="TEN6" s="61"/>
      <c r="TEO6" s="61"/>
      <c r="TEP6" s="61"/>
      <c r="TEQ6" s="61"/>
      <c r="TER6" s="61"/>
      <c r="TES6" s="61"/>
      <c r="TET6" s="61"/>
      <c r="TEU6" s="61"/>
      <c r="TEV6" s="61"/>
      <c r="TEW6" s="61"/>
      <c r="TEX6" s="61"/>
      <c r="TEY6" s="61"/>
      <c r="TEZ6" s="61"/>
      <c r="TFA6" s="61"/>
      <c r="TFB6" s="61"/>
      <c r="TFC6" s="61"/>
      <c r="TFD6" s="61"/>
      <c r="TFE6" s="61"/>
      <c r="TFF6" s="61"/>
      <c r="TFG6" s="61"/>
      <c r="TFH6" s="61"/>
      <c r="TFI6" s="61"/>
      <c r="TFJ6" s="61"/>
      <c r="TFK6" s="61"/>
      <c r="TFL6" s="61"/>
      <c r="TFM6" s="61"/>
      <c r="TFN6" s="61"/>
      <c r="TFO6" s="61"/>
      <c r="TFP6" s="61"/>
      <c r="TFQ6" s="61"/>
      <c r="TFR6" s="61"/>
      <c r="TFS6" s="61"/>
      <c r="TFT6" s="61"/>
      <c r="TFU6" s="61"/>
      <c r="TFV6" s="61"/>
      <c r="TFW6" s="61"/>
      <c r="TFX6" s="61"/>
      <c r="TFY6" s="61"/>
      <c r="TFZ6" s="61"/>
      <c r="TGA6" s="61"/>
      <c r="TGB6" s="61"/>
      <c r="TGC6" s="61"/>
      <c r="TGD6" s="61"/>
      <c r="TGE6" s="61"/>
      <c r="TGF6" s="61"/>
      <c r="TGG6" s="61"/>
      <c r="TGH6" s="61"/>
      <c r="TGI6" s="61"/>
      <c r="TGJ6" s="61"/>
      <c r="TGK6" s="61"/>
      <c r="TGL6" s="61"/>
      <c r="TGM6" s="61"/>
      <c r="TGN6" s="61"/>
      <c r="TGO6" s="61"/>
      <c r="TGP6" s="61"/>
      <c r="TGQ6" s="61"/>
      <c r="TGR6" s="61"/>
      <c r="TGS6" s="61"/>
      <c r="TGT6" s="61"/>
      <c r="TGU6" s="61"/>
      <c r="TGV6" s="61"/>
      <c r="TGW6" s="61"/>
      <c r="TGX6" s="61"/>
      <c r="TGY6" s="61"/>
      <c r="TGZ6" s="61"/>
      <c r="THA6" s="61"/>
      <c r="THB6" s="61"/>
      <c r="THC6" s="61"/>
      <c r="THD6" s="61"/>
      <c r="THE6" s="61"/>
      <c r="THF6" s="61"/>
      <c r="THG6" s="61"/>
      <c r="THH6" s="61"/>
      <c r="THI6" s="61"/>
      <c r="THJ6" s="61"/>
      <c r="THK6" s="61"/>
      <c r="THL6" s="61"/>
      <c r="THM6" s="61"/>
      <c r="THN6" s="61"/>
      <c r="THO6" s="61"/>
      <c r="THP6" s="61"/>
      <c r="THQ6" s="61"/>
      <c r="THR6" s="61"/>
      <c r="THS6" s="61"/>
      <c r="THT6" s="61"/>
      <c r="THU6" s="61"/>
      <c r="THV6" s="61"/>
      <c r="THW6" s="61"/>
      <c r="THX6" s="61"/>
      <c r="THY6" s="61"/>
      <c r="THZ6" s="61"/>
      <c r="TIA6" s="61"/>
      <c r="TIB6" s="61"/>
      <c r="TIC6" s="61"/>
      <c r="TID6" s="61"/>
      <c r="TIE6" s="61"/>
      <c r="TIF6" s="61"/>
      <c r="TIG6" s="61"/>
      <c r="TIH6" s="61"/>
      <c r="TII6" s="61"/>
      <c r="TIJ6" s="61"/>
      <c r="TIK6" s="61"/>
      <c r="TIL6" s="61"/>
      <c r="TIM6" s="61"/>
      <c r="TIN6" s="61"/>
      <c r="TIO6" s="61"/>
      <c r="TIP6" s="61"/>
      <c r="TIQ6" s="61"/>
      <c r="TIR6" s="61"/>
      <c r="TIS6" s="61"/>
      <c r="TIT6" s="61"/>
      <c r="TIU6" s="61"/>
      <c r="TIV6" s="61"/>
      <c r="TIW6" s="61"/>
      <c r="TIX6" s="61"/>
      <c r="TIY6" s="61"/>
      <c r="TIZ6" s="61"/>
      <c r="TJA6" s="61"/>
      <c r="TJB6" s="61"/>
      <c r="TJC6" s="61"/>
      <c r="TJD6" s="61"/>
      <c r="TJE6" s="61"/>
      <c r="TJF6" s="61"/>
      <c r="TJG6" s="61"/>
      <c r="TJH6" s="61"/>
      <c r="TJI6" s="61"/>
      <c r="TJJ6" s="61"/>
      <c r="TJK6" s="61"/>
      <c r="TJL6" s="61"/>
      <c r="TJM6" s="61"/>
      <c r="TJN6" s="61"/>
      <c r="TJO6" s="61"/>
      <c r="TJP6" s="61"/>
      <c r="TJQ6" s="61"/>
      <c r="TJR6" s="61"/>
      <c r="TJS6" s="61"/>
      <c r="TJT6" s="61"/>
      <c r="TJU6" s="61"/>
      <c r="TJV6" s="61"/>
      <c r="TJW6" s="61"/>
      <c r="TJX6" s="61"/>
      <c r="TJY6" s="61"/>
      <c r="TJZ6" s="61"/>
      <c r="TKA6" s="61"/>
      <c r="TKB6" s="61"/>
      <c r="TKC6" s="61"/>
      <c r="TKD6" s="61"/>
      <c r="TKE6" s="61"/>
      <c r="TKF6" s="61"/>
      <c r="TKG6" s="61"/>
      <c r="TKH6" s="61"/>
      <c r="TKI6" s="61"/>
      <c r="TKJ6" s="61"/>
      <c r="TKK6" s="61"/>
      <c r="TKL6" s="61"/>
      <c r="TKM6" s="61"/>
      <c r="TKN6" s="61"/>
      <c r="TKO6" s="61"/>
      <c r="TKP6" s="61"/>
      <c r="TKQ6" s="61"/>
      <c r="TKR6" s="61"/>
      <c r="TKS6" s="61"/>
      <c r="TKT6" s="61"/>
      <c r="TKU6" s="61"/>
      <c r="TKV6" s="61"/>
      <c r="TKW6" s="61"/>
      <c r="TKX6" s="61"/>
      <c r="TKY6" s="61"/>
      <c r="TKZ6" s="61"/>
      <c r="TLA6" s="61"/>
      <c r="TLB6" s="61"/>
      <c r="TLC6" s="61"/>
      <c r="TLD6" s="61"/>
      <c r="TLE6" s="61"/>
      <c r="TLF6" s="61"/>
      <c r="TLG6" s="61"/>
      <c r="TLH6" s="61"/>
      <c r="TLI6" s="61"/>
      <c r="TLJ6" s="61"/>
      <c r="TLK6" s="61"/>
      <c r="TLL6" s="61"/>
      <c r="TLM6" s="61"/>
      <c r="TLN6" s="61"/>
      <c r="TLO6" s="61"/>
      <c r="TLP6" s="61"/>
      <c r="TLQ6" s="61"/>
      <c r="TLR6" s="61"/>
      <c r="TLS6" s="61"/>
      <c r="TLT6" s="61"/>
      <c r="TLU6" s="61"/>
      <c r="TLV6" s="61"/>
      <c r="TLW6" s="61"/>
      <c r="TLX6" s="61"/>
      <c r="TLY6" s="61"/>
      <c r="TLZ6" s="61"/>
      <c r="TMA6" s="61"/>
      <c r="TMB6" s="61"/>
      <c r="TMC6" s="61"/>
      <c r="TMD6" s="61"/>
      <c r="TME6" s="61"/>
      <c r="TMF6" s="61"/>
      <c r="TMG6" s="61"/>
      <c r="TMH6" s="61"/>
      <c r="TMI6" s="61"/>
      <c r="TMJ6" s="61"/>
      <c r="TMK6" s="61"/>
      <c r="TML6" s="61"/>
      <c r="TMM6" s="61"/>
      <c r="TMN6" s="61"/>
      <c r="TMO6" s="61"/>
      <c r="TMP6" s="61"/>
      <c r="TMQ6" s="61"/>
      <c r="TMR6" s="61"/>
      <c r="TMS6" s="61"/>
      <c r="TMT6" s="61"/>
      <c r="TMU6" s="61"/>
      <c r="TMV6" s="61"/>
      <c r="TMW6" s="61"/>
      <c r="TMX6" s="61"/>
      <c r="TMY6" s="61"/>
      <c r="TMZ6" s="61"/>
      <c r="TNA6" s="61"/>
      <c r="TNB6" s="61"/>
      <c r="TNC6" s="61"/>
      <c r="TND6" s="61"/>
      <c r="TNE6" s="61"/>
      <c r="TNF6" s="61"/>
      <c r="TNG6" s="61"/>
      <c r="TNH6" s="61"/>
      <c r="TNI6" s="61"/>
      <c r="TNJ6" s="61"/>
      <c r="TNK6" s="61"/>
      <c r="TNL6" s="61"/>
      <c r="TNM6" s="61"/>
      <c r="TNN6" s="61"/>
      <c r="TNO6" s="61"/>
      <c r="TNP6" s="61"/>
      <c r="TNQ6" s="61"/>
      <c r="TNR6" s="61"/>
      <c r="TNS6" s="61"/>
      <c r="TNT6" s="61"/>
      <c r="TNU6" s="61"/>
      <c r="TNV6" s="61"/>
      <c r="TNW6" s="61"/>
      <c r="TNX6" s="61"/>
      <c r="TNY6" s="61"/>
      <c r="TNZ6" s="61"/>
      <c r="TOA6" s="61"/>
      <c r="TOB6" s="61"/>
      <c r="TOC6" s="61"/>
      <c r="TOD6" s="61"/>
      <c r="TOE6" s="61"/>
      <c r="TOF6" s="61"/>
      <c r="TOG6" s="61"/>
      <c r="TOH6" s="61"/>
      <c r="TOI6" s="61"/>
      <c r="TOJ6" s="61"/>
      <c r="TOK6" s="61"/>
      <c r="TOL6" s="61"/>
      <c r="TOM6" s="61"/>
      <c r="TON6" s="61"/>
      <c r="TOO6" s="61"/>
      <c r="TOP6" s="61"/>
      <c r="TOQ6" s="61"/>
      <c r="TOR6" s="61"/>
      <c r="TOS6" s="61"/>
      <c r="TOT6" s="61"/>
      <c r="TOU6" s="61"/>
      <c r="TOV6" s="61"/>
      <c r="TOW6" s="61"/>
      <c r="TOX6" s="61"/>
      <c r="TOY6" s="61"/>
      <c r="TOZ6" s="61"/>
      <c r="TPA6" s="61"/>
      <c r="TPB6" s="61"/>
      <c r="TPC6" s="61"/>
      <c r="TPD6" s="61"/>
      <c r="TPE6" s="61"/>
      <c r="TPF6" s="61"/>
      <c r="TPG6" s="61"/>
      <c r="TPH6" s="61"/>
      <c r="TPI6" s="61"/>
      <c r="TPJ6" s="61"/>
      <c r="TPK6" s="61"/>
      <c r="TPL6" s="61"/>
      <c r="TPM6" s="61"/>
      <c r="TPN6" s="61"/>
      <c r="TPO6" s="61"/>
      <c r="TPP6" s="61"/>
      <c r="TPQ6" s="61"/>
      <c r="TPR6" s="61"/>
      <c r="TPS6" s="61"/>
      <c r="TPT6" s="61"/>
      <c r="TPU6" s="61"/>
      <c r="TPV6" s="61"/>
      <c r="TPW6" s="61"/>
      <c r="TPX6" s="61"/>
      <c r="TPY6" s="61"/>
      <c r="TPZ6" s="61"/>
      <c r="TQA6" s="61"/>
      <c r="TQB6" s="61"/>
      <c r="TQC6" s="61"/>
      <c r="TQD6" s="61"/>
      <c r="TQE6" s="61"/>
      <c r="TQF6" s="61"/>
      <c r="TQG6" s="61"/>
      <c r="TQH6" s="61"/>
      <c r="TQI6" s="61"/>
      <c r="TQJ6" s="61"/>
      <c r="TQK6" s="61"/>
      <c r="TQL6" s="61"/>
      <c r="TQM6" s="61"/>
      <c r="TQN6" s="61"/>
      <c r="TQO6" s="61"/>
      <c r="TQP6" s="61"/>
      <c r="TQQ6" s="61"/>
      <c r="TQR6" s="61"/>
      <c r="TQS6" s="61"/>
      <c r="TQT6" s="61"/>
      <c r="TQU6" s="61"/>
      <c r="TQV6" s="61"/>
      <c r="TQW6" s="61"/>
      <c r="TQX6" s="61"/>
      <c r="TQY6" s="61"/>
      <c r="TQZ6" s="61"/>
      <c r="TRA6" s="61"/>
      <c r="TRB6" s="61"/>
      <c r="TRC6" s="61"/>
      <c r="TRD6" s="61"/>
      <c r="TRE6" s="61"/>
      <c r="TRF6" s="61"/>
      <c r="TRG6" s="61"/>
      <c r="TRH6" s="61"/>
      <c r="TRI6" s="61"/>
      <c r="TRJ6" s="61"/>
      <c r="TRK6" s="61"/>
      <c r="TRL6" s="61"/>
      <c r="TRM6" s="61"/>
      <c r="TRN6" s="61"/>
      <c r="TRO6" s="61"/>
      <c r="TRP6" s="61"/>
      <c r="TRQ6" s="61"/>
      <c r="TRR6" s="61"/>
      <c r="TRS6" s="61"/>
      <c r="TRT6" s="61"/>
      <c r="TRU6" s="61"/>
      <c r="TRV6" s="61"/>
      <c r="TRW6" s="61"/>
      <c r="TRX6" s="61"/>
      <c r="TRY6" s="61"/>
      <c r="TRZ6" s="61"/>
      <c r="TSA6" s="61"/>
      <c r="TSB6" s="61"/>
      <c r="TSC6" s="61"/>
      <c r="TSD6" s="61"/>
      <c r="TSE6" s="61"/>
      <c r="TSF6" s="61"/>
      <c r="TSG6" s="61"/>
      <c r="TSH6" s="61"/>
      <c r="TSI6" s="61"/>
      <c r="TSJ6" s="61"/>
      <c r="TSK6" s="61"/>
      <c r="TSL6" s="61"/>
      <c r="TSM6" s="61"/>
      <c r="TSN6" s="61"/>
      <c r="TSO6" s="61"/>
      <c r="TSP6" s="61"/>
      <c r="TSQ6" s="61"/>
      <c r="TSR6" s="61"/>
      <c r="TSS6" s="61"/>
      <c r="TST6" s="61"/>
      <c r="TSU6" s="61"/>
      <c r="TSV6" s="61"/>
      <c r="TSW6" s="61"/>
      <c r="TSX6" s="61"/>
      <c r="TSY6" s="61"/>
      <c r="TSZ6" s="61"/>
      <c r="TTA6" s="61"/>
      <c r="TTB6" s="61"/>
      <c r="TTC6" s="61"/>
      <c r="TTD6" s="61"/>
      <c r="TTE6" s="61"/>
      <c r="TTF6" s="61"/>
      <c r="TTG6" s="61"/>
      <c r="TTH6" s="61"/>
      <c r="TTI6" s="61"/>
      <c r="TTJ6" s="61"/>
      <c r="TTK6" s="61"/>
      <c r="TTL6" s="61"/>
      <c r="TTM6" s="61"/>
      <c r="TTN6" s="61"/>
      <c r="TTO6" s="61"/>
      <c r="TTP6" s="61"/>
      <c r="TTQ6" s="61"/>
      <c r="TTR6" s="61"/>
      <c r="TTS6" s="61"/>
      <c r="TTT6" s="61"/>
      <c r="TTU6" s="61"/>
      <c r="TTV6" s="61"/>
      <c r="TTW6" s="61"/>
      <c r="TTX6" s="61"/>
      <c r="TTY6" s="61"/>
      <c r="TTZ6" s="61"/>
      <c r="TUA6" s="61"/>
      <c r="TUB6" s="61"/>
      <c r="TUC6" s="61"/>
      <c r="TUD6" s="61"/>
      <c r="TUE6" s="61"/>
      <c r="TUF6" s="61"/>
      <c r="TUG6" s="61"/>
      <c r="TUH6" s="61"/>
      <c r="TUI6" s="61"/>
      <c r="TUJ6" s="61"/>
      <c r="TUK6" s="61"/>
      <c r="TUL6" s="61"/>
      <c r="TUM6" s="61"/>
      <c r="TUN6" s="61"/>
      <c r="TUO6" s="61"/>
      <c r="TUP6" s="61"/>
      <c r="TUQ6" s="61"/>
      <c r="TUR6" s="61"/>
      <c r="TUS6" s="61"/>
      <c r="TUT6" s="61"/>
      <c r="TUU6" s="61"/>
      <c r="TUV6" s="61"/>
      <c r="TUW6" s="61"/>
      <c r="TUX6" s="61"/>
      <c r="TUY6" s="61"/>
      <c r="TUZ6" s="61"/>
      <c r="TVA6" s="61"/>
      <c r="TVB6" s="61"/>
      <c r="TVC6" s="61"/>
      <c r="TVD6" s="61"/>
      <c r="TVE6" s="61"/>
      <c r="TVF6" s="61"/>
      <c r="TVG6" s="61"/>
      <c r="TVH6" s="61"/>
      <c r="TVI6" s="61"/>
      <c r="TVJ6" s="61"/>
      <c r="TVK6" s="61"/>
      <c r="TVL6" s="61"/>
      <c r="TVM6" s="61"/>
      <c r="TVN6" s="61"/>
      <c r="TVO6" s="61"/>
      <c r="TVP6" s="61"/>
      <c r="TVQ6" s="61"/>
      <c r="TVR6" s="61"/>
      <c r="TVS6" s="61"/>
      <c r="TVT6" s="61"/>
      <c r="TVU6" s="61"/>
      <c r="TVV6" s="61"/>
      <c r="TVW6" s="61"/>
      <c r="TVX6" s="61"/>
      <c r="TVY6" s="61"/>
      <c r="TVZ6" s="61"/>
      <c r="TWA6" s="61"/>
      <c r="TWB6" s="61"/>
      <c r="TWC6" s="61"/>
      <c r="TWD6" s="61"/>
      <c r="TWE6" s="61"/>
      <c r="TWF6" s="61"/>
      <c r="TWG6" s="61"/>
      <c r="TWH6" s="61"/>
      <c r="TWI6" s="61"/>
      <c r="TWJ6" s="61"/>
      <c r="TWK6" s="61"/>
      <c r="TWL6" s="61"/>
      <c r="TWM6" s="61"/>
      <c r="TWN6" s="61"/>
      <c r="TWO6" s="61"/>
      <c r="TWP6" s="61"/>
      <c r="TWQ6" s="61"/>
      <c r="TWR6" s="61"/>
      <c r="TWS6" s="61"/>
      <c r="TWT6" s="61"/>
      <c r="TWU6" s="61"/>
      <c r="TWV6" s="61"/>
      <c r="TWW6" s="61"/>
      <c r="TWX6" s="61"/>
      <c r="TWY6" s="61"/>
      <c r="TWZ6" s="61"/>
      <c r="TXA6" s="61"/>
      <c r="TXB6" s="61"/>
      <c r="TXC6" s="61"/>
      <c r="TXD6" s="61"/>
      <c r="TXE6" s="61"/>
      <c r="TXF6" s="61"/>
      <c r="TXG6" s="61"/>
      <c r="TXH6" s="61"/>
      <c r="TXI6" s="61"/>
      <c r="TXJ6" s="61"/>
      <c r="TXK6" s="61"/>
      <c r="TXL6" s="61"/>
      <c r="TXM6" s="61"/>
      <c r="TXN6" s="61"/>
      <c r="TXO6" s="61"/>
      <c r="TXP6" s="61"/>
      <c r="TXQ6" s="61"/>
      <c r="TXR6" s="61"/>
      <c r="TXS6" s="61"/>
      <c r="TXT6" s="61"/>
      <c r="TXU6" s="61"/>
      <c r="TXV6" s="61"/>
      <c r="TXW6" s="61"/>
      <c r="TXX6" s="61"/>
      <c r="TXY6" s="61"/>
      <c r="TXZ6" s="61"/>
      <c r="TYA6" s="61"/>
      <c r="TYB6" s="61"/>
      <c r="TYC6" s="61"/>
      <c r="TYD6" s="61"/>
      <c r="TYE6" s="61"/>
      <c r="TYF6" s="61"/>
      <c r="TYG6" s="61"/>
      <c r="TYH6" s="61"/>
      <c r="TYI6" s="61"/>
      <c r="TYJ6" s="61"/>
      <c r="TYK6" s="61"/>
      <c r="TYL6" s="61"/>
      <c r="TYM6" s="61"/>
      <c r="TYN6" s="61"/>
      <c r="TYO6" s="61"/>
      <c r="TYP6" s="61"/>
      <c r="TYQ6" s="61"/>
      <c r="TYR6" s="61"/>
      <c r="TYS6" s="61"/>
      <c r="TYT6" s="61"/>
      <c r="TYU6" s="61"/>
      <c r="TYV6" s="61"/>
      <c r="TYW6" s="61"/>
      <c r="TYX6" s="61"/>
      <c r="TYY6" s="61"/>
      <c r="TYZ6" s="61"/>
      <c r="TZA6" s="61"/>
      <c r="TZB6" s="61"/>
      <c r="TZC6" s="61"/>
      <c r="TZD6" s="61"/>
      <c r="TZE6" s="61"/>
      <c r="TZF6" s="61"/>
      <c r="TZG6" s="61"/>
      <c r="TZH6" s="61"/>
      <c r="TZI6" s="61"/>
      <c r="TZJ6" s="61"/>
      <c r="TZK6" s="61"/>
      <c r="TZL6" s="61"/>
      <c r="TZM6" s="61"/>
      <c r="TZN6" s="61"/>
      <c r="TZO6" s="61"/>
      <c r="TZP6" s="61"/>
      <c r="TZQ6" s="61"/>
      <c r="TZR6" s="61"/>
      <c r="TZS6" s="61"/>
      <c r="TZT6" s="61"/>
      <c r="TZU6" s="61"/>
      <c r="TZV6" s="61"/>
      <c r="TZW6" s="61"/>
      <c r="TZX6" s="61"/>
      <c r="TZY6" s="61"/>
      <c r="TZZ6" s="61"/>
      <c r="UAA6" s="61"/>
      <c r="UAB6" s="61"/>
      <c r="UAC6" s="61"/>
      <c r="UAD6" s="61"/>
      <c r="UAE6" s="61"/>
      <c r="UAF6" s="61"/>
      <c r="UAG6" s="61"/>
      <c r="UAH6" s="61"/>
      <c r="UAI6" s="61"/>
      <c r="UAJ6" s="61"/>
      <c r="UAK6" s="61"/>
      <c r="UAL6" s="61"/>
      <c r="UAM6" s="61"/>
      <c r="UAN6" s="61"/>
      <c r="UAO6" s="61"/>
      <c r="UAP6" s="61"/>
      <c r="UAQ6" s="61"/>
      <c r="UAR6" s="61"/>
      <c r="UAS6" s="61"/>
      <c r="UAT6" s="61"/>
      <c r="UAU6" s="61"/>
      <c r="UAV6" s="61"/>
      <c r="UAW6" s="61"/>
      <c r="UAX6" s="61"/>
      <c r="UAY6" s="61"/>
      <c r="UAZ6" s="61"/>
      <c r="UBA6" s="61"/>
      <c r="UBB6" s="61"/>
      <c r="UBC6" s="61"/>
      <c r="UBD6" s="61"/>
      <c r="UBE6" s="61"/>
      <c r="UBF6" s="61"/>
      <c r="UBG6" s="61"/>
      <c r="UBH6" s="61"/>
      <c r="UBI6" s="61"/>
      <c r="UBJ6" s="61"/>
      <c r="UBK6" s="61"/>
      <c r="UBL6" s="61"/>
      <c r="UBM6" s="61"/>
      <c r="UBN6" s="61"/>
      <c r="UBO6" s="61"/>
      <c r="UBP6" s="61"/>
      <c r="UBQ6" s="61"/>
      <c r="UBR6" s="61"/>
      <c r="UBS6" s="61"/>
      <c r="UBT6" s="61"/>
      <c r="UBU6" s="61"/>
      <c r="UBV6" s="61"/>
      <c r="UBW6" s="61"/>
      <c r="UBX6" s="61"/>
      <c r="UBY6" s="61"/>
      <c r="UBZ6" s="61"/>
      <c r="UCA6" s="61"/>
      <c r="UCB6" s="61"/>
      <c r="UCC6" s="61"/>
      <c r="UCD6" s="61"/>
      <c r="UCE6" s="61"/>
      <c r="UCF6" s="61"/>
      <c r="UCG6" s="61"/>
      <c r="UCH6" s="61"/>
      <c r="UCI6" s="61"/>
      <c r="UCJ6" s="61"/>
      <c r="UCK6" s="61"/>
      <c r="UCL6" s="61"/>
      <c r="UCM6" s="61"/>
      <c r="UCN6" s="61"/>
      <c r="UCO6" s="61"/>
      <c r="UCP6" s="61"/>
      <c r="UCQ6" s="61"/>
      <c r="UCR6" s="61"/>
      <c r="UCS6" s="61"/>
      <c r="UCT6" s="61"/>
      <c r="UCU6" s="61"/>
      <c r="UCV6" s="61"/>
      <c r="UCW6" s="61"/>
      <c r="UCX6" s="61"/>
      <c r="UCY6" s="61"/>
      <c r="UCZ6" s="61"/>
      <c r="UDA6" s="61"/>
      <c r="UDB6" s="61"/>
      <c r="UDC6" s="61"/>
      <c r="UDD6" s="61"/>
      <c r="UDE6" s="61"/>
      <c r="UDF6" s="61"/>
      <c r="UDG6" s="61"/>
      <c r="UDH6" s="61"/>
      <c r="UDI6" s="61"/>
      <c r="UDJ6" s="61"/>
      <c r="UDK6" s="61"/>
      <c r="UDL6" s="61"/>
      <c r="UDM6" s="61"/>
      <c r="UDN6" s="61"/>
      <c r="UDO6" s="61"/>
      <c r="UDP6" s="61"/>
      <c r="UDQ6" s="61"/>
      <c r="UDR6" s="61"/>
      <c r="UDS6" s="61"/>
      <c r="UDT6" s="61"/>
      <c r="UDU6" s="61"/>
      <c r="UDV6" s="61"/>
      <c r="UDW6" s="61"/>
      <c r="UDX6" s="61"/>
      <c r="UDY6" s="61"/>
      <c r="UDZ6" s="61"/>
      <c r="UEA6" s="61"/>
      <c r="UEB6" s="61"/>
      <c r="UEC6" s="61"/>
      <c r="UED6" s="61"/>
      <c r="UEE6" s="61"/>
      <c r="UEF6" s="61"/>
      <c r="UEG6" s="61"/>
      <c r="UEH6" s="61"/>
      <c r="UEI6" s="61"/>
      <c r="UEJ6" s="61"/>
      <c r="UEK6" s="61"/>
      <c r="UEL6" s="61"/>
      <c r="UEM6" s="61"/>
      <c r="UEN6" s="61"/>
      <c r="UEO6" s="61"/>
      <c r="UEP6" s="61"/>
      <c r="UEQ6" s="61"/>
      <c r="UER6" s="61"/>
      <c r="UES6" s="61"/>
      <c r="UET6" s="61"/>
      <c r="UEU6" s="61"/>
      <c r="UEV6" s="61"/>
      <c r="UEW6" s="61"/>
      <c r="UEX6" s="61"/>
      <c r="UEY6" s="61"/>
      <c r="UEZ6" s="61"/>
      <c r="UFA6" s="61"/>
      <c r="UFB6" s="61"/>
      <c r="UFC6" s="61"/>
      <c r="UFD6" s="61"/>
      <c r="UFE6" s="61"/>
      <c r="UFF6" s="61"/>
      <c r="UFG6" s="61"/>
      <c r="UFH6" s="61"/>
      <c r="UFI6" s="61"/>
      <c r="UFJ6" s="61"/>
      <c r="UFK6" s="61"/>
      <c r="UFL6" s="61"/>
      <c r="UFM6" s="61"/>
      <c r="UFN6" s="61"/>
      <c r="UFO6" s="61"/>
      <c r="UFP6" s="61"/>
      <c r="UFQ6" s="61"/>
      <c r="UFR6" s="61"/>
      <c r="UFS6" s="61"/>
      <c r="UFT6" s="61"/>
      <c r="UFU6" s="61"/>
      <c r="UFV6" s="61"/>
      <c r="UFW6" s="61"/>
      <c r="UFX6" s="61"/>
      <c r="UFY6" s="61"/>
      <c r="UFZ6" s="61"/>
      <c r="UGA6" s="61"/>
      <c r="UGB6" s="61"/>
      <c r="UGC6" s="61"/>
      <c r="UGD6" s="61"/>
      <c r="UGE6" s="61"/>
      <c r="UGF6" s="61"/>
      <c r="UGG6" s="61"/>
      <c r="UGH6" s="61"/>
      <c r="UGI6" s="61"/>
      <c r="UGJ6" s="61"/>
      <c r="UGK6" s="61"/>
      <c r="UGL6" s="61"/>
      <c r="UGM6" s="61"/>
      <c r="UGN6" s="61"/>
      <c r="UGO6" s="61"/>
      <c r="UGP6" s="61"/>
      <c r="UGQ6" s="61"/>
      <c r="UGR6" s="61"/>
      <c r="UGS6" s="61"/>
      <c r="UGT6" s="61"/>
      <c r="UGU6" s="61"/>
      <c r="UGV6" s="61"/>
      <c r="UGW6" s="61"/>
      <c r="UGX6" s="61"/>
      <c r="UGY6" s="61"/>
      <c r="UGZ6" s="61"/>
      <c r="UHA6" s="61"/>
      <c r="UHB6" s="61"/>
      <c r="UHC6" s="61"/>
      <c r="UHD6" s="61"/>
      <c r="UHE6" s="61"/>
      <c r="UHF6" s="61"/>
      <c r="UHG6" s="61"/>
      <c r="UHH6" s="61"/>
      <c r="UHI6" s="61"/>
      <c r="UHJ6" s="61"/>
      <c r="UHK6" s="61"/>
      <c r="UHL6" s="61"/>
      <c r="UHM6" s="61"/>
      <c r="UHN6" s="61"/>
      <c r="UHO6" s="61"/>
      <c r="UHP6" s="61"/>
      <c r="UHQ6" s="61"/>
      <c r="UHR6" s="61"/>
      <c r="UHS6" s="61"/>
      <c r="UHT6" s="61"/>
      <c r="UHU6" s="61"/>
      <c r="UHV6" s="61"/>
      <c r="UHW6" s="61"/>
      <c r="UHX6" s="61"/>
      <c r="UHY6" s="61"/>
      <c r="UHZ6" s="61"/>
      <c r="UIA6" s="61"/>
      <c r="UIB6" s="61"/>
      <c r="UIC6" s="61"/>
      <c r="UID6" s="61"/>
      <c r="UIE6" s="61"/>
      <c r="UIF6" s="61"/>
      <c r="UIG6" s="61"/>
      <c r="UIH6" s="61"/>
      <c r="UII6" s="61"/>
      <c r="UIJ6" s="61"/>
      <c r="UIK6" s="61"/>
      <c r="UIL6" s="61"/>
      <c r="UIM6" s="61"/>
      <c r="UIN6" s="61"/>
      <c r="UIO6" s="61"/>
      <c r="UIP6" s="61"/>
      <c r="UIQ6" s="61"/>
      <c r="UIR6" s="61"/>
      <c r="UIS6" s="61"/>
      <c r="UIT6" s="61"/>
      <c r="UIU6" s="61"/>
      <c r="UIV6" s="61"/>
      <c r="UIW6" s="61"/>
      <c r="UIX6" s="61"/>
      <c r="UIY6" s="61"/>
      <c r="UIZ6" s="61"/>
      <c r="UJA6" s="61"/>
      <c r="UJB6" s="61"/>
      <c r="UJC6" s="61"/>
      <c r="UJD6" s="61"/>
      <c r="UJE6" s="61"/>
      <c r="UJF6" s="61"/>
      <c r="UJG6" s="61"/>
      <c r="UJH6" s="61"/>
      <c r="UJI6" s="61"/>
      <c r="UJJ6" s="61"/>
      <c r="UJK6" s="61"/>
      <c r="UJL6" s="61"/>
      <c r="UJM6" s="61"/>
      <c r="UJN6" s="61"/>
      <c r="UJO6" s="61"/>
      <c r="UJP6" s="61"/>
      <c r="UJQ6" s="61"/>
      <c r="UJR6" s="61"/>
      <c r="UJS6" s="61"/>
      <c r="UJT6" s="61"/>
      <c r="UJU6" s="61"/>
      <c r="UJV6" s="61"/>
      <c r="UJW6" s="61"/>
      <c r="UJX6" s="61"/>
      <c r="UJY6" s="61"/>
      <c r="UJZ6" s="61"/>
      <c r="UKA6" s="61"/>
      <c r="UKB6" s="61"/>
      <c r="UKC6" s="61"/>
      <c r="UKD6" s="61"/>
      <c r="UKE6" s="61"/>
      <c r="UKF6" s="61"/>
      <c r="UKG6" s="61"/>
      <c r="UKH6" s="61"/>
      <c r="UKI6" s="61"/>
      <c r="UKJ6" s="61"/>
      <c r="UKK6" s="61"/>
      <c r="UKL6" s="61"/>
      <c r="UKM6" s="61"/>
      <c r="UKN6" s="61"/>
      <c r="UKO6" s="61"/>
      <c r="UKP6" s="61"/>
      <c r="UKQ6" s="61"/>
      <c r="UKR6" s="61"/>
      <c r="UKS6" s="61"/>
      <c r="UKT6" s="61"/>
      <c r="UKU6" s="61"/>
      <c r="UKV6" s="61"/>
      <c r="UKW6" s="61"/>
      <c r="UKX6" s="61"/>
      <c r="UKY6" s="61"/>
      <c r="UKZ6" s="61"/>
      <c r="ULA6" s="61"/>
      <c r="ULB6" s="61"/>
      <c r="ULC6" s="61"/>
      <c r="ULD6" s="61"/>
      <c r="ULE6" s="61"/>
      <c r="ULF6" s="61"/>
      <c r="ULG6" s="61"/>
      <c r="ULH6" s="61"/>
      <c r="ULI6" s="61"/>
      <c r="ULJ6" s="61"/>
      <c r="ULK6" s="61"/>
      <c r="ULL6" s="61"/>
      <c r="ULM6" s="61"/>
      <c r="ULN6" s="61"/>
      <c r="ULO6" s="61"/>
      <c r="ULP6" s="61"/>
      <c r="ULQ6" s="61"/>
      <c r="ULR6" s="61"/>
      <c r="ULS6" s="61"/>
      <c r="ULT6" s="61"/>
      <c r="ULU6" s="61"/>
      <c r="ULV6" s="61"/>
      <c r="ULW6" s="61"/>
      <c r="ULX6" s="61"/>
      <c r="ULY6" s="61"/>
      <c r="ULZ6" s="61"/>
      <c r="UMA6" s="61"/>
      <c r="UMB6" s="61"/>
      <c r="UMC6" s="61"/>
      <c r="UMD6" s="61"/>
      <c r="UME6" s="61"/>
      <c r="UMF6" s="61"/>
      <c r="UMG6" s="61"/>
      <c r="UMH6" s="61"/>
      <c r="UMI6" s="61"/>
      <c r="UMJ6" s="61"/>
      <c r="UMK6" s="61"/>
      <c r="UML6" s="61"/>
      <c r="UMM6" s="61"/>
      <c r="UMN6" s="61"/>
      <c r="UMO6" s="61"/>
      <c r="UMP6" s="61"/>
      <c r="UMQ6" s="61"/>
      <c r="UMR6" s="61"/>
      <c r="UMS6" s="61"/>
      <c r="UMT6" s="61"/>
      <c r="UMU6" s="61"/>
      <c r="UMV6" s="61"/>
      <c r="UMW6" s="61"/>
      <c r="UMX6" s="61"/>
      <c r="UMY6" s="61"/>
      <c r="UMZ6" s="61"/>
      <c r="UNA6" s="61"/>
      <c r="UNB6" s="61"/>
      <c r="UNC6" s="61"/>
      <c r="UND6" s="61"/>
      <c r="UNE6" s="61"/>
      <c r="UNF6" s="61"/>
      <c r="UNG6" s="61"/>
      <c r="UNH6" s="61"/>
      <c r="UNI6" s="61"/>
      <c r="UNJ6" s="61"/>
      <c r="UNK6" s="61"/>
      <c r="UNL6" s="61"/>
      <c r="UNM6" s="61"/>
      <c r="UNN6" s="61"/>
      <c r="UNO6" s="61"/>
      <c r="UNP6" s="61"/>
      <c r="UNQ6" s="61"/>
      <c r="UNR6" s="61"/>
      <c r="UNS6" s="61"/>
      <c r="UNT6" s="61"/>
      <c r="UNU6" s="61"/>
      <c r="UNV6" s="61"/>
      <c r="UNW6" s="61"/>
      <c r="UNX6" s="61"/>
      <c r="UNY6" s="61"/>
      <c r="UNZ6" s="61"/>
      <c r="UOA6" s="61"/>
      <c r="UOB6" s="61"/>
      <c r="UOC6" s="61"/>
      <c r="UOD6" s="61"/>
      <c r="UOE6" s="61"/>
      <c r="UOF6" s="61"/>
      <c r="UOG6" s="61"/>
      <c r="UOH6" s="61"/>
      <c r="UOI6" s="61"/>
      <c r="UOJ6" s="61"/>
      <c r="UOK6" s="61"/>
      <c r="UOL6" s="61"/>
      <c r="UOM6" s="61"/>
      <c r="UON6" s="61"/>
      <c r="UOO6" s="61"/>
      <c r="UOP6" s="61"/>
      <c r="UOQ6" s="61"/>
      <c r="UOR6" s="61"/>
      <c r="UOS6" s="61"/>
      <c r="UOT6" s="61"/>
      <c r="UOU6" s="61"/>
      <c r="UOV6" s="61"/>
      <c r="UOW6" s="61"/>
      <c r="UOX6" s="61"/>
      <c r="UOY6" s="61"/>
      <c r="UOZ6" s="61"/>
      <c r="UPA6" s="61"/>
      <c r="UPB6" s="61"/>
      <c r="UPC6" s="61"/>
      <c r="UPD6" s="61"/>
      <c r="UPE6" s="61"/>
      <c r="UPF6" s="61"/>
      <c r="UPG6" s="61"/>
      <c r="UPH6" s="61"/>
      <c r="UPI6" s="61"/>
      <c r="UPJ6" s="61"/>
      <c r="UPK6" s="61"/>
      <c r="UPL6" s="61"/>
      <c r="UPM6" s="61"/>
      <c r="UPN6" s="61"/>
      <c r="UPO6" s="61"/>
      <c r="UPP6" s="61"/>
      <c r="UPQ6" s="61"/>
      <c r="UPR6" s="61"/>
      <c r="UPS6" s="61"/>
      <c r="UPT6" s="61"/>
      <c r="UPU6" s="61"/>
      <c r="UPV6" s="61"/>
      <c r="UPW6" s="61"/>
      <c r="UPX6" s="61"/>
      <c r="UPY6" s="61"/>
      <c r="UPZ6" s="61"/>
      <c r="UQA6" s="61"/>
      <c r="UQB6" s="61"/>
      <c r="UQC6" s="61"/>
      <c r="UQD6" s="61"/>
      <c r="UQE6" s="61"/>
      <c r="UQF6" s="61"/>
      <c r="UQG6" s="61"/>
      <c r="UQH6" s="61"/>
      <c r="UQI6" s="61"/>
      <c r="UQJ6" s="61"/>
      <c r="UQK6" s="61"/>
      <c r="UQL6" s="61"/>
      <c r="UQM6" s="61"/>
      <c r="UQN6" s="61"/>
      <c r="UQO6" s="61"/>
      <c r="UQP6" s="61"/>
      <c r="UQQ6" s="61"/>
      <c r="UQR6" s="61"/>
      <c r="UQS6" s="61"/>
      <c r="UQT6" s="61"/>
      <c r="UQU6" s="61"/>
      <c r="UQV6" s="61"/>
      <c r="UQW6" s="61"/>
      <c r="UQX6" s="61"/>
      <c r="UQY6" s="61"/>
      <c r="UQZ6" s="61"/>
      <c r="URA6" s="61"/>
      <c r="URB6" s="61"/>
      <c r="URC6" s="61"/>
      <c r="URD6" s="61"/>
      <c r="URE6" s="61"/>
      <c r="URF6" s="61"/>
      <c r="URG6" s="61"/>
      <c r="URH6" s="61"/>
      <c r="URI6" s="61"/>
      <c r="URJ6" s="61"/>
      <c r="URK6" s="61"/>
      <c r="URL6" s="61"/>
      <c r="URM6" s="61"/>
      <c r="URN6" s="61"/>
      <c r="URO6" s="61"/>
      <c r="URP6" s="61"/>
      <c r="URQ6" s="61"/>
      <c r="URR6" s="61"/>
      <c r="URS6" s="61"/>
      <c r="URT6" s="61"/>
      <c r="URU6" s="61"/>
      <c r="URV6" s="61"/>
      <c r="URW6" s="61"/>
      <c r="URX6" s="61"/>
      <c r="URY6" s="61"/>
      <c r="URZ6" s="61"/>
      <c r="USA6" s="61"/>
      <c r="USB6" s="61"/>
      <c r="USC6" s="61"/>
      <c r="USD6" s="61"/>
      <c r="USE6" s="61"/>
      <c r="USF6" s="61"/>
      <c r="USG6" s="61"/>
      <c r="USH6" s="61"/>
      <c r="USI6" s="61"/>
      <c r="USJ6" s="61"/>
      <c r="USK6" s="61"/>
      <c r="USL6" s="61"/>
      <c r="USM6" s="61"/>
      <c r="USN6" s="61"/>
      <c r="USO6" s="61"/>
      <c r="USP6" s="61"/>
      <c r="USQ6" s="61"/>
      <c r="USR6" s="61"/>
      <c r="USS6" s="61"/>
      <c r="UST6" s="61"/>
      <c r="USU6" s="61"/>
      <c r="USV6" s="61"/>
      <c r="USW6" s="61"/>
      <c r="USX6" s="61"/>
      <c r="USY6" s="61"/>
      <c r="USZ6" s="61"/>
      <c r="UTA6" s="61"/>
      <c r="UTB6" s="61"/>
      <c r="UTC6" s="61"/>
      <c r="UTD6" s="61"/>
      <c r="UTE6" s="61"/>
      <c r="UTF6" s="61"/>
      <c r="UTG6" s="61"/>
      <c r="UTH6" s="61"/>
      <c r="UTI6" s="61"/>
      <c r="UTJ6" s="61"/>
      <c r="UTK6" s="61"/>
      <c r="UTL6" s="61"/>
      <c r="UTM6" s="61"/>
      <c r="UTN6" s="61"/>
      <c r="UTO6" s="61"/>
      <c r="UTP6" s="61"/>
      <c r="UTQ6" s="61"/>
      <c r="UTR6" s="61"/>
      <c r="UTS6" s="61"/>
      <c r="UTT6" s="61"/>
      <c r="UTU6" s="61"/>
      <c r="UTV6" s="61"/>
      <c r="UTW6" s="61"/>
      <c r="UTX6" s="61"/>
      <c r="UTY6" s="61"/>
      <c r="UTZ6" s="61"/>
      <c r="UUA6" s="61"/>
      <c r="UUB6" s="61"/>
      <c r="UUC6" s="61"/>
      <c r="UUD6" s="61"/>
      <c r="UUE6" s="61"/>
      <c r="UUF6" s="61"/>
      <c r="UUG6" s="61"/>
      <c r="UUH6" s="61"/>
      <c r="UUI6" s="61"/>
      <c r="UUJ6" s="61"/>
      <c r="UUK6" s="61"/>
      <c r="UUL6" s="61"/>
      <c r="UUM6" s="61"/>
      <c r="UUN6" s="61"/>
      <c r="UUO6" s="61"/>
      <c r="UUP6" s="61"/>
      <c r="UUQ6" s="61"/>
      <c r="UUR6" s="61"/>
      <c r="UUS6" s="61"/>
      <c r="UUT6" s="61"/>
      <c r="UUU6" s="61"/>
      <c r="UUV6" s="61"/>
      <c r="UUW6" s="61"/>
      <c r="UUX6" s="61"/>
      <c r="UUY6" s="61"/>
      <c r="UUZ6" s="61"/>
      <c r="UVA6" s="61"/>
      <c r="UVB6" s="61"/>
      <c r="UVC6" s="61"/>
      <c r="UVD6" s="61"/>
      <c r="UVE6" s="61"/>
      <c r="UVF6" s="61"/>
      <c r="UVG6" s="61"/>
      <c r="UVH6" s="61"/>
      <c r="UVI6" s="61"/>
      <c r="UVJ6" s="61"/>
      <c r="UVK6" s="61"/>
      <c r="UVL6" s="61"/>
      <c r="UVM6" s="61"/>
      <c r="UVN6" s="61"/>
      <c r="UVO6" s="61"/>
      <c r="UVP6" s="61"/>
      <c r="UVQ6" s="61"/>
      <c r="UVR6" s="61"/>
      <c r="UVS6" s="61"/>
      <c r="UVT6" s="61"/>
      <c r="UVU6" s="61"/>
      <c r="UVV6" s="61"/>
      <c r="UVW6" s="61"/>
      <c r="UVX6" s="61"/>
      <c r="UVY6" s="61"/>
      <c r="UVZ6" s="61"/>
      <c r="UWA6" s="61"/>
      <c r="UWB6" s="61"/>
      <c r="UWC6" s="61"/>
      <c r="UWD6" s="61"/>
      <c r="UWE6" s="61"/>
      <c r="UWF6" s="61"/>
      <c r="UWG6" s="61"/>
      <c r="UWH6" s="61"/>
      <c r="UWI6" s="61"/>
      <c r="UWJ6" s="61"/>
      <c r="UWK6" s="61"/>
      <c r="UWL6" s="61"/>
      <c r="UWM6" s="61"/>
      <c r="UWN6" s="61"/>
      <c r="UWO6" s="61"/>
      <c r="UWP6" s="61"/>
      <c r="UWQ6" s="61"/>
      <c r="UWR6" s="61"/>
      <c r="UWS6" s="61"/>
      <c r="UWT6" s="61"/>
      <c r="UWU6" s="61"/>
      <c r="UWV6" s="61"/>
      <c r="UWW6" s="61"/>
      <c r="UWX6" s="61"/>
      <c r="UWY6" s="61"/>
      <c r="UWZ6" s="61"/>
      <c r="UXA6" s="61"/>
      <c r="UXB6" s="61"/>
      <c r="UXC6" s="61"/>
      <c r="UXD6" s="61"/>
      <c r="UXE6" s="61"/>
      <c r="UXF6" s="61"/>
      <c r="UXG6" s="61"/>
      <c r="UXH6" s="61"/>
      <c r="UXI6" s="61"/>
      <c r="UXJ6" s="61"/>
      <c r="UXK6" s="61"/>
      <c r="UXL6" s="61"/>
      <c r="UXM6" s="61"/>
      <c r="UXN6" s="61"/>
      <c r="UXO6" s="61"/>
      <c r="UXP6" s="61"/>
      <c r="UXQ6" s="61"/>
      <c r="UXR6" s="61"/>
      <c r="UXS6" s="61"/>
      <c r="UXT6" s="61"/>
      <c r="UXU6" s="61"/>
      <c r="UXV6" s="61"/>
      <c r="UXW6" s="61"/>
      <c r="UXX6" s="61"/>
      <c r="UXY6" s="61"/>
      <c r="UXZ6" s="61"/>
      <c r="UYA6" s="61"/>
      <c r="UYB6" s="61"/>
      <c r="UYC6" s="61"/>
      <c r="UYD6" s="61"/>
      <c r="UYE6" s="61"/>
      <c r="UYF6" s="61"/>
      <c r="UYG6" s="61"/>
      <c r="UYH6" s="61"/>
      <c r="UYI6" s="61"/>
      <c r="UYJ6" s="61"/>
      <c r="UYK6" s="61"/>
      <c r="UYL6" s="61"/>
      <c r="UYM6" s="61"/>
      <c r="UYN6" s="61"/>
      <c r="UYO6" s="61"/>
      <c r="UYP6" s="61"/>
      <c r="UYQ6" s="61"/>
      <c r="UYR6" s="61"/>
      <c r="UYS6" s="61"/>
      <c r="UYT6" s="61"/>
      <c r="UYU6" s="61"/>
      <c r="UYV6" s="61"/>
      <c r="UYW6" s="61"/>
      <c r="UYX6" s="61"/>
      <c r="UYY6" s="61"/>
      <c r="UYZ6" s="61"/>
      <c r="UZA6" s="61"/>
      <c r="UZB6" s="61"/>
      <c r="UZC6" s="61"/>
      <c r="UZD6" s="61"/>
      <c r="UZE6" s="61"/>
      <c r="UZF6" s="61"/>
      <c r="UZG6" s="61"/>
      <c r="UZH6" s="61"/>
      <c r="UZI6" s="61"/>
      <c r="UZJ6" s="61"/>
      <c r="UZK6" s="61"/>
      <c r="UZL6" s="61"/>
      <c r="UZM6" s="61"/>
      <c r="UZN6" s="61"/>
      <c r="UZO6" s="61"/>
      <c r="UZP6" s="61"/>
      <c r="UZQ6" s="61"/>
      <c r="UZR6" s="61"/>
      <c r="UZS6" s="61"/>
      <c r="UZT6" s="61"/>
      <c r="UZU6" s="61"/>
      <c r="UZV6" s="61"/>
      <c r="UZW6" s="61"/>
      <c r="UZX6" s="61"/>
      <c r="UZY6" s="61"/>
      <c r="UZZ6" s="61"/>
      <c r="VAA6" s="61"/>
      <c r="VAB6" s="61"/>
      <c r="VAC6" s="61"/>
      <c r="VAD6" s="61"/>
      <c r="VAE6" s="61"/>
      <c r="VAF6" s="61"/>
      <c r="VAG6" s="61"/>
      <c r="VAH6" s="61"/>
      <c r="VAI6" s="61"/>
      <c r="VAJ6" s="61"/>
      <c r="VAK6" s="61"/>
      <c r="VAL6" s="61"/>
      <c r="VAM6" s="61"/>
      <c r="VAN6" s="61"/>
      <c r="VAO6" s="61"/>
      <c r="VAP6" s="61"/>
      <c r="VAQ6" s="61"/>
      <c r="VAR6" s="61"/>
      <c r="VAS6" s="61"/>
      <c r="VAT6" s="61"/>
      <c r="VAU6" s="61"/>
      <c r="VAV6" s="61"/>
      <c r="VAW6" s="61"/>
      <c r="VAX6" s="61"/>
      <c r="VAY6" s="61"/>
      <c r="VAZ6" s="61"/>
      <c r="VBA6" s="61"/>
      <c r="VBB6" s="61"/>
      <c r="VBC6" s="61"/>
      <c r="VBD6" s="61"/>
      <c r="VBE6" s="61"/>
      <c r="VBF6" s="61"/>
      <c r="VBG6" s="61"/>
      <c r="VBH6" s="61"/>
      <c r="VBI6" s="61"/>
      <c r="VBJ6" s="61"/>
      <c r="VBK6" s="61"/>
      <c r="VBL6" s="61"/>
      <c r="VBM6" s="61"/>
      <c r="VBN6" s="61"/>
      <c r="VBO6" s="61"/>
      <c r="VBP6" s="61"/>
      <c r="VBQ6" s="61"/>
      <c r="VBR6" s="61"/>
      <c r="VBS6" s="61"/>
      <c r="VBT6" s="61"/>
      <c r="VBU6" s="61"/>
      <c r="VBV6" s="61"/>
      <c r="VBW6" s="61"/>
      <c r="VBX6" s="61"/>
      <c r="VBY6" s="61"/>
      <c r="VBZ6" s="61"/>
      <c r="VCA6" s="61"/>
      <c r="VCB6" s="61"/>
      <c r="VCC6" s="61"/>
      <c r="VCD6" s="61"/>
      <c r="VCE6" s="61"/>
      <c r="VCF6" s="61"/>
      <c r="VCG6" s="61"/>
      <c r="VCH6" s="61"/>
      <c r="VCI6" s="61"/>
      <c r="VCJ6" s="61"/>
      <c r="VCK6" s="61"/>
      <c r="VCL6" s="61"/>
      <c r="VCM6" s="61"/>
      <c r="VCN6" s="61"/>
      <c r="VCO6" s="61"/>
      <c r="VCP6" s="61"/>
      <c r="VCQ6" s="61"/>
      <c r="VCR6" s="61"/>
      <c r="VCS6" s="61"/>
      <c r="VCT6" s="61"/>
      <c r="VCU6" s="61"/>
      <c r="VCV6" s="61"/>
      <c r="VCW6" s="61"/>
      <c r="VCX6" s="61"/>
      <c r="VCY6" s="61"/>
      <c r="VCZ6" s="61"/>
      <c r="VDA6" s="61"/>
      <c r="VDB6" s="61"/>
      <c r="VDC6" s="61"/>
      <c r="VDD6" s="61"/>
      <c r="VDE6" s="61"/>
      <c r="VDF6" s="61"/>
      <c r="VDG6" s="61"/>
      <c r="VDH6" s="61"/>
      <c r="VDI6" s="61"/>
      <c r="VDJ6" s="61"/>
      <c r="VDK6" s="61"/>
      <c r="VDL6" s="61"/>
      <c r="VDM6" s="61"/>
      <c r="VDN6" s="61"/>
      <c r="VDO6" s="61"/>
      <c r="VDP6" s="61"/>
      <c r="VDQ6" s="61"/>
      <c r="VDR6" s="61"/>
      <c r="VDS6" s="61"/>
      <c r="VDT6" s="61"/>
      <c r="VDU6" s="61"/>
      <c r="VDV6" s="61"/>
      <c r="VDW6" s="61"/>
      <c r="VDX6" s="61"/>
      <c r="VDY6" s="61"/>
      <c r="VDZ6" s="61"/>
      <c r="VEA6" s="61"/>
      <c r="VEB6" s="61"/>
      <c r="VEC6" s="61"/>
      <c r="VED6" s="61"/>
      <c r="VEE6" s="61"/>
      <c r="VEF6" s="61"/>
      <c r="VEG6" s="61"/>
      <c r="VEH6" s="61"/>
      <c r="VEI6" s="61"/>
      <c r="VEJ6" s="61"/>
      <c r="VEK6" s="61"/>
      <c r="VEL6" s="61"/>
      <c r="VEM6" s="61"/>
      <c r="VEN6" s="61"/>
      <c r="VEO6" s="61"/>
      <c r="VEP6" s="61"/>
      <c r="VEQ6" s="61"/>
      <c r="VER6" s="61"/>
      <c r="VES6" s="61"/>
      <c r="VET6" s="61"/>
      <c r="VEU6" s="61"/>
      <c r="VEV6" s="61"/>
      <c r="VEW6" s="61"/>
      <c r="VEX6" s="61"/>
      <c r="VEY6" s="61"/>
      <c r="VEZ6" s="61"/>
      <c r="VFA6" s="61"/>
      <c r="VFB6" s="61"/>
      <c r="VFC6" s="61"/>
      <c r="VFD6" s="61"/>
      <c r="VFE6" s="61"/>
      <c r="VFF6" s="61"/>
      <c r="VFG6" s="61"/>
      <c r="VFH6" s="61"/>
      <c r="VFI6" s="61"/>
      <c r="VFJ6" s="61"/>
      <c r="VFK6" s="61"/>
      <c r="VFL6" s="61"/>
      <c r="VFM6" s="61"/>
      <c r="VFN6" s="61"/>
      <c r="VFO6" s="61"/>
      <c r="VFP6" s="61"/>
      <c r="VFQ6" s="61"/>
      <c r="VFR6" s="61"/>
      <c r="VFS6" s="61"/>
      <c r="VFT6" s="61"/>
      <c r="VFU6" s="61"/>
      <c r="VFV6" s="61"/>
      <c r="VFW6" s="61"/>
      <c r="VFX6" s="61"/>
      <c r="VFY6" s="61"/>
      <c r="VFZ6" s="61"/>
      <c r="VGA6" s="61"/>
      <c r="VGB6" s="61"/>
      <c r="VGC6" s="61"/>
      <c r="VGD6" s="61"/>
      <c r="VGE6" s="61"/>
      <c r="VGF6" s="61"/>
      <c r="VGG6" s="61"/>
      <c r="VGH6" s="61"/>
      <c r="VGI6" s="61"/>
      <c r="VGJ6" s="61"/>
      <c r="VGK6" s="61"/>
      <c r="VGL6" s="61"/>
      <c r="VGM6" s="61"/>
      <c r="VGN6" s="61"/>
      <c r="VGO6" s="61"/>
      <c r="VGP6" s="61"/>
      <c r="VGQ6" s="61"/>
      <c r="VGR6" s="61"/>
      <c r="VGS6" s="61"/>
      <c r="VGT6" s="61"/>
      <c r="VGU6" s="61"/>
      <c r="VGV6" s="61"/>
      <c r="VGW6" s="61"/>
      <c r="VGX6" s="61"/>
      <c r="VGY6" s="61"/>
      <c r="VGZ6" s="61"/>
      <c r="VHA6" s="61"/>
      <c r="VHB6" s="61"/>
      <c r="VHC6" s="61"/>
      <c r="VHD6" s="61"/>
      <c r="VHE6" s="61"/>
      <c r="VHF6" s="61"/>
      <c r="VHG6" s="61"/>
      <c r="VHH6" s="61"/>
      <c r="VHI6" s="61"/>
      <c r="VHJ6" s="61"/>
      <c r="VHK6" s="61"/>
      <c r="VHL6" s="61"/>
      <c r="VHM6" s="61"/>
      <c r="VHN6" s="61"/>
      <c r="VHO6" s="61"/>
      <c r="VHP6" s="61"/>
      <c r="VHQ6" s="61"/>
      <c r="VHR6" s="61"/>
      <c r="VHS6" s="61"/>
      <c r="VHT6" s="61"/>
      <c r="VHU6" s="61"/>
      <c r="VHV6" s="61"/>
      <c r="VHW6" s="61"/>
      <c r="VHX6" s="61"/>
      <c r="VHY6" s="61"/>
      <c r="VHZ6" s="61"/>
      <c r="VIA6" s="61"/>
      <c r="VIB6" s="61"/>
      <c r="VIC6" s="61"/>
      <c r="VID6" s="61"/>
      <c r="VIE6" s="61"/>
      <c r="VIF6" s="61"/>
      <c r="VIG6" s="61"/>
      <c r="VIH6" s="61"/>
      <c r="VII6" s="61"/>
      <c r="VIJ6" s="61"/>
      <c r="VIK6" s="61"/>
      <c r="VIL6" s="61"/>
      <c r="VIM6" s="61"/>
      <c r="VIN6" s="61"/>
      <c r="VIO6" s="61"/>
      <c r="VIP6" s="61"/>
      <c r="VIQ6" s="61"/>
      <c r="VIR6" s="61"/>
      <c r="VIS6" s="61"/>
      <c r="VIT6" s="61"/>
      <c r="VIU6" s="61"/>
      <c r="VIV6" s="61"/>
      <c r="VIW6" s="61"/>
      <c r="VIX6" s="61"/>
      <c r="VIY6" s="61"/>
      <c r="VIZ6" s="61"/>
      <c r="VJA6" s="61"/>
      <c r="VJB6" s="61"/>
      <c r="VJC6" s="61"/>
      <c r="VJD6" s="61"/>
      <c r="VJE6" s="61"/>
      <c r="VJF6" s="61"/>
      <c r="VJG6" s="61"/>
      <c r="VJH6" s="61"/>
      <c r="VJI6" s="61"/>
      <c r="VJJ6" s="61"/>
      <c r="VJK6" s="61"/>
      <c r="VJL6" s="61"/>
      <c r="VJM6" s="61"/>
      <c r="VJN6" s="61"/>
      <c r="VJO6" s="61"/>
      <c r="VJP6" s="61"/>
      <c r="VJQ6" s="61"/>
      <c r="VJR6" s="61"/>
      <c r="VJS6" s="61"/>
      <c r="VJT6" s="61"/>
      <c r="VJU6" s="61"/>
      <c r="VJV6" s="61"/>
      <c r="VJW6" s="61"/>
      <c r="VJX6" s="61"/>
      <c r="VJY6" s="61"/>
      <c r="VJZ6" s="61"/>
      <c r="VKA6" s="61"/>
      <c r="VKB6" s="61"/>
      <c r="VKC6" s="61"/>
      <c r="VKD6" s="61"/>
      <c r="VKE6" s="61"/>
      <c r="VKF6" s="61"/>
      <c r="VKG6" s="61"/>
      <c r="VKH6" s="61"/>
      <c r="VKI6" s="61"/>
      <c r="VKJ6" s="61"/>
      <c r="VKK6" s="61"/>
      <c r="VKL6" s="61"/>
      <c r="VKM6" s="61"/>
      <c r="VKN6" s="61"/>
      <c r="VKO6" s="61"/>
      <c r="VKP6" s="61"/>
      <c r="VKQ6" s="61"/>
      <c r="VKR6" s="61"/>
      <c r="VKS6" s="61"/>
      <c r="VKT6" s="61"/>
      <c r="VKU6" s="61"/>
      <c r="VKV6" s="61"/>
      <c r="VKW6" s="61"/>
      <c r="VKX6" s="61"/>
      <c r="VKY6" s="61"/>
      <c r="VKZ6" s="61"/>
      <c r="VLA6" s="61"/>
      <c r="VLB6" s="61"/>
      <c r="VLC6" s="61"/>
      <c r="VLD6" s="61"/>
      <c r="VLE6" s="61"/>
      <c r="VLF6" s="61"/>
      <c r="VLG6" s="61"/>
      <c r="VLH6" s="61"/>
      <c r="VLI6" s="61"/>
      <c r="VLJ6" s="61"/>
      <c r="VLK6" s="61"/>
      <c r="VLL6" s="61"/>
      <c r="VLM6" s="61"/>
      <c r="VLN6" s="61"/>
      <c r="VLO6" s="61"/>
      <c r="VLP6" s="61"/>
      <c r="VLQ6" s="61"/>
      <c r="VLR6" s="61"/>
      <c r="VLS6" s="61"/>
      <c r="VLT6" s="61"/>
      <c r="VLU6" s="61"/>
      <c r="VLV6" s="61"/>
      <c r="VLW6" s="61"/>
      <c r="VLX6" s="61"/>
      <c r="VLY6" s="61"/>
      <c r="VLZ6" s="61"/>
      <c r="VMA6" s="61"/>
      <c r="VMB6" s="61"/>
      <c r="VMC6" s="61"/>
      <c r="VMD6" s="61"/>
      <c r="VME6" s="61"/>
      <c r="VMF6" s="61"/>
      <c r="VMG6" s="61"/>
      <c r="VMH6" s="61"/>
      <c r="VMI6" s="61"/>
      <c r="VMJ6" s="61"/>
      <c r="VMK6" s="61"/>
      <c r="VML6" s="61"/>
      <c r="VMM6" s="61"/>
      <c r="VMN6" s="61"/>
      <c r="VMO6" s="61"/>
      <c r="VMP6" s="61"/>
      <c r="VMQ6" s="61"/>
      <c r="VMR6" s="61"/>
      <c r="VMS6" s="61"/>
      <c r="VMT6" s="61"/>
      <c r="VMU6" s="61"/>
      <c r="VMV6" s="61"/>
      <c r="VMW6" s="61"/>
      <c r="VMX6" s="61"/>
      <c r="VMY6" s="61"/>
      <c r="VMZ6" s="61"/>
      <c r="VNA6" s="61"/>
      <c r="VNB6" s="61"/>
      <c r="VNC6" s="61"/>
      <c r="VND6" s="61"/>
      <c r="VNE6" s="61"/>
      <c r="VNF6" s="61"/>
      <c r="VNG6" s="61"/>
      <c r="VNH6" s="61"/>
      <c r="VNI6" s="61"/>
      <c r="VNJ6" s="61"/>
      <c r="VNK6" s="61"/>
      <c r="VNL6" s="61"/>
      <c r="VNM6" s="61"/>
      <c r="VNN6" s="61"/>
      <c r="VNO6" s="61"/>
      <c r="VNP6" s="61"/>
      <c r="VNQ6" s="61"/>
      <c r="VNR6" s="61"/>
      <c r="VNS6" s="61"/>
      <c r="VNT6" s="61"/>
      <c r="VNU6" s="61"/>
      <c r="VNV6" s="61"/>
      <c r="VNW6" s="61"/>
      <c r="VNX6" s="61"/>
      <c r="VNY6" s="61"/>
      <c r="VNZ6" s="61"/>
      <c r="VOA6" s="61"/>
      <c r="VOB6" s="61"/>
      <c r="VOC6" s="61"/>
      <c r="VOD6" s="61"/>
      <c r="VOE6" s="61"/>
      <c r="VOF6" s="61"/>
      <c r="VOG6" s="61"/>
      <c r="VOH6" s="61"/>
      <c r="VOI6" s="61"/>
      <c r="VOJ6" s="61"/>
      <c r="VOK6" s="61"/>
      <c r="VOL6" s="61"/>
      <c r="VOM6" s="61"/>
      <c r="VON6" s="61"/>
      <c r="VOO6" s="61"/>
      <c r="VOP6" s="61"/>
      <c r="VOQ6" s="61"/>
      <c r="VOR6" s="61"/>
      <c r="VOS6" s="61"/>
      <c r="VOT6" s="61"/>
      <c r="VOU6" s="61"/>
      <c r="VOV6" s="61"/>
      <c r="VOW6" s="61"/>
      <c r="VOX6" s="61"/>
      <c r="VOY6" s="61"/>
      <c r="VOZ6" s="61"/>
      <c r="VPA6" s="61"/>
      <c r="VPB6" s="61"/>
      <c r="VPC6" s="61"/>
      <c r="VPD6" s="61"/>
      <c r="VPE6" s="61"/>
      <c r="VPF6" s="61"/>
      <c r="VPG6" s="61"/>
      <c r="VPH6" s="61"/>
      <c r="VPI6" s="61"/>
      <c r="VPJ6" s="61"/>
      <c r="VPK6" s="61"/>
      <c r="VPL6" s="61"/>
      <c r="VPM6" s="61"/>
      <c r="VPN6" s="61"/>
      <c r="VPO6" s="61"/>
      <c r="VPP6" s="61"/>
      <c r="VPQ6" s="61"/>
      <c r="VPR6" s="61"/>
      <c r="VPS6" s="61"/>
      <c r="VPT6" s="61"/>
      <c r="VPU6" s="61"/>
      <c r="VPV6" s="61"/>
      <c r="VPW6" s="61"/>
      <c r="VPX6" s="61"/>
      <c r="VPY6" s="61"/>
      <c r="VPZ6" s="61"/>
      <c r="VQA6" s="61"/>
      <c r="VQB6" s="61"/>
      <c r="VQC6" s="61"/>
      <c r="VQD6" s="61"/>
      <c r="VQE6" s="61"/>
      <c r="VQF6" s="61"/>
      <c r="VQG6" s="61"/>
      <c r="VQH6" s="61"/>
      <c r="VQI6" s="61"/>
      <c r="VQJ6" s="61"/>
      <c r="VQK6" s="61"/>
      <c r="VQL6" s="61"/>
      <c r="VQM6" s="61"/>
      <c r="VQN6" s="61"/>
      <c r="VQO6" s="61"/>
      <c r="VQP6" s="61"/>
      <c r="VQQ6" s="61"/>
      <c r="VQR6" s="61"/>
      <c r="VQS6" s="61"/>
      <c r="VQT6" s="61"/>
      <c r="VQU6" s="61"/>
      <c r="VQV6" s="61"/>
      <c r="VQW6" s="61"/>
      <c r="VQX6" s="61"/>
      <c r="VQY6" s="61"/>
      <c r="VQZ6" s="61"/>
      <c r="VRA6" s="61"/>
      <c r="VRB6" s="61"/>
      <c r="VRC6" s="61"/>
      <c r="VRD6" s="61"/>
      <c r="VRE6" s="61"/>
      <c r="VRF6" s="61"/>
      <c r="VRG6" s="61"/>
      <c r="VRH6" s="61"/>
      <c r="VRI6" s="61"/>
      <c r="VRJ6" s="61"/>
      <c r="VRK6" s="61"/>
      <c r="VRL6" s="61"/>
      <c r="VRM6" s="61"/>
      <c r="VRN6" s="61"/>
      <c r="VRO6" s="61"/>
      <c r="VRP6" s="61"/>
      <c r="VRQ6" s="61"/>
      <c r="VRR6" s="61"/>
      <c r="VRS6" s="61"/>
      <c r="VRT6" s="61"/>
      <c r="VRU6" s="61"/>
      <c r="VRV6" s="61"/>
      <c r="VRW6" s="61"/>
      <c r="VRX6" s="61"/>
      <c r="VRY6" s="61"/>
      <c r="VRZ6" s="61"/>
      <c r="VSA6" s="61"/>
      <c r="VSB6" s="61"/>
      <c r="VSC6" s="61"/>
      <c r="VSD6" s="61"/>
      <c r="VSE6" s="61"/>
      <c r="VSF6" s="61"/>
      <c r="VSG6" s="61"/>
      <c r="VSH6" s="61"/>
      <c r="VSI6" s="61"/>
      <c r="VSJ6" s="61"/>
      <c r="VSK6" s="61"/>
      <c r="VSL6" s="61"/>
      <c r="VSM6" s="61"/>
      <c r="VSN6" s="61"/>
      <c r="VSO6" s="61"/>
      <c r="VSP6" s="61"/>
      <c r="VSQ6" s="61"/>
      <c r="VSR6" s="61"/>
      <c r="VSS6" s="61"/>
      <c r="VST6" s="61"/>
      <c r="VSU6" s="61"/>
      <c r="VSV6" s="61"/>
      <c r="VSW6" s="61"/>
      <c r="VSX6" s="61"/>
      <c r="VSY6" s="61"/>
      <c r="VSZ6" s="61"/>
      <c r="VTA6" s="61"/>
      <c r="VTB6" s="61"/>
      <c r="VTC6" s="61"/>
      <c r="VTD6" s="61"/>
      <c r="VTE6" s="61"/>
      <c r="VTF6" s="61"/>
      <c r="VTG6" s="61"/>
      <c r="VTH6" s="61"/>
      <c r="VTI6" s="61"/>
      <c r="VTJ6" s="61"/>
      <c r="VTK6" s="61"/>
      <c r="VTL6" s="61"/>
      <c r="VTM6" s="61"/>
      <c r="VTN6" s="61"/>
      <c r="VTO6" s="61"/>
      <c r="VTP6" s="61"/>
      <c r="VTQ6" s="61"/>
      <c r="VTR6" s="61"/>
      <c r="VTS6" s="61"/>
      <c r="VTT6" s="61"/>
      <c r="VTU6" s="61"/>
      <c r="VTV6" s="61"/>
      <c r="VTW6" s="61"/>
      <c r="VTX6" s="61"/>
      <c r="VTY6" s="61"/>
      <c r="VTZ6" s="61"/>
      <c r="VUA6" s="61"/>
      <c r="VUB6" s="61"/>
      <c r="VUC6" s="61"/>
      <c r="VUD6" s="61"/>
      <c r="VUE6" s="61"/>
      <c r="VUF6" s="61"/>
      <c r="VUG6" s="61"/>
      <c r="VUH6" s="61"/>
      <c r="VUI6" s="61"/>
      <c r="VUJ6" s="61"/>
      <c r="VUK6" s="61"/>
      <c r="VUL6" s="61"/>
      <c r="VUM6" s="61"/>
      <c r="VUN6" s="61"/>
      <c r="VUO6" s="61"/>
      <c r="VUP6" s="61"/>
      <c r="VUQ6" s="61"/>
      <c r="VUR6" s="61"/>
      <c r="VUS6" s="61"/>
      <c r="VUT6" s="61"/>
      <c r="VUU6" s="61"/>
      <c r="VUV6" s="61"/>
      <c r="VUW6" s="61"/>
      <c r="VUX6" s="61"/>
      <c r="VUY6" s="61"/>
      <c r="VUZ6" s="61"/>
      <c r="VVA6" s="61"/>
      <c r="VVB6" s="61"/>
      <c r="VVC6" s="61"/>
      <c r="VVD6" s="61"/>
      <c r="VVE6" s="61"/>
      <c r="VVF6" s="61"/>
      <c r="VVG6" s="61"/>
      <c r="VVH6" s="61"/>
      <c r="VVI6" s="61"/>
      <c r="VVJ6" s="61"/>
      <c r="VVK6" s="61"/>
      <c r="VVL6" s="61"/>
      <c r="VVM6" s="61"/>
      <c r="VVN6" s="61"/>
      <c r="VVO6" s="61"/>
      <c r="VVP6" s="61"/>
      <c r="VVQ6" s="61"/>
      <c r="VVR6" s="61"/>
      <c r="VVS6" s="61"/>
      <c r="VVT6" s="61"/>
      <c r="VVU6" s="61"/>
      <c r="VVV6" s="61"/>
      <c r="VVW6" s="61"/>
      <c r="VVX6" s="61"/>
      <c r="VVY6" s="61"/>
      <c r="VVZ6" s="61"/>
      <c r="VWA6" s="61"/>
      <c r="VWB6" s="61"/>
      <c r="VWC6" s="61"/>
      <c r="VWD6" s="61"/>
      <c r="VWE6" s="61"/>
      <c r="VWF6" s="61"/>
      <c r="VWG6" s="61"/>
      <c r="VWH6" s="61"/>
      <c r="VWI6" s="61"/>
      <c r="VWJ6" s="61"/>
      <c r="VWK6" s="61"/>
      <c r="VWL6" s="61"/>
      <c r="VWM6" s="61"/>
      <c r="VWN6" s="61"/>
      <c r="VWO6" s="61"/>
      <c r="VWP6" s="61"/>
      <c r="VWQ6" s="61"/>
      <c r="VWR6" s="61"/>
      <c r="VWS6" s="61"/>
      <c r="VWT6" s="61"/>
      <c r="VWU6" s="61"/>
      <c r="VWV6" s="61"/>
      <c r="VWW6" s="61"/>
      <c r="VWX6" s="61"/>
      <c r="VWY6" s="61"/>
      <c r="VWZ6" s="61"/>
      <c r="VXA6" s="61"/>
      <c r="VXB6" s="61"/>
      <c r="VXC6" s="61"/>
      <c r="VXD6" s="61"/>
      <c r="VXE6" s="61"/>
      <c r="VXF6" s="61"/>
      <c r="VXG6" s="61"/>
      <c r="VXH6" s="61"/>
      <c r="VXI6" s="61"/>
      <c r="VXJ6" s="61"/>
      <c r="VXK6" s="61"/>
      <c r="VXL6" s="61"/>
      <c r="VXM6" s="61"/>
      <c r="VXN6" s="61"/>
      <c r="VXO6" s="61"/>
      <c r="VXP6" s="61"/>
      <c r="VXQ6" s="61"/>
      <c r="VXR6" s="61"/>
      <c r="VXS6" s="61"/>
      <c r="VXT6" s="61"/>
      <c r="VXU6" s="61"/>
      <c r="VXV6" s="61"/>
      <c r="VXW6" s="61"/>
      <c r="VXX6" s="61"/>
      <c r="VXY6" s="61"/>
      <c r="VXZ6" s="61"/>
      <c r="VYA6" s="61"/>
      <c r="VYB6" s="61"/>
      <c r="VYC6" s="61"/>
      <c r="VYD6" s="61"/>
      <c r="VYE6" s="61"/>
      <c r="VYF6" s="61"/>
      <c r="VYG6" s="61"/>
      <c r="VYH6" s="61"/>
      <c r="VYI6" s="61"/>
      <c r="VYJ6" s="61"/>
      <c r="VYK6" s="61"/>
      <c r="VYL6" s="61"/>
      <c r="VYM6" s="61"/>
      <c r="VYN6" s="61"/>
      <c r="VYO6" s="61"/>
      <c r="VYP6" s="61"/>
      <c r="VYQ6" s="61"/>
      <c r="VYR6" s="61"/>
      <c r="VYS6" s="61"/>
      <c r="VYT6" s="61"/>
      <c r="VYU6" s="61"/>
      <c r="VYV6" s="61"/>
      <c r="VYW6" s="61"/>
      <c r="VYX6" s="61"/>
      <c r="VYY6" s="61"/>
      <c r="VYZ6" s="61"/>
      <c r="VZA6" s="61"/>
      <c r="VZB6" s="61"/>
      <c r="VZC6" s="61"/>
      <c r="VZD6" s="61"/>
      <c r="VZE6" s="61"/>
      <c r="VZF6" s="61"/>
      <c r="VZG6" s="61"/>
      <c r="VZH6" s="61"/>
      <c r="VZI6" s="61"/>
      <c r="VZJ6" s="61"/>
      <c r="VZK6" s="61"/>
      <c r="VZL6" s="61"/>
      <c r="VZM6" s="61"/>
      <c r="VZN6" s="61"/>
      <c r="VZO6" s="61"/>
      <c r="VZP6" s="61"/>
      <c r="VZQ6" s="61"/>
      <c r="VZR6" s="61"/>
      <c r="VZS6" s="61"/>
      <c r="VZT6" s="61"/>
      <c r="VZU6" s="61"/>
      <c r="VZV6" s="61"/>
      <c r="VZW6" s="61"/>
      <c r="VZX6" s="61"/>
      <c r="VZY6" s="61"/>
      <c r="VZZ6" s="61"/>
      <c r="WAA6" s="61"/>
      <c r="WAB6" s="61"/>
      <c r="WAC6" s="61"/>
      <c r="WAD6" s="61"/>
      <c r="WAE6" s="61"/>
      <c r="WAF6" s="61"/>
      <c r="WAG6" s="61"/>
      <c r="WAH6" s="61"/>
      <c r="WAI6" s="61"/>
      <c r="WAJ6" s="61"/>
      <c r="WAK6" s="61"/>
      <c r="WAL6" s="61"/>
      <c r="WAM6" s="61"/>
      <c r="WAN6" s="61"/>
      <c r="WAO6" s="61"/>
      <c r="WAP6" s="61"/>
      <c r="WAQ6" s="61"/>
      <c r="WAR6" s="61"/>
      <c r="WAS6" s="61"/>
      <c r="WAT6" s="61"/>
      <c r="WAU6" s="61"/>
      <c r="WAV6" s="61"/>
      <c r="WAW6" s="61"/>
      <c r="WAX6" s="61"/>
      <c r="WAY6" s="61"/>
      <c r="WAZ6" s="61"/>
      <c r="WBA6" s="61"/>
      <c r="WBB6" s="61"/>
      <c r="WBC6" s="61"/>
      <c r="WBD6" s="61"/>
      <c r="WBE6" s="61"/>
      <c r="WBF6" s="61"/>
      <c r="WBG6" s="61"/>
      <c r="WBH6" s="61"/>
      <c r="WBI6" s="61"/>
      <c r="WBJ6" s="61"/>
      <c r="WBK6" s="61"/>
      <c r="WBL6" s="61"/>
      <c r="WBM6" s="61"/>
      <c r="WBN6" s="61"/>
      <c r="WBO6" s="61"/>
      <c r="WBP6" s="61"/>
      <c r="WBQ6" s="61"/>
      <c r="WBR6" s="61"/>
      <c r="WBS6" s="61"/>
      <c r="WBT6" s="61"/>
      <c r="WBU6" s="61"/>
      <c r="WBV6" s="61"/>
      <c r="WBW6" s="61"/>
      <c r="WBX6" s="61"/>
      <c r="WBY6" s="61"/>
      <c r="WBZ6" s="61"/>
      <c r="WCA6" s="61"/>
      <c r="WCB6" s="61"/>
      <c r="WCC6" s="61"/>
      <c r="WCD6" s="61"/>
      <c r="WCE6" s="61"/>
      <c r="WCF6" s="61"/>
      <c r="WCG6" s="61"/>
      <c r="WCH6" s="61"/>
      <c r="WCI6" s="61"/>
      <c r="WCJ6" s="61"/>
      <c r="WCK6" s="61"/>
      <c r="WCL6" s="61"/>
      <c r="WCM6" s="61"/>
      <c r="WCN6" s="61"/>
      <c r="WCO6" s="61"/>
      <c r="WCP6" s="61"/>
      <c r="WCQ6" s="61"/>
      <c r="WCR6" s="61"/>
      <c r="WCS6" s="61"/>
      <c r="WCT6" s="61"/>
      <c r="WCU6" s="61"/>
      <c r="WCV6" s="61"/>
      <c r="WCW6" s="61"/>
      <c r="WCX6" s="61"/>
      <c r="WCY6" s="61"/>
      <c r="WCZ6" s="61"/>
      <c r="WDA6" s="61"/>
      <c r="WDB6" s="61"/>
      <c r="WDC6" s="61"/>
      <c r="WDD6" s="61"/>
      <c r="WDE6" s="61"/>
      <c r="WDF6" s="61"/>
      <c r="WDG6" s="61"/>
      <c r="WDH6" s="61"/>
      <c r="WDI6" s="61"/>
      <c r="WDJ6" s="61"/>
      <c r="WDK6" s="61"/>
      <c r="WDL6" s="61"/>
      <c r="WDM6" s="61"/>
      <c r="WDN6" s="61"/>
      <c r="WDO6" s="61"/>
      <c r="WDP6" s="61"/>
      <c r="WDQ6" s="61"/>
      <c r="WDR6" s="61"/>
      <c r="WDS6" s="61"/>
      <c r="WDT6" s="61"/>
      <c r="WDU6" s="61"/>
      <c r="WDV6" s="61"/>
      <c r="WDW6" s="61"/>
      <c r="WDX6" s="61"/>
      <c r="WDY6" s="61"/>
      <c r="WDZ6" s="61"/>
      <c r="WEA6" s="61"/>
      <c r="WEB6" s="61"/>
      <c r="WEC6" s="61"/>
      <c r="WED6" s="61"/>
      <c r="WEE6" s="61"/>
      <c r="WEF6" s="61"/>
      <c r="WEG6" s="61"/>
      <c r="WEH6" s="61"/>
      <c r="WEI6" s="61"/>
      <c r="WEJ6" s="61"/>
      <c r="WEK6" s="61"/>
      <c r="WEL6" s="61"/>
      <c r="WEM6" s="61"/>
      <c r="WEN6" s="61"/>
      <c r="WEO6" s="61"/>
      <c r="WEP6" s="61"/>
      <c r="WEQ6" s="61"/>
      <c r="WER6" s="61"/>
      <c r="WES6" s="61"/>
      <c r="WET6" s="61"/>
      <c r="WEU6" s="61"/>
      <c r="WEV6" s="61"/>
      <c r="WEW6" s="61"/>
      <c r="WEX6" s="61"/>
      <c r="WEY6" s="61"/>
      <c r="WEZ6" s="61"/>
      <c r="WFA6" s="61"/>
      <c r="WFB6" s="61"/>
      <c r="WFC6" s="61"/>
      <c r="WFD6" s="61"/>
      <c r="WFE6" s="61"/>
      <c r="WFF6" s="61"/>
      <c r="WFG6" s="61"/>
      <c r="WFH6" s="61"/>
      <c r="WFI6" s="61"/>
      <c r="WFJ6" s="61"/>
      <c r="WFK6" s="61"/>
      <c r="WFL6" s="61"/>
      <c r="WFM6" s="61"/>
      <c r="WFN6" s="61"/>
      <c r="WFO6" s="61"/>
      <c r="WFP6" s="61"/>
      <c r="WFQ6" s="61"/>
      <c r="WFR6" s="61"/>
      <c r="WFS6" s="61"/>
      <c r="WFT6" s="61"/>
      <c r="WFU6" s="61"/>
      <c r="WFV6" s="61"/>
      <c r="WFW6" s="61"/>
      <c r="WFX6" s="61"/>
      <c r="WFY6" s="61"/>
      <c r="WFZ6" s="61"/>
      <c r="WGA6" s="61"/>
      <c r="WGB6" s="61"/>
      <c r="WGC6" s="61"/>
      <c r="WGD6" s="61"/>
      <c r="WGE6" s="61"/>
      <c r="WGF6" s="61"/>
      <c r="WGG6" s="61"/>
      <c r="WGH6" s="61"/>
      <c r="WGI6" s="61"/>
      <c r="WGJ6" s="61"/>
      <c r="WGK6" s="61"/>
      <c r="WGL6" s="61"/>
      <c r="WGM6" s="61"/>
      <c r="WGN6" s="61"/>
      <c r="WGO6" s="61"/>
      <c r="WGP6" s="61"/>
      <c r="WGQ6" s="61"/>
      <c r="WGR6" s="61"/>
      <c r="WGS6" s="61"/>
      <c r="WGT6" s="61"/>
      <c r="WGU6" s="61"/>
      <c r="WGV6" s="61"/>
      <c r="WGW6" s="61"/>
      <c r="WGX6" s="61"/>
      <c r="WGY6" s="61"/>
      <c r="WGZ6" s="61"/>
      <c r="WHA6" s="61"/>
      <c r="WHB6" s="61"/>
      <c r="WHC6" s="61"/>
      <c r="WHD6" s="61"/>
      <c r="WHE6" s="61"/>
      <c r="WHF6" s="61"/>
      <c r="WHG6" s="61"/>
      <c r="WHH6" s="61"/>
      <c r="WHI6" s="61"/>
      <c r="WHJ6" s="61"/>
      <c r="WHK6" s="61"/>
      <c r="WHL6" s="61"/>
      <c r="WHM6" s="61"/>
      <c r="WHN6" s="61"/>
      <c r="WHO6" s="61"/>
      <c r="WHP6" s="61"/>
      <c r="WHQ6" s="61"/>
      <c r="WHR6" s="61"/>
      <c r="WHS6" s="61"/>
      <c r="WHT6" s="61"/>
      <c r="WHU6" s="61"/>
      <c r="WHV6" s="61"/>
      <c r="WHW6" s="61"/>
      <c r="WHX6" s="61"/>
      <c r="WHY6" s="61"/>
      <c r="WHZ6" s="61"/>
      <c r="WIA6" s="61"/>
      <c r="WIB6" s="61"/>
      <c r="WIC6" s="61"/>
      <c r="WID6" s="61"/>
      <c r="WIE6" s="61"/>
      <c r="WIF6" s="61"/>
      <c r="WIG6" s="61"/>
      <c r="WIH6" s="61"/>
      <c r="WII6" s="61"/>
      <c r="WIJ6" s="61"/>
      <c r="WIK6" s="61"/>
      <c r="WIL6" s="61"/>
      <c r="WIM6" s="61"/>
      <c r="WIN6" s="61"/>
      <c r="WIO6" s="61"/>
      <c r="WIP6" s="61"/>
      <c r="WIQ6" s="61"/>
      <c r="WIR6" s="61"/>
      <c r="WIS6" s="61"/>
      <c r="WIT6" s="61"/>
      <c r="WIU6" s="61"/>
      <c r="WIV6" s="61"/>
      <c r="WIW6" s="61"/>
      <c r="WIX6" s="61"/>
      <c r="WIY6" s="61"/>
      <c r="WIZ6" s="61"/>
      <c r="WJA6" s="61"/>
      <c r="WJB6" s="61"/>
      <c r="WJC6" s="61"/>
      <c r="WJD6" s="61"/>
      <c r="WJE6" s="61"/>
      <c r="WJF6" s="61"/>
      <c r="WJG6" s="61"/>
      <c r="WJH6" s="61"/>
      <c r="WJI6" s="61"/>
      <c r="WJJ6" s="61"/>
      <c r="WJK6" s="61"/>
      <c r="WJL6" s="61"/>
      <c r="WJM6" s="61"/>
      <c r="WJN6" s="61"/>
      <c r="WJO6" s="61"/>
      <c r="WJP6" s="61"/>
      <c r="WJQ6" s="61"/>
      <c r="WJR6" s="61"/>
      <c r="WJS6" s="61"/>
      <c r="WJT6" s="61"/>
      <c r="WJU6" s="61"/>
      <c r="WJV6" s="61"/>
      <c r="WJW6" s="61"/>
      <c r="WJX6" s="61"/>
      <c r="WJY6" s="61"/>
      <c r="WJZ6" s="61"/>
      <c r="WKA6" s="61"/>
      <c r="WKB6" s="61"/>
      <c r="WKC6" s="61"/>
      <c r="WKD6" s="61"/>
      <c r="WKE6" s="61"/>
      <c r="WKF6" s="61"/>
      <c r="WKG6" s="61"/>
      <c r="WKH6" s="61"/>
      <c r="WKI6" s="61"/>
      <c r="WKJ6" s="61"/>
      <c r="WKK6" s="61"/>
      <c r="WKL6" s="61"/>
      <c r="WKM6" s="61"/>
      <c r="WKN6" s="61"/>
      <c r="WKO6" s="61"/>
      <c r="WKP6" s="61"/>
      <c r="WKQ6" s="61"/>
      <c r="WKR6" s="61"/>
      <c r="WKS6" s="61"/>
      <c r="WKT6" s="61"/>
      <c r="WKU6" s="61"/>
      <c r="WKV6" s="61"/>
      <c r="WKW6" s="61"/>
      <c r="WKX6" s="61"/>
      <c r="WKY6" s="61"/>
      <c r="WKZ6" s="61"/>
      <c r="WLA6" s="61"/>
      <c r="WLB6" s="61"/>
      <c r="WLC6" s="61"/>
      <c r="WLD6" s="61"/>
      <c r="WLE6" s="61"/>
      <c r="WLF6" s="61"/>
      <c r="WLG6" s="61"/>
      <c r="WLH6" s="61"/>
      <c r="WLI6" s="61"/>
      <c r="WLJ6" s="61"/>
      <c r="WLK6" s="61"/>
      <c r="WLL6" s="61"/>
      <c r="WLM6" s="61"/>
      <c r="WLN6" s="61"/>
      <c r="WLO6" s="61"/>
      <c r="WLP6" s="61"/>
      <c r="WLQ6" s="61"/>
      <c r="WLR6" s="61"/>
      <c r="WLS6" s="61"/>
      <c r="WLT6" s="61"/>
      <c r="WLU6" s="61"/>
      <c r="WLV6" s="61"/>
      <c r="WLW6" s="61"/>
      <c r="WLX6" s="61"/>
      <c r="WLY6" s="61"/>
      <c r="WLZ6" s="61"/>
      <c r="WMA6" s="61"/>
      <c r="WMB6" s="61"/>
      <c r="WMC6" s="61"/>
      <c r="WMD6" s="61"/>
      <c r="WME6" s="61"/>
      <c r="WMF6" s="61"/>
      <c r="WMG6" s="61"/>
      <c r="WMH6" s="61"/>
      <c r="WMI6" s="61"/>
      <c r="WMJ6" s="61"/>
      <c r="WMK6" s="61"/>
      <c r="WML6" s="61"/>
      <c r="WMM6" s="61"/>
      <c r="WMN6" s="61"/>
      <c r="WMO6" s="61"/>
      <c r="WMP6" s="61"/>
      <c r="WMQ6" s="61"/>
      <c r="WMR6" s="61"/>
      <c r="WMS6" s="61"/>
      <c r="WMT6" s="61"/>
      <c r="WMU6" s="61"/>
      <c r="WMV6" s="61"/>
      <c r="WMW6" s="61"/>
      <c r="WMX6" s="61"/>
      <c r="WMY6" s="61"/>
      <c r="WMZ6" s="61"/>
      <c r="WNA6" s="61"/>
      <c r="WNB6" s="61"/>
      <c r="WNC6" s="61"/>
      <c r="WND6" s="61"/>
      <c r="WNE6" s="61"/>
      <c r="WNF6" s="61"/>
      <c r="WNG6" s="61"/>
      <c r="WNH6" s="61"/>
      <c r="WNI6" s="61"/>
      <c r="WNJ6" s="61"/>
      <c r="WNK6" s="61"/>
      <c r="WNL6" s="61"/>
      <c r="WNM6" s="61"/>
      <c r="WNN6" s="61"/>
      <c r="WNO6" s="61"/>
      <c r="WNP6" s="61"/>
      <c r="WNQ6" s="61"/>
      <c r="WNR6" s="61"/>
      <c r="WNS6" s="61"/>
      <c r="WNT6" s="61"/>
      <c r="WNU6" s="61"/>
      <c r="WNV6" s="61"/>
      <c r="WNW6" s="61"/>
      <c r="WNX6" s="61"/>
      <c r="WNY6" s="61"/>
      <c r="WNZ6" s="61"/>
      <c r="WOA6" s="61"/>
      <c r="WOB6" s="61"/>
      <c r="WOC6" s="61"/>
      <c r="WOD6" s="61"/>
      <c r="WOE6" s="61"/>
      <c r="WOF6" s="61"/>
      <c r="WOG6" s="61"/>
      <c r="WOH6" s="61"/>
      <c r="WOI6" s="61"/>
      <c r="WOJ6" s="61"/>
      <c r="WOK6" s="61"/>
      <c r="WOL6" s="61"/>
      <c r="WOM6" s="61"/>
      <c r="WON6" s="61"/>
      <c r="WOO6" s="61"/>
      <c r="WOP6" s="61"/>
      <c r="WOQ6" s="61"/>
      <c r="WOR6" s="61"/>
      <c r="WOS6" s="61"/>
      <c r="WOT6" s="61"/>
      <c r="WOU6" s="61"/>
      <c r="WOV6" s="61"/>
      <c r="WOW6" s="61"/>
      <c r="WOX6" s="61"/>
      <c r="WOY6" s="61"/>
      <c r="WOZ6" s="61"/>
      <c r="WPA6" s="61"/>
      <c r="WPB6" s="61"/>
      <c r="WPC6" s="61"/>
      <c r="WPD6" s="61"/>
      <c r="WPE6" s="61"/>
      <c r="WPF6" s="61"/>
      <c r="WPG6" s="61"/>
      <c r="WPH6" s="61"/>
      <c r="WPI6" s="61"/>
      <c r="WPJ6" s="61"/>
      <c r="WPK6" s="61"/>
      <c r="WPL6" s="61"/>
      <c r="WPM6" s="61"/>
      <c r="WPN6" s="61"/>
      <c r="WPO6" s="61"/>
      <c r="WPP6" s="61"/>
      <c r="WPQ6" s="61"/>
      <c r="WPR6" s="61"/>
      <c r="WPS6" s="61"/>
      <c r="WPT6" s="61"/>
      <c r="WPU6" s="61"/>
      <c r="WPV6" s="61"/>
      <c r="WPW6" s="61"/>
      <c r="WPX6" s="61"/>
      <c r="WPY6" s="61"/>
      <c r="WPZ6" s="61"/>
      <c r="WQA6" s="61"/>
      <c r="WQB6" s="61"/>
      <c r="WQC6" s="61"/>
      <c r="WQD6" s="61"/>
      <c r="WQE6" s="61"/>
      <c r="WQF6" s="61"/>
      <c r="WQG6" s="61"/>
      <c r="WQH6" s="61"/>
      <c r="WQI6" s="61"/>
      <c r="WQJ6" s="61"/>
      <c r="WQK6" s="61"/>
      <c r="WQL6" s="61"/>
      <c r="WQM6" s="61"/>
      <c r="WQN6" s="61"/>
      <c r="WQO6" s="61"/>
      <c r="WQP6" s="61"/>
      <c r="WQQ6" s="61"/>
      <c r="WQR6" s="61"/>
      <c r="WQS6" s="61"/>
      <c r="WQT6" s="61"/>
      <c r="WQU6" s="61"/>
      <c r="WQV6" s="61"/>
      <c r="WQW6" s="61"/>
      <c r="WQX6" s="61"/>
      <c r="WQY6" s="61"/>
      <c r="WQZ6" s="61"/>
      <c r="WRA6" s="61"/>
      <c r="WRB6" s="61"/>
      <c r="WRC6" s="61"/>
      <c r="WRD6" s="61"/>
      <c r="WRE6" s="61"/>
      <c r="WRF6" s="61"/>
      <c r="WRG6" s="61"/>
      <c r="WRH6" s="61"/>
      <c r="WRI6" s="61"/>
      <c r="WRJ6" s="61"/>
      <c r="WRK6" s="61"/>
      <c r="WRL6" s="61"/>
      <c r="WRM6" s="61"/>
      <c r="WRN6" s="61"/>
      <c r="WRO6" s="61"/>
      <c r="WRP6" s="61"/>
      <c r="WRQ6" s="61"/>
      <c r="WRR6" s="61"/>
      <c r="WRS6" s="61"/>
      <c r="WRT6" s="61"/>
      <c r="WRU6" s="61"/>
      <c r="WRV6" s="61"/>
      <c r="WRW6" s="61"/>
      <c r="WRX6" s="61"/>
      <c r="WRY6" s="61"/>
      <c r="WRZ6" s="61"/>
      <c r="WSA6" s="61"/>
      <c r="WSB6" s="61"/>
      <c r="WSC6" s="61"/>
      <c r="WSD6" s="61"/>
      <c r="WSE6" s="61"/>
      <c r="WSF6" s="61"/>
      <c r="WSG6" s="61"/>
      <c r="WSH6" s="61"/>
      <c r="WSI6" s="61"/>
      <c r="WSJ6" s="61"/>
      <c r="WSK6" s="61"/>
      <c r="WSL6" s="61"/>
      <c r="WSM6" s="61"/>
      <c r="WSN6" s="61"/>
      <c r="WSO6" s="61"/>
      <c r="WSP6" s="61"/>
      <c r="WSQ6" s="61"/>
      <c r="WSR6" s="61"/>
      <c r="WSS6" s="61"/>
      <c r="WST6" s="61"/>
      <c r="WSU6" s="61"/>
      <c r="WSV6" s="61"/>
      <c r="WSW6" s="61"/>
      <c r="WSX6" s="61"/>
      <c r="WSY6" s="61"/>
      <c r="WSZ6" s="61"/>
      <c r="WTA6" s="61"/>
      <c r="WTB6" s="61"/>
      <c r="WTC6" s="61"/>
      <c r="WTD6" s="61"/>
      <c r="WTE6" s="61"/>
      <c r="WTF6" s="61"/>
      <c r="WTG6" s="61"/>
      <c r="WTH6" s="61"/>
      <c r="WTI6" s="61"/>
      <c r="WTJ6" s="61"/>
      <c r="WTK6" s="61"/>
      <c r="WTL6" s="61"/>
      <c r="WTM6" s="61"/>
      <c r="WTN6" s="61"/>
      <c r="WTO6" s="61"/>
      <c r="WTP6" s="61"/>
      <c r="WTQ6" s="61"/>
      <c r="WTR6" s="61"/>
      <c r="WTS6" s="61"/>
      <c r="WTT6" s="61"/>
      <c r="WTU6" s="61"/>
      <c r="WTV6" s="61"/>
      <c r="WTW6" s="61"/>
      <c r="WTX6" s="61"/>
      <c r="WTY6" s="61"/>
      <c r="WTZ6" s="61"/>
      <c r="WUA6" s="61"/>
      <c r="WUB6" s="61"/>
      <c r="WUC6" s="61"/>
      <c r="WUD6" s="61"/>
      <c r="WUE6" s="61"/>
      <c r="WUF6" s="61"/>
      <c r="WUG6" s="61"/>
      <c r="WUH6" s="61"/>
      <c r="WUI6" s="61"/>
      <c r="WUJ6" s="61"/>
      <c r="WUK6" s="61"/>
      <c r="WUL6" s="61"/>
      <c r="WUM6" s="61"/>
      <c r="WUN6" s="61"/>
      <c r="WUO6" s="61"/>
      <c r="WUP6" s="61"/>
      <c r="WUQ6" s="61"/>
      <c r="WUR6" s="61"/>
      <c r="WUS6" s="61"/>
      <c r="WUT6" s="61"/>
      <c r="WUU6" s="61"/>
      <c r="WUV6" s="61"/>
      <c r="WUW6" s="61"/>
      <c r="WUX6" s="61"/>
      <c r="WUY6" s="61"/>
      <c r="WUZ6" s="61"/>
      <c r="WVA6" s="61"/>
      <c r="WVB6" s="61"/>
      <c r="WVC6" s="61"/>
      <c r="WVD6" s="61"/>
      <c r="WVE6" s="61"/>
      <c r="WVF6" s="61"/>
      <c r="WVG6" s="61"/>
      <c r="WVH6" s="61"/>
      <c r="WVI6" s="61"/>
      <c r="WVJ6" s="61"/>
      <c r="WVK6" s="61"/>
      <c r="WVL6" s="61"/>
      <c r="WVM6" s="61"/>
      <c r="WVN6" s="61"/>
      <c r="WVO6" s="61"/>
      <c r="WVP6" s="61"/>
      <c r="WVQ6" s="61"/>
      <c r="WVR6" s="61"/>
      <c r="WVS6" s="61"/>
      <c r="WVT6" s="61"/>
      <c r="WVU6" s="61"/>
      <c r="WVV6" s="61"/>
      <c r="WVW6" s="61"/>
      <c r="WVX6" s="61"/>
      <c r="WVY6" s="61"/>
      <c r="WVZ6" s="61"/>
      <c r="WWA6" s="61"/>
      <c r="WWB6" s="61"/>
      <c r="WWC6" s="61"/>
      <c r="WWD6" s="61"/>
      <c r="WWE6" s="61"/>
      <c r="WWF6" s="61"/>
      <c r="WWG6" s="61"/>
      <c r="WWH6" s="61"/>
      <c r="WWI6" s="61"/>
      <c r="WWJ6" s="61"/>
      <c r="WWK6" s="61"/>
      <c r="WWL6" s="61"/>
      <c r="WWM6" s="61"/>
      <c r="WWN6" s="61"/>
      <c r="WWO6" s="61"/>
      <c r="WWP6" s="61"/>
      <c r="WWQ6" s="61"/>
      <c r="WWR6" s="61"/>
      <c r="WWS6" s="61"/>
      <c r="WWT6" s="61"/>
      <c r="WWU6" s="61"/>
      <c r="WWV6" s="61"/>
      <c r="WWW6" s="61"/>
      <c r="WWX6" s="61"/>
      <c r="WWY6" s="61"/>
      <c r="WWZ6" s="61"/>
      <c r="WXA6" s="61"/>
      <c r="WXB6" s="61"/>
      <c r="WXC6" s="61"/>
      <c r="WXD6" s="61"/>
      <c r="WXE6" s="61"/>
      <c r="WXF6" s="61"/>
      <c r="WXG6" s="61"/>
      <c r="WXH6" s="61"/>
      <c r="WXI6" s="61"/>
      <c r="WXJ6" s="61"/>
      <c r="WXK6" s="61"/>
      <c r="WXL6" s="61"/>
      <c r="WXM6" s="61"/>
      <c r="WXN6" s="61"/>
      <c r="WXO6" s="61"/>
      <c r="WXP6" s="61"/>
      <c r="WXQ6" s="61"/>
      <c r="WXR6" s="61"/>
      <c r="WXS6" s="61"/>
      <c r="WXT6" s="61"/>
      <c r="WXU6" s="61"/>
      <c r="WXV6" s="61"/>
      <c r="WXW6" s="61"/>
      <c r="WXX6" s="61"/>
      <c r="WXY6" s="61"/>
      <c r="WXZ6" s="61"/>
      <c r="WYA6" s="61"/>
      <c r="WYB6" s="61"/>
      <c r="WYC6" s="61"/>
      <c r="WYD6" s="61"/>
      <c r="WYE6" s="61"/>
      <c r="WYF6" s="61"/>
      <c r="WYG6" s="61"/>
      <c r="WYH6" s="61"/>
      <c r="WYI6" s="61"/>
      <c r="WYJ6" s="61"/>
      <c r="WYK6" s="61"/>
      <c r="WYL6" s="61"/>
      <c r="WYM6" s="61"/>
      <c r="WYN6" s="61"/>
      <c r="WYO6" s="61"/>
      <c r="WYP6" s="61"/>
      <c r="WYQ6" s="61"/>
      <c r="WYR6" s="61"/>
      <c r="WYS6" s="61"/>
      <c r="WYT6" s="61"/>
      <c r="WYU6" s="61"/>
      <c r="WYV6" s="61"/>
      <c r="WYW6" s="61"/>
      <c r="WYX6" s="61"/>
      <c r="WYY6" s="61"/>
      <c r="WYZ6" s="61"/>
      <c r="WZA6" s="61"/>
      <c r="WZB6" s="61"/>
      <c r="WZC6" s="61"/>
      <c r="WZD6" s="61"/>
      <c r="WZE6" s="61"/>
      <c r="WZF6" s="61"/>
      <c r="WZG6" s="61"/>
      <c r="WZH6" s="61"/>
      <c r="WZI6" s="61"/>
      <c r="WZJ6" s="61"/>
      <c r="WZK6" s="61"/>
      <c r="WZL6" s="61"/>
      <c r="WZM6" s="61"/>
      <c r="WZN6" s="61"/>
      <c r="WZO6" s="61"/>
      <c r="WZP6" s="61"/>
      <c r="WZQ6" s="61"/>
      <c r="WZR6" s="61"/>
      <c r="WZS6" s="61"/>
      <c r="WZT6" s="61"/>
      <c r="WZU6" s="61"/>
      <c r="WZV6" s="61"/>
      <c r="WZW6" s="61"/>
      <c r="WZX6" s="61"/>
      <c r="WZY6" s="61"/>
      <c r="WZZ6" s="61"/>
      <c r="XAA6" s="61"/>
      <c r="XAB6" s="61"/>
      <c r="XAC6" s="61"/>
      <c r="XAD6" s="61"/>
      <c r="XAE6" s="61"/>
      <c r="XAF6" s="61"/>
      <c r="XAG6" s="61"/>
      <c r="XAH6" s="61"/>
      <c r="XAI6" s="61"/>
      <c r="XAJ6" s="61"/>
      <c r="XAK6" s="61"/>
      <c r="XAL6" s="61"/>
      <c r="XAM6" s="61"/>
      <c r="XAN6" s="61"/>
      <c r="XAO6" s="61"/>
      <c r="XAP6" s="61"/>
      <c r="XAQ6" s="61"/>
      <c r="XAR6" s="61"/>
      <c r="XAS6" s="61"/>
      <c r="XAT6" s="61"/>
      <c r="XAU6" s="61"/>
      <c r="XAV6" s="61"/>
      <c r="XAW6" s="61"/>
      <c r="XAX6" s="61"/>
      <c r="XAY6" s="61"/>
      <c r="XAZ6" s="61"/>
      <c r="XBA6" s="61"/>
      <c r="XBB6" s="61"/>
      <c r="XBC6" s="61"/>
      <c r="XBD6" s="61"/>
      <c r="XBE6" s="61"/>
      <c r="XBF6" s="61"/>
      <c r="XBG6" s="61"/>
      <c r="XBH6" s="61"/>
      <c r="XBI6" s="61"/>
      <c r="XBJ6" s="61"/>
      <c r="XBK6" s="61"/>
      <c r="XBL6" s="61"/>
      <c r="XBM6" s="61"/>
      <c r="XBN6" s="61"/>
      <c r="XBO6" s="61"/>
      <c r="XBP6" s="61"/>
      <c r="XBQ6" s="61"/>
      <c r="XBR6" s="61"/>
      <c r="XBS6" s="61"/>
      <c r="XBT6" s="61"/>
      <c r="XBU6" s="61"/>
      <c r="XBV6" s="61"/>
      <c r="XBW6" s="61"/>
      <c r="XBX6" s="61"/>
      <c r="XBY6" s="61"/>
      <c r="XBZ6" s="61"/>
      <c r="XCA6" s="61"/>
      <c r="XCB6" s="61"/>
      <c r="XCC6" s="61"/>
      <c r="XCD6" s="61"/>
      <c r="XCE6" s="61"/>
      <c r="XCF6" s="61"/>
      <c r="XCG6" s="61"/>
      <c r="XCH6" s="61"/>
      <c r="XCI6" s="61"/>
      <c r="XCJ6" s="61"/>
      <c r="XCK6" s="61"/>
      <c r="XCL6" s="61"/>
      <c r="XCM6" s="61"/>
      <c r="XCN6" s="61"/>
      <c r="XCO6" s="61"/>
      <c r="XCP6" s="61"/>
      <c r="XCQ6" s="61"/>
      <c r="XCR6" s="61"/>
      <c r="XCS6" s="61"/>
      <c r="XCT6" s="61"/>
      <c r="XCU6" s="61"/>
      <c r="XCV6" s="61"/>
      <c r="XCW6" s="61"/>
      <c r="XCX6" s="61"/>
      <c r="XCY6" s="61"/>
      <c r="XCZ6" s="61"/>
      <c r="XDA6" s="61"/>
      <c r="XDB6" s="61"/>
      <c r="XDC6" s="61"/>
      <c r="XDD6" s="61"/>
      <c r="XDE6" s="61"/>
      <c r="XDF6" s="61"/>
      <c r="XDG6" s="61"/>
      <c r="XDH6" s="61"/>
      <c r="XDI6" s="61"/>
      <c r="XDJ6" s="61"/>
      <c r="XDK6" s="61"/>
      <c r="XDL6" s="61"/>
      <c r="XDM6" s="61"/>
      <c r="XDN6" s="61"/>
      <c r="XDO6" s="61"/>
      <c r="XDP6" s="61"/>
      <c r="XDQ6" s="61"/>
      <c r="XDR6" s="61"/>
      <c r="XDS6" s="61"/>
      <c r="XDT6" s="61"/>
      <c r="XDU6" s="61"/>
      <c r="XDV6" s="61"/>
      <c r="XDW6" s="61"/>
      <c r="XDX6" s="61"/>
      <c r="XDY6" s="61"/>
      <c r="XDZ6" s="61"/>
      <c r="XEA6" s="61"/>
      <c r="XEB6" s="61"/>
      <c r="XEC6" s="61"/>
      <c r="XED6" s="61"/>
      <c r="XEE6" s="61"/>
      <c r="XEF6" s="61"/>
      <c r="XEG6" s="61"/>
      <c r="XEH6" s="61"/>
      <c r="XEI6" s="61"/>
      <c r="XEJ6" s="61"/>
      <c r="XEK6" s="61"/>
      <c r="XEL6" s="61"/>
      <c r="XEM6" s="61"/>
      <c r="XEN6" s="61"/>
      <c r="XEO6" s="61"/>
      <c r="XEP6" s="61"/>
      <c r="XEQ6" s="61"/>
      <c r="XER6" s="61"/>
      <c r="XES6" s="61"/>
      <c r="XET6" s="61"/>
      <c r="XEU6" s="61"/>
      <c r="XEV6" s="61"/>
      <c r="XEW6" s="61"/>
      <c r="XEX6" s="61"/>
      <c r="XEY6" s="61"/>
      <c r="XEZ6" s="61"/>
      <c r="XFA6" s="61"/>
      <c r="XFB6" s="61"/>
      <c r="XFC6" s="61"/>
      <c r="XFD6" s="61"/>
    </row>
    <row r="7" spans="1:16384" s="44" customFormat="1" ht="24.95" customHeight="1">
      <c r="A7" s="61" t="s">
        <v>1278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61"/>
      <c r="KI7" s="61"/>
      <c r="KJ7" s="61"/>
      <c r="KK7" s="61"/>
      <c r="KL7" s="61"/>
      <c r="KM7" s="61"/>
      <c r="KN7" s="61"/>
      <c r="KO7" s="61"/>
      <c r="KP7" s="61"/>
      <c r="KQ7" s="61"/>
      <c r="KR7" s="61"/>
      <c r="KS7" s="61"/>
      <c r="KT7" s="61"/>
      <c r="KU7" s="61"/>
      <c r="KV7" s="61"/>
      <c r="KW7" s="61"/>
      <c r="KX7" s="61"/>
      <c r="KY7" s="61"/>
      <c r="KZ7" s="61"/>
      <c r="LA7" s="61"/>
      <c r="LB7" s="61"/>
      <c r="LC7" s="61"/>
      <c r="LD7" s="61"/>
      <c r="LE7" s="61"/>
      <c r="LF7" s="61"/>
      <c r="LG7" s="61"/>
      <c r="LH7" s="61"/>
      <c r="LI7" s="61"/>
      <c r="LJ7" s="61"/>
      <c r="LK7" s="61"/>
      <c r="LL7" s="61"/>
      <c r="LM7" s="61"/>
      <c r="LN7" s="61"/>
      <c r="LO7" s="61"/>
      <c r="LP7" s="61"/>
      <c r="LQ7" s="61"/>
      <c r="LR7" s="61"/>
      <c r="LS7" s="61"/>
      <c r="LT7" s="61"/>
      <c r="LU7" s="61"/>
      <c r="LV7" s="61"/>
      <c r="LW7" s="61"/>
      <c r="LX7" s="61"/>
      <c r="LY7" s="61"/>
      <c r="LZ7" s="61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61"/>
      <c r="OD7" s="61"/>
      <c r="OE7" s="61"/>
      <c r="OF7" s="61"/>
      <c r="OG7" s="61"/>
      <c r="OH7" s="61"/>
      <c r="OI7" s="61"/>
      <c r="OJ7" s="61"/>
      <c r="OK7" s="61"/>
      <c r="OL7" s="61"/>
      <c r="OM7" s="61"/>
      <c r="ON7" s="61"/>
      <c r="OO7" s="61"/>
      <c r="OP7" s="61"/>
      <c r="OQ7" s="61"/>
      <c r="OR7" s="61"/>
      <c r="OS7" s="61"/>
      <c r="OT7" s="61"/>
      <c r="OU7" s="61"/>
      <c r="OV7" s="61"/>
      <c r="OW7" s="61"/>
      <c r="OX7" s="61"/>
      <c r="OY7" s="61"/>
      <c r="OZ7" s="61"/>
      <c r="PA7" s="61"/>
      <c r="PB7" s="61"/>
      <c r="PC7" s="61"/>
      <c r="PD7" s="61"/>
      <c r="PE7" s="61"/>
      <c r="PF7" s="61"/>
      <c r="PG7" s="61"/>
      <c r="PH7" s="61"/>
      <c r="PI7" s="61"/>
      <c r="PJ7" s="61"/>
      <c r="PK7" s="61"/>
      <c r="PL7" s="61"/>
      <c r="PM7" s="61"/>
      <c r="PN7" s="61"/>
      <c r="PO7" s="61"/>
      <c r="PP7" s="61"/>
      <c r="PQ7" s="61"/>
      <c r="PR7" s="61"/>
      <c r="PS7" s="61"/>
      <c r="PT7" s="61"/>
      <c r="PU7" s="61"/>
      <c r="PV7" s="61"/>
      <c r="PW7" s="61"/>
      <c r="PX7" s="61"/>
      <c r="PY7" s="61"/>
      <c r="PZ7" s="61"/>
      <c r="QA7" s="61"/>
      <c r="QB7" s="61"/>
      <c r="QC7" s="61"/>
      <c r="QD7" s="61"/>
      <c r="QE7" s="61"/>
      <c r="QF7" s="61"/>
      <c r="QG7" s="61"/>
      <c r="QH7" s="61"/>
      <c r="QI7" s="61"/>
      <c r="QJ7" s="61"/>
      <c r="QK7" s="61"/>
      <c r="QL7" s="61"/>
      <c r="QM7" s="61"/>
      <c r="QN7" s="61"/>
      <c r="QO7" s="61"/>
      <c r="QP7" s="61"/>
      <c r="QQ7" s="61"/>
      <c r="QR7" s="61"/>
      <c r="QS7" s="61"/>
      <c r="QT7" s="61"/>
      <c r="QU7" s="61"/>
      <c r="QV7" s="61"/>
      <c r="QW7" s="61"/>
      <c r="QX7" s="61"/>
      <c r="QY7" s="61"/>
      <c r="QZ7" s="61"/>
      <c r="RA7" s="61"/>
      <c r="RB7" s="61"/>
      <c r="RC7" s="61"/>
      <c r="RD7" s="61"/>
      <c r="RE7" s="61"/>
      <c r="RF7" s="61"/>
      <c r="RG7" s="61"/>
      <c r="RH7" s="61"/>
      <c r="RI7" s="61"/>
      <c r="RJ7" s="61"/>
      <c r="RK7" s="61"/>
      <c r="RL7" s="61"/>
      <c r="RM7" s="61"/>
      <c r="RN7" s="61"/>
      <c r="RO7" s="61"/>
      <c r="RP7" s="61"/>
      <c r="RQ7" s="61"/>
      <c r="RR7" s="61"/>
      <c r="RS7" s="61"/>
      <c r="RT7" s="61"/>
      <c r="RU7" s="61"/>
      <c r="RV7" s="61"/>
      <c r="RW7" s="61"/>
      <c r="RX7" s="61"/>
      <c r="RY7" s="61"/>
      <c r="RZ7" s="61"/>
      <c r="SA7" s="61"/>
      <c r="SB7" s="61"/>
      <c r="SC7" s="61"/>
      <c r="SD7" s="61"/>
      <c r="SE7" s="61"/>
      <c r="SF7" s="61"/>
      <c r="SG7" s="61"/>
      <c r="SH7" s="61"/>
      <c r="SI7" s="61"/>
      <c r="SJ7" s="61"/>
      <c r="SK7" s="61"/>
      <c r="SL7" s="61"/>
      <c r="SM7" s="61"/>
      <c r="SN7" s="61"/>
      <c r="SO7" s="61"/>
      <c r="SP7" s="61"/>
      <c r="SQ7" s="61"/>
      <c r="SR7" s="61"/>
      <c r="SS7" s="61"/>
      <c r="ST7" s="61"/>
      <c r="SU7" s="61"/>
      <c r="SV7" s="61"/>
      <c r="SW7" s="61"/>
      <c r="SX7" s="61"/>
      <c r="SY7" s="61"/>
      <c r="SZ7" s="61"/>
      <c r="TA7" s="61"/>
      <c r="TB7" s="61"/>
      <c r="TC7" s="61"/>
      <c r="TD7" s="61"/>
      <c r="TE7" s="61"/>
      <c r="TF7" s="61"/>
      <c r="TG7" s="61"/>
      <c r="TH7" s="61"/>
      <c r="TI7" s="61"/>
      <c r="TJ7" s="61"/>
      <c r="TK7" s="61"/>
      <c r="TL7" s="61"/>
      <c r="TM7" s="61"/>
      <c r="TN7" s="61"/>
      <c r="TO7" s="61"/>
      <c r="TP7" s="61"/>
      <c r="TQ7" s="61"/>
      <c r="TR7" s="61"/>
      <c r="TS7" s="61"/>
      <c r="TT7" s="61"/>
      <c r="TU7" s="61"/>
      <c r="TV7" s="61"/>
      <c r="TW7" s="61"/>
      <c r="TX7" s="61"/>
      <c r="TY7" s="61"/>
      <c r="TZ7" s="61"/>
      <c r="UA7" s="61"/>
      <c r="UB7" s="61"/>
      <c r="UC7" s="61"/>
      <c r="UD7" s="61"/>
      <c r="UE7" s="61"/>
      <c r="UF7" s="61"/>
      <c r="UG7" s="61"/>
      <c r="UH7" s="61"/>
      <c r="UI7" s="61"/>
      <c r="UJ7" s="61"/>
      <c r="UK7" s="61"/>
      <c r="UL7" s="61"/>
      <c r="UM7" s="61"/>
      <c r="UN7" s="61"/>
      <c r="UO7" s="61"/>
      <c r="UP7" s="61"/>
      <c r="UQ7" s="61"/>
      <c r="UR7" s="61"/>
      <c r="US7" s="61"/>
      <c r="UT7" s="61"/>
      <c r="UU7" s="61"/>
      <c r="UV7" s="61"/>
      <c r="UW7" s="61"/>
      <c r="UX7" s="61"/>
      <c r="UY7" s="61"/>
      <c r="UZ7" s="61"/>
      <c r="VA7" s="61"/>
      <c r="VB7" s="61"/>
      <c r="VC7" s="61"/>
      <c r="VD7" s="61"/>
      <c r="VE7" s="61"/>
      <c r="VF7" s="61"/>
      <c r="VG7" s="61"/>
      <c r="VH7" s="61"/>
      <c r="VI7" s="61"/>
      <c r="VJ7" s="61"/>
      <c r="VK7" s="61"/>
      <c r="VL7" s="61"/>
      <c r="VM7" s="61"/>
      <c r="VN7" s="61"/>
      <c r="VO7" s="61"/>
      <c r="VP7" s="61"/>
      <c r="VQ7" s="61"/>
      <c r="VR7" s="61"/>
      <c r="VS7" s="61"/>
      <c r="VT7" s="61"/>
      <c r="VU7" s="61"/>
      <c r="VV7" s="61"/>
      <c r="VW7" s="61"/>
      <c r="VX7" s="61"/>
      <c r="VY7" s="61"/>
      <c r="VZ7" s="61"/>
      <c r="WA7" s="61"/>
      <c r="WB7" s="61"/>
      <c r="WC7" s="61"/>
      <c r="WD7" s="61"/>
      <c r="WE7" s="61"/>
      <c r="WF7" s="61"/>
      <c r="WG7" s="61"/>
      <c r="WH7" s="61"/>
      <c r="WI7" s="61"/>
      <c r="WJ7" s="61"/>
      <c r="WK7" s="61"/>
      <c r="WL7" s="61"/>
      <c r="WM7" s="61"/>
      <c r="WN7" s="61"/>
      <c r="WO7" s="61"/>
      <c r="WP7" s="61"/>
      <c r="WQ7" s="61"/>
      <c r="WR7" s="61"/>
      <c r="WS7" s="61"/>
      <c r="WT7" s="61"/>
      <c r="WU7" s="61"/>
      <c r="WV7" s="61"/>
      <c r="WW7" s="61"/>
      <c r="WX7" s="61"/>
      <c r="WY7" s="61"/>
      <c r="WZ7" s="61"/>
      <c r="XA7" s="61"/>
      <c r="XB7" s="61"/>
      <c r="XC7" s="61"/>
      <c r="XD7" s="61"/>
      <c r="XE7" s="61"/>
      <c r="XF7" s="61"/>
      <c r="XG7" s="61"/>
      <c r="XH7" s="61"/>
      <c r="XI7" s="61"/>
      <c r="XJ7" s="61"/>
      <c r="XK7" s="61"/>
      <c r="XL7" s="61"/>
      <c r="XM7" s="61"/>
      <c r="XN7" s="61"/>
      <c r="XO7" s="61"/>
      <c r="XP7" s="61"/>
      <c r="XQ7" s="61"/>
      <c r="XR7" s="61"/>
      <c r="XS7" s="61"/>
      <c r="XT7" s="61"/>
      <c r="XU7" s="61"/>
      <c r="XV7" s="61"/>
      <c r="XW7" s="61"/>
      <c r="XX7" s="61"/>
      <c r="XY7" s="61"/>
      <c r="XZ7" s="61"/>
      <c r="YA7" s="61"/>
      <c r="YB7" s="61"/>
      <c r="YC7" s="61"/>
      <c r="YD7" s="61"/>
      <c r="YE7" s="61"/>
      <c r="YF7" s="61"/>
      <c r="YG7" s="61"/>
      <c r="YH7" s="61"/>
      <c r="YI7" s="61"/>
      <c r="YJ7" s="61"/>
      <c r="YK7" s="61"/>
      <c r="YL7" s="61"/>
      <c r="YM7" s="61"/>
      <c r="YN7" s="61"/>
      <c r="YO7" s="61"/>
      <c r="YP7" s="61"/>
      <c r="YQ7" s="61"/>
      <c r="YR7" s="61"/>
      <c r="YS7" s="61"/>
      <c r="YT7" s="61"/>
      <c r="YU7" s="61"/>
      <c r="YV7" s="61"/>
      <c r="YW7" s="61"/>
      <c r="YX7" s="61"/>
      <c r="YY7" s="61"/>
      <c r="YZ7" s="61"/>
      <c r="ZA7" s="61"/>
      <c r="ZB7" s="61"/>
      <c r="ZC7" s="61"/>
      <c r="ZD7" s="61"/>
      <c r="ZE7" s="61"/>
      <c r="ZF7" s="61"/>
      <c r="ZG7" s="61"/>
      <c r="ZH7" s="61"/>
      <c r="ZI7" s="61"/>
      <c r="ZJ7" s="61"/>
      <c r="ZK7" s="61"/>
      <c r="ZL7" s="61"/>
      <c r="ZM7" s="61"/>
      <c r="ZN7" s="61"/>
      <c r="ZO7" s="61"/>
      <c r="ZP7" s="61"/>
      <c r="ZQ7" s="61"/>
      <c r="ZR7" s="61"/>
      <c r="ZS7" s="61"/>
      <c r="ZT7" s="61"/>
      <c r="ZU7" s="61"/>
      <c r="ZV7" s="61"/>
      <c r="ZW7" s="61"/>
      <c r="ZX7" s="61"/>
      <c r="ZY7" s="61"/>
      <c r="ZZ7" s="61"/>
      <c r="AAA7" s="61"/>
      <c r="AAB7" s="61"/>
      <c r="AAC7" s="61"/>
      <c r="AAD7" s="61"/>
      <c r="AAE7" s="61"/>
      <c r="AAF7" s="61"/>
      <c r="AAG7" s="61"/>
      <c r="AAH7" s="61"/>
      <c r="AAI7" s="61"/>
      <c r="AAJ7" s="61"/>
      <c r="AAK7" s="61"/>
      <c r="AAL7" s="61"/>
      <c r="AAM7" s="61"/>
      <c r="AAN7" s="61"/>
      <c r="AAO7" s="61"/>
      <c r="AAP7" s="61"/>
      <c r="AAQ7" s="61"/>
      <c r="AAR7" s="61"/>
      <c r="AAS7" s="61"/>
      <c r="AAT7" s="61"/>
      <c r="AAU7" s="61"/>
      <c r="AAV7" s="61"/>
      <c r="AAW7" s="61"/>
      <c r="AAX7" s="61"/>
      <c r="AAY7" s="61"/>
      <c r="AAZ7" s="61"/>
      <c r="ABA7" s="61"/>
      <c r="ABB7" s="61"/>
      <c r="ABC7" s="61"/>
      <c r="ABD7" s="61"/>
      <c r="ABE7" s="61"/>
      <c r="ABF7" s="61"/>
      <c r="ABG7" s="61"/>
      <c r="ABH7" s="61"/>
      <c r="ABI7" s="61"/>
      <c r="ABJ7" s="61"/>
      <c r="ABK7" s="61"/>
      <c r="ABL7" s="61"/>
      <c r="ABM7" s="61"/>
      <c r="ABN7" s="61"/>
      <c r="ABO7" s="61"/>
      <c r="ABP7" s="61"/>
      <c r="ABQ7" s="61"/>
      <c r="ABR7" s="61"/>
      <c r="ABS7" s="61"/>
      <c r="ABT7" s="61"/>
      <c r="ABU7" s="61"/>
      <c r="ABV7" s="61"/>
      <c r="ABW7" s="61"/>
      <c r="ABX7" s="61"/>
      <c r="ABY7" s="61"/>
      <c r="ABZ7" s="61"/>
      <c r="ACA7" s="61"/>
      <c r="ACB7" s="61"/>
      <c r="ACC7" s="61"/>
      <c r="ACD7" s="61"/>
      <c r="ACE7" s="61"/>
      <c r="ACF7" s="61"/>
      <c r="ACG7" s="61"/>
      <c r="ACH7" s="61"/>
      <c r="ACI7" s="61"/>
      <c r="ACJ7" s="61"/>
      <c r="ACK7" s="61"/>
      <c r="ACL7" s="61"/>
      <c r="ACM7" s="61"/>
      <c r="ACN7" s="61"/>
      <c r="ACO7" s="61"/>
      <c r="ACP7" s="61"/>
      <c r="ACQ7" s="61"/>
      <c r="ACR7" s="61"/>
      <c r="ACS7" s="61"/>
      <c r="ACT7" s="61"/>
      <c r="ACU7" s="61"/>
      <c r="ACV7" s="61"/>
      <c r="ACW7" s="61"/>
      <c r="ACX7" s="61"/>
      <c r="ACY7" s="61"/>
      <c r="ACZ7" s="61"/>
      <c r="ADA7" s="61"/>
      <c r="ADB7" s="61"/>
      <c r="ADC7" s="61"/>
      <c r="ADD7" s="61"/>
      <c r="ADE7" s="61"/>
      <c r="ADF7" s="61"/>
      <c r="ADG7" s="61"/>
      <c r="ADH7" s="61"/>
      <c r="ADI7" s="61"/>
      <c r="ADJ7" s="61"/>
      <c r="ADK7" s="61"/>
      <c r="ADL7" s="61"/>
      <c r="ADM7" s="61"/>
      <c r="ADN7" s="61"/>
      <c r="ADO7" s="61"/>
      <c r="ADP7" s="61"/>
      <c r="ADQ7" s="61"/>
      <c r="ADR7" s="61"/>
      <c r="ADS7" s="61"/>
      <c r="ADT7" s="61"/>
      <c r="ADU7" s="61"/>
      <c r="ADV7" s="61"/>
      <c r="ADW7" s="61"/>
      <c r="ADX7" s="61"/>
      <c r="ADY7" s="61"/>
      <c r="ADZ7" s="61"/>
      <c r="AEA7" s="61"/>
      <c r="AEB7" s="61"/>
      <c r="AEC7" s="61"/>
      <c r="AED7" s="61"/>
      <c r="AEE7" s="61"/>
      <c r="AEF7" s="61"/>
      <c r="AEG7" s="61"/>
      <c r="AEH7" s="61"/>
      <c r="AEI7" s="61"/>
      <c r="AEJ7" s="61"/>
      <c r="AEK7" s="61"/>
      <c r="AEL7" s="61"/>
      <c r="AEM7" s="61"/>
      <c r="AEN7" s="61"/>
      <c r="AEO7" s="61"/>
      <c r="AEP7" s="61"/>
      <c r="AEQ7" s="61"/>
      <c r="AER7" s="61"/>
      <c r="AES7" s="61"/>
      <c r="AET7" s="61"/>
      <c r="AEU7" s="61"/>
      <c r="AEV7" s="61"/>
      <c r="AEW7" s="61"/>
      <c r="AEX7" s="61"/>
      <c r="AEY7" s="61"/>
      <c r="AEZ7" s="61"/>
      <c r="AFA7" s="61"/>
      <c r="AFB7" s="61"/>
      <c r="AFC7" s="61"/>
      <c r="AFD7" s="61"/>
      <c r="AFE7" s="61"/>
      <c r="AFF7" s="61"/>
      <c r="AFG7" s="61"/>
      <c r="AFH7" s="61"/>
      <c r="AFI7" s="61"/>
      <c r="AFJ7" s="61"/>
      <c r="AFK7" s="61"/>
      <c r="AFL7" s="61"/>
      <c r="AFM7" s="61"/>
      <c r="AFN7" s="61"/>
      <c r="AFO7" s="61"/>
      <c r="AFP7" s="61"/>
      <c r="AFQ7" s="61"/>
      <c r="AFR7" s="61"/>
      <c r="AFS7" s="61"/>
      <c r="AFT7" s="61"/>
      <c r="AFU7" s="61"/>
      <c r="AFV7" s="61"/>
      <c r="AFW7" s="61"/>
      <c r="AFX7" s="61"/>
      <c r="AFY7" s="61"/>
      <c r="AFZ7" s="61"/>
      <c r="AGA7" s="61"/>
      <c r="AGB7" s="61"/>
      <c r="AGC7" s="61"/>
      <c r="AGD7" s="61"/>
      <c r="AGE7" s="61"/>
      <c r="AGF7" s="61"/>
      <c r="AGG7" s="61"/>
      <c r="AGH7" s="61"/>
      <c r="AGI7" s="61"/>
      <c r="AGJ7" s="61"/>
      <c r="AGK7" s="61"/>
      <c r="AGL7" s="61"/>
      <c r="AGM7" s="61"/>
      <c r="AGN7" s="61"/>
      <c r="AGO7" s="61"/>
      <c r="AGP7" s="61"/>
      <c r="AGQ7" s="61"/>
      <c r="AGR7" s="61"/>
      <c r="AGS7" s="61"/>
      <c r="AGT7" s="61"/>
      <c r="AGU7" s="61"/>
      <c r="AGV7" s="61"/>
      <c r="AGW7" s="61"/>
      <c r="AGX7" s="61"/>
      <c r="AGY7" s="61"/>
      <c r="AGZ7" s="61"/>
      <c r="AHA7" s="61"/>
      <c r="AHB7" s="61"/>
      <c r="AHC7" s="61"/>
      <c r="AHD7" s="61"/>
      <c r="AHE7" s="61"/>
      <c r="AHF7" s="61"/>
      <c r="AHG7" s="61"/>
      <c r="AHH7" s="61"/>
      <c r="AHI7" s="61"/>
      <c r="AHJ7" s="61"/>
      <c r="AHK7" s="61"/>
      <c r="AHL7" s="61"/>
      <c r="AHM7" s="61"/>
      <c r="AHN7" s="61"/>
      <c r="AHO7" s="61"/>
      <c r="AHP7" s="61"/>
      <c r="AHQ7" s="61"/>
      <c r="AHR7" s="61"/>
      <c r="AHS7" s="61"/>
      <c r="AHT7" s="61"/>
      <c r="AHU7" s="61"/>
      <c r="AHV7" s="61"/>
      <c r="AHW7" s="61"/>
      <c r="AHX7" s="61"/>
      <c r="AHY7" s="61"/>
      <c r="AHZ7" s="61"/>
      <c r="AIA7" s="61"/>
      <c r="AIB7" s="61"/>
      <c r="AIC7" s="61"/>
      <c r="AID7" s="61"/>
      <c r="AIE7" s="61"/>
      <c r="AIF7" s="61"/>
      <c r="AIG7" s="61"/>
      <c r="AIH7" s="61"/>
      <c r="AII7" s="61"/>
      <c r="AIJ7" s="61"/>
      <c r="AIK7" s="61"/>
      <c r="AIL7" s="61"/>
      <c r="AIM7" s="61"/>
      <c r="AIN7" s="61"/>
      <c r="AIO7" s="61"/>
      <c r="AIP7" s="61"/>
      <c r="AIQ7" s="61"/>
      <c r="AIR7" s="61"/>
      <c r="AIS7" s="61"/>
      <c r="AIT7" s="61"/>
      <c r="AIU7" s="61"/>
      <c r="AIV7" s="61"/>
      <c r="AIW7" s="61"/>
      <c r="AIX7" s="61"/>
      <c r="AIY7" s="61"/>
      <c r="AIZ7" s="61"/>
      <c r="AJA7" s="61"/>
      <c r="AJB7" s="61"/>
      <c r="AJC7" s="61"/>
      <c r="AJD7" s="61"/>
      <c r="AJE7" s="61"/>
      <c r="AJF7" s="61"/>
      <c r="AJG7" s="61"/>
      <c r="AJH7" s="61"/>
      <c r="AJI7" s="61"/>
      <c r="AJJ7" s="61"/>
      <c r="AJK7" s="61"/>
      <c r="AJL7" s="61"/>
      <c r="AJM7" s="61"/>
      <c r="AJN7" s="61"/>
      <c r="AJO7" s="61"/>
      <c r="AJP7" s="61"/>
      <c r="AJQ7" s="61"/>
      <c r="AJR7" s="61"/>
      <c r="AJS7" s="61"/>
      <c r="AJT7" s="61"/>
      <c r="AJU7" s="61"/>
      <c r="AJV7" s="61"/>
      <c r="AJW7" s="61"/>
      <c r="AJX7" s="61"/>
      <c r="AJY7" s="61"/>
      <c r="AJZ7" s="61"/>
      <c r="AKA7" s="61"/>
      <c r="AKB7" s="61"/>
      <c r="AKC7" s="61"/>
      <c r="AKD7" s="61"/>
      <c r="AKE7" s="61"/>
      <c r="AKF7" s="61"/>
      <c r="AKG7" s="61"/>
      <c r="AKH7" s="61"/>
      <c r="AKI7" s="61"/>
      <c r="AKJ7" s="61"/>
      <c r="AKK7" s="61"/>
      <c r="AKL7" s="61"/>
      <c r="AKM7" s="61"/>
      <c r="AKN7" s="61"/>
      <c r="AKO7" s="61"/>
      <c r="AKP7" s="61"/>
      <c r="AKQ7" s="61"/>
      <c r="AKR7" s="61"/>
      <c r="AKS7" s="61"/>
      <c r="AKT7" s="61"/>
      <c r="AKU7" s="61"/>
      <c r="AKV7" s="61"/>
      <c r="AKW7" s="61"/>
      <c r="AKX7" s="61"/>
      <c r="AKY7" s="61"/>
      <c r="AKZ7" s="61"/>
      <c r="ALA7" s="61"/>
      <c r="ALB7" s="61"/>
      <c r="ALC7" s="61"/>
      <c r="ALD7" s="61"/>
      <c r="ALE7" s="61"/>
      <c r="ALF7" s="61"/>
      <c r="ALG7" s="61"/>
      <c r="ALH7" s="61"/>
      <c r="ALI7" s="61"/>
      <c r="ALJ7" s="61"/>
      <c r="ALK7" s="61"/>
      <c r="ALL7" s="61"/>
      <c r="ALM7" s="61"/>
      <c r="ALN7" s="61"/>
      <c r="ALO7" s="61"/>
      <c r="ALP7" s="61"/>
      <c r="ALQ7" s="61"/>
      <c r="ALR7" s="61"/>
      <c r="ALS7" s="61"/>
      <c r="ALT7" s="61"/>
      <c r="ALU7" s="61"/>
      <c r="ALV7" s="61"/>
      <c r="ALW7" s="61"/>
      <c r="ALX7" s="61"/>
      <c r="ALY7" s="61"/>
      <c r="ALZ7" s="61"/>
      <c r="AMA7" s="61"/>
      <c r="AMB7" s="61"/>
      <c r="AMC7" s="61"/>
      <c r="AMD7" s="61"/>
      <c r="AME7" s="61"/>
      <c r="AMF7" s="61"/>
      <c r="AMG7" s="61"/>
      <c r="AMH7" s="61"/>
      <c r="AMI7" s="61"/>
      <c r="AMJ7" s="61"/>
      <c r="AMK7" s="61"/>
      <c r="AML7" s="61"/>
      <c r="AMM7" s="61"/>
      <c r="AMN7" s="61"/>
      <c r="AMO7" s="61"/>
      <c r="AMP7" s="61"/>
      <c r="AMQ7" s="61"/>
      <c r="AMR7" s="61"/>
      <c r="AMS7" s="61"/>
      <c r="AMT7" s="61"/>
      <c r="AMU7" s="61"/>
      <c r="AMV7" s="61"/>
      <c r="AMW7" s="61"/>
      <c r="AMX7" s="61"/>
      <c r="AMY7" s="61"/>
      <c r="AMZ7" s="61"/>
      <c r="ANA7" s="61"/>
      <c r="ANB7" s="61"/>
      <c r="ANC7" s="61"/>
      <c r="AND7" s="61"/>
      <c r="ANE7" s="61"/>
      <c r="ANF7" s="61"/>
      <c r="ANG7" s="61"/>
      <c r="ANH7" s="61"/>
      <c r="ANI7" s="61"/>
      <c r="ANJ7" s="61"/>
      <c r="ANK7" s="61"/>
      <c r="ANL7" s="61"/>
      <c r="ANM7" s="61"/>
      <c r="ANN7" s="61"/>
      <c r="ANO7" s="61"/>
      <c r="ANP7" s="61"/>
      <c r="ANQ7" s="61"/>
      <c r="ANR7" s="61"/>
      <c r="ANS7" s="61"/>
      <c r="ANT7" s="61"/>
      <c r="ANU7" s="61"/>
      <c r="ANV7" s="61"/>
      <c r="ANW7" s="61"/>
      <c r="ANX7" s="61"/>
      <c r="ANY7" s="61"/>
      <c r="ANZ7" s="61"/>
      <c r="AOA7" s="61"/>
      <c r="AOB7" s="61"/>
      <c r="AOC7" s="61"/>
      <c r="AOD7" s="61"/>
      <c r="AOE7" s="61"/>
      <c r="AOF7" s="61"/>
      <c r="AOG7" s="61"/>
      <c r="AOH7" s="61"/>
      <c r="AOI7" s="61"/>
      <c r="AOJ7" s="61"/>
      <c r="AOK7" s="61"/>
      <c r="AOL7" s="61"/>
      <c r="AOM7" s="61"/>
      <c r="AON7" s="61"/>
      <c r="AOO7" s="61"/>
      <c r="AOP7" s="61"/>
      <c r="AOQ7" s="61"/>
      <c r="AOR7" s="61"/>
      <c r="AOS7" s="61"/>
      <c r="AOT7" s="61"/>
      <c r="AOU7" s="61"/>
      <c r="AOV7" s="61"/>
      <c r="AOW7" s="61"/>
      <c r="AOX7" s="61"/>
      <c r="AOY7" s="61"/>
      <c r="AOZ7" s="61"/>
      <c r="APA7" s="61"/>
      <c r="APB7" s="61"/>
      <c r="APC7" s="61"/>
      <c r="APD7" s="61"/>
      <c r="APE7" s="61"/>
      <c r="APF7" s="61"/>
      <c r="APG7" s="61"/>
      <c r="APH7" s="61"/>
      <c r="API7" s="61"/>
      <c r="APJ7" s="61"/>
      <c r="APK7" s="61"/>
      <c r="APL7" s="61"/>
      <c r="APM7" s="61"/>
      <c r="APN7" s="61"/>
      <c r="APO7" s="61"/>
      <c r="APP7" s="61"/>
      <c r="APQ7" s="61"/>
      <c r="APR7" s="61"/>
      <c r="APS7" s="61"/>
      <c r="APT7" s="61"/>
      <c r="APU7" s="61"/>
      <c r="APV7" s="61"/>
      <c r="APW7" s="61"/>
      <c r="APX7" s="61"/>
      <c r="APY7" s="61"/>
      <c r="APZ7" s="61"/>
      <c r="AQA7" s="61"/>
      <c r="AQB7" s="61"/>
      <c r="AQC7" s="61"/>
      <c r="AQD7" s="61"/>
      <c r="AQE7" s="61"/>
      <c r="AQF7" s="61"/>
      <c r="AQG7" s="61"/>
      <c r="AQH7" s="61"/>
      <c r="AQI7" s="61"/>
      <c r="AQJ7" s="61"/>
      <c r="AQK7" s="61"/>
      <c r="AQL7" s="61"/>
      <c r="AQM7" s="61"/>
      <c r="AQN7" s="61"/>
      <c r="AQO7" s="61"/>
      <c r="AQP7" s="61"/>
      <c r="AQQ7" s="61"/>
      <c r="AQR7" s="61"/>
      <c r="AQS7" s="61"/>
      <c r="AQT7" s="61"/>
      <c r="AQU7" s="61"/>
      <c r="AQV7" s="61"/>
      <c r="AQW7" s="61"/>
      <c r="AQX7" s="61"/>
      <c r="AQY7" s="61"/>
      <c r="AQZ7" s="61"/>
      <c r="ARA7" s="61"/>
      <c r="ARB7" s="61"/>
      <c r="ARC7" s="61"/>
      <c r="ARD7" s="61"/>
      <c r="ARE7" s="61"/>
      <c r="ARF7" s="61"/>
      <c r="ARG7" s="61"/>
      <c r="ARH7" s="61"/>
      <c r="ARI7" s="61"/>
      <c r="ARJ7" s="61"/>
      <c r="ARK7" s="61"/>
      <c r="ARL7" s="61"/>
      <c r="ARM7" s="61"/>
      <c r="ARN7" s="61"/>
      <c r="ARO7" s="61"/>
      <c r="ARP7" s="61"/>
      <c r="ARQ7" s="61"/>
      <c r="ARR7" s="61"/>
      <c r="ARS7" s="61"/>
      <c r="ART7" s="61"/>
      <c r="ARU7" s="61"/>
      <c r="ARV7" s="61"/>
      <c r="ARW7" s="61"/>
      <c r="ARX7" s="61"/>
      <c r="ARY7" s="61"/>
      <c r="ARZ7" s="61"/>
      <c r="ASA7" s="61"/>
      <c r="ASB7" s="61"/>
      <c r="ASC7" s="61"/>
      <c r="ASD7" s="61"/>
      <c r="ASE7" s="61"/>
      <c r="ASF7" s="61"/>
      <c r="ASG7" s="61"/>
      <c r="ASH7" s="61"/>
      <c r="ASI7" s="61"/>
      <c r="ASJ7" s="61"/>
      <c r="ASK7" s="61"/>
      <c r="ASL7" s="61"/>
      <c r="ASM7" s="61"/>
      <c r="ASN7" s="61"/>
      <c r="ASO7" s="61"/>
      <c r="ASP7" s="61"/>
      <c r="ASQ7" s="61"/>
      <c r="ASR7" s="61"/>
      <c r="ASS7" s="61"/>
      <c r="AST7" s="61"/>
      <c r="ASU7" s="61"/>
      <c r="ASV7" s="61"/>
      <c r="ASW7" s="61"/>
      <c r="ASX7" s="61"/>
      <c r="ASY7" s="61"/>
      <c r="ASZ7" s="61"/>
      <c r="ATA7" s="61"/>
      <c r="ATB7" s="61"/>
      <c r="ATC7" s="61"/>
      <c r="ATD7" s="61"/>
      <c r="ATE7" s="61"/>
      <c r="ATF7" s="61"/>
      <c r="ATG7" s="61"/>
      <c r="ATH7" s="61"/>
      <c r="ATI7" s="61"/>
      <c r="ATJ7" s="61"/>
      <c r="ATK7" s="61"/>
      <c r="ATL7" s="61"/>
      <c r="ATM7" s="61"/>
      <c r="ATN7" s="61"/>
      <c r="ATO7" s="61"/>
      <c r="ATP7" s="61"/>
      <c r="ATQ7" s="61"/>
      <c r="ATR7" s="61"/>
      <c r="ATS7" s="61"/>
      <c r="ATT7" s="61"/>
      <c r="ATU7" s="61"/>
      <c r="ATV7" s="61"/>
      <c r="ATW7" s="61"/>
      <c r="ATX7" s="61"/>
      <c r="ATY7" s="61"/>
      <c r="ATZ7" s="61"/>
      <c r="AUA7" s="61"/>
      <c r="AUB7" s="61"/>
      <c r="AUC7" s="61"/>
      <c r="AUD7" s="61"/>
      <c r="AUE7" s="61"/>
      <c r="AUF7" s="61"/>
      <c r="AUG7" s="61"/>
      <c r="AUH7" s="61"/>
      <c r="AUI7" s="61"/>
      <c r="AUJ7" s="61"/>
      <c r="AUK7" s="61"/>
      <c r="AUL7" s="61"/>
      <c r="AUM7" s="61"/>
      <c r="AUN7" s="61"/>
      <c r="AUO7" s="61"/>
      <c r="AUP7" s="61"/>
      <c r="AUQ7" s="61"/>
      <c r="AUR7" s="61"/>
      <c r="AUS7" s="61"/>
      <c r="AUT7" s="61"/>
      <c r="AUU7" s="61"/>
      <c r="AUV7" s="61"/>
      <c r="AUW7" s="61"/>
      <c r="AUX7" s="61"/>
      <c r="AUY7" s="61"/>
      <c r="AUZ7" s="61"/>
      <c r="AVA7" s="61"/>
      <c r="AVB7" s="61"/>
      <c r="AVC7" s="61"/>
      <c r="AVD7" s="61"/>
      <c r="AVE7" s="61"/>
      <c r="AVF7" s="61"/>
      <c r="AVG7" s="61"/>
      <c r="AVH7" s="61"/>
      <c r="AVI7" s="61"/>
      <c r="AVJ7" s="61"/>
      <c r="AVK7" s="61"/>
      <c r="AVL7" s="61"/>
      <c r="AVM7" s="61"/>
      <c r="AVN7" s="61"/>
      <c r="AVO7" s="61"/>
      <c r="AVP7" s="61"/>
      <c r="AVQ7" s="61"/>
      <c r="AVR7" s="61"/>
      <c r="AVS7" s="61"/>
      <c r="AVT7" s="61"/>
      <c r="AVU7" s="61"/>
      <c r="AVV7" s="61"/>
      <c r="AVW7" s="61"/>
      <c r="AVX7" s="61"/>
      <c r="AVY7" s="61"/>
      <c r="AVZ7" s="61"/>
      <c r="AWA7" s="61"/>
      <c r="AWB7" s="61"/>
      <c r="AWC7" s="61"/>
      <c r="AWD7" s="61"/>
      <c r="AWE7" s="61"/>
      <c r="AWF7" s="61"/>
      <c r="AWG7" s="61"/>
      <c r="AWH7" s="61"/>
      <c r="AWI7" s="61"/>
      <c r="AWJ7" s="61"/>
      <c r="AWK7" s="61"/>
      <c r="AWL7" s="61"/>
      <c r="AWM7" s="61"/>
      <c r="AWN7" s="61"/>
      <c r="AWO7" s="61"/>
      <c r="AWP7" s="61"/>
      <c r="AWQ7" s="61"/>
      <c r="AWR7" s="61"/>
      <c r="AWS7" s="61"/>
      <c r="AWT7" s="61"/>
      <c r="AWU7" s="61"/>
      <c r="AWV7" s="61"/>
      <c r="AWW7" s="61"/>
      <c r="AWX7" s="61"/>
      <c r="AWY7" s="61"/>
      <c r="AWZ7" s="61"/>
      <c r="AXA7" s="61"/>
      <c r="AXB7" s="61"/>
      <c r="AXC7" s="61"/>
      <c r="AXD7" s="61"/>
      <c r="AXE7" s="61"/>
      <c r="AXF7" s="61"/>
      <c r="AXG7" s="61"/>
      <c r="AXH7" s="61"/>
      <c r="AXI7" s="61"/>
      <c r="AXJ7" s="61"/>
      <c r="AXK7" s="61"/>
      <c r="AXL7" s="61"/>
      <c r="AXM7" s="61"/>
      <c r="AXN7" s="61"/>
      <c r="AXO7" s="61"/>
      <c r="AXP7" s="61"/>
      <c r="AXQ7" s="61"/>
      <c r="AXR7" s="61"/>
      <c r="AXS7" s="61"/>
      <c r="AXT7" s="61"/>
      <c r="AXU7" s="61"/>
      <c r="AXV7" s="61"/>
      <c r="AXW7" s="61"/>
      <c r="AXX7" s="61"/>
      <c r="AXY7" s="61"/>
      <c r="AXZ7" s="61"/>
      <c r="AYA7" s="61"/>
      <c r="AYB7" s="61"/>
      <c r="AYC7" s="61"/>
      <c r="AYD7" s="61"/>
      <c r="AYE7" s="61"/>
      <c r="AYF7" s="61"/>
      <c r="AYG7" s="61"/>
      <c r="AYH7" s="61"/>
      <c r="AYI7" s="61"/>
      <c r="AYJ7" s="61"/>
      <c r="AYK7" s="61"/>
      <c r="AYL7" s="61"/>
      <c r="AYM7" s="61"/>
      <c r="AYN7" s="61"/>
      <c r="AYO7" s="61"/>
      <c r="AYP7" s="61"/>
      <c r="AYQ7" s="61"/>
      <c r="AYR7" s="61"/>
      <c r="AYS7" s="61"/>
      <c r="AYT7" s="61"/>
      <c r="AYU7" s="61"/>
      <c r="AYV7" s="61"/>
      <c r="AYW7" s="61"/>
      <c r="AYX7" s="61"/>
      <c r="AYY7" s="61"/>
      <c r="AYZ7" s="61"/>
      <c r="AZA7" s="61"/>
      <c r="AZB7" s="61"/>
      <c r="AZC7" s="61"/>
      <c r="AZD7" s="61"/>
      <c r="AZE7" s="61"/>
      <c r="AZF7" s="61"/>
      <c r="AZG7" s="61"/>
      <c r="AZH7" s="61"/>
      <c r="AZI7" s="61"/>
      <c r="AZJ7" s="61"/>
      <c r="AZK7" s="61"/>
      <c r="AZL7" s="61"/>
      <c r="AZM7" s="61"/>
      <c r="AZN7" s="61"/>
      <c r="AZO7" s="61"/>
      <c r="AZP7" s="61"/>
      <c r="AZQ7" s="61"/>
      <c r="AZR7" s="61"/>
      <c r="AZS7" s="61"/>
      <c r="AZT7" s="61"/>
      <c r="AZU7" s="61"/>
      <c r="AZV7" s="61"/>
      <c r="AZW7" s="61"/>
      <c r="AZX7" s="61"/>
      <c r="AZY7" s="61"/>
      <c r="AZZ7" s="61"/>
      <c r="BAA7" s="61"/>
      <c r="BAB7" s="61"/>
      <c r="BAC7" s="61"/>
      <c r="BAD7" s="61"/>
      <c r="BAE7" s="61"/>
      <c r="BAF7" s="61"/>
      <c r="BAG7" s="61"/>
      <c r="BAH7" s="61"/>
      <c r="BAI7" s="61"/>
      <c r="BAJ7" s="61"/>
      <c r="BAK7" s="61"/>
      <c r="BAL7" s="61"/>
      <c r="BAM7" s="61"/>
      <c r="BAN7" s="61"/>
      <c r="BAO7" s="61"/>
      <c r="BAP7" s="61"/>
      <c r="BAQ7" s="61"/>
      <c r="BAR7" s="61"/>
      <c r="BAS7" s="61"/>
      <c r="BAT7" s="61"/>
      <c r="BAU7" s="61"/>
      <c r="BAV7" s="61"/>
      <c r="BAW7" s="61"/>
      <c r="BAX7" s="61"/>
      <c r="BAY7" s="61"/>
      <c r="BAZ7" s="61"/>
      <c r="BBA7" s="61"/>
      <c r="BBB7" s="61"/>
      <c r="BBC7" s="61"/>
      <c r="BBD7" s="61"/>
      <c r="BBE7" s="61"/>
      <c r="BBF7" s="61"/>
      <c r="BBG7" s="61"/>
      <c r="BBH7" s="61"/>
      <c r="BBI7" s="61"/>
      <c r="BBJ7" s="61"/>
      <c r="BBK7" s="61"/>
      <c r="BBL7" s="61"/>
      <c r="BBM7" s="61"/>
      <c r="BBN7" s="61"/>
      <c r="BBO7" s="61"/>
      <c r="BBP7" s="61"/>
      <c r="BBQ7" s="61"/>
      <c r="BBR7" s="61"/>
      <c r="BBS7" s="61"/>
      <c r="BBT7" s="61"/>
      <c r="BBU7" s="61"/>
      <c r="BBV7" s="61"/>
      <c r="BBW7" s="61"/>
      <c r="BBX7" s="61"/>
      <c r="BBY7" s="61"/>
      <c r="BBZ7" s="61"/>
      <c r="BCA7" s="61"/>
      <c r="BCB7" s="61"/>
      <c r="BCC7" s="61"/>
      <c r="BCD7" s="61"/>
      <c r="BCE7" s="61"/>
      <c r="BCF7" s="61"/>
      <c r="BCG7" s="61"/>
      <c r="BCH7" s="61"/>
      <c r="BCI7" s="61"/>
      <c r="BCJ7" s="61"/>
      <c r="BCK7" s="61"/>
      <c r="BCL7" s="61"/>
      <c r="BCM7" s="61"/>
      <c r="BCN7" s="61"/>
      <c r="BCO7" s="61"/>
      <c r="BCP7" s="61"/>
      <c r="BCQ7" s="61"/>
      <c r="BCR7" s="61"/>
      <c r="BCS7" s="61"/>
      <c r="BCT7" s="61"/>
      <c r="BCU7" s="61"/>
      <c r="BCV7" s="61"/>
      <c r="BCW7" s="61"/>
      <c r="BCX7" s="61"/>
      <c r="BCY7" s="61"/>
      <c r="BCZ7" s="61"/>
      <c r="BDA7" s="61"/>
      <c r="BDB7" s="61"/>
      <c r="BDC7" s="61"/>
      <c r="BDD7" s="61"/>
      <c r="BDE7" s="61"/>
      <c r="BDF7" s="61"/>
      <c r="BDG7" s="61"/>
      <c r="BDH7" s="61"/>
      <c r="BDI7" s="61"/>
      <c r="BDJ7" s="61"/>
      <c r="BDK7" s="61"/>
      <c r="BDL7" s="61"/>
      <c r="BDM7" s="61"/>
      <c r="BDN7" s="61"/>
      <c r="BDO7" s="61"/>
      <c r="BDP7" s="61"/>
      <c r="BDQ7" s="61"/>
      <c r="BDR7" s="61"/>
      <c r="BDS7" s="61"/>
      <c r="BDT7" s="61"/>
      <c r="BDU7" s="61"/>
      <c r="BDV7" s="61"/>
      <c r="BDW7" s="61"/>
      <c r="BDX7" s="61"/>
      <c r="BDY7" s="61"/>
      <c r="BDZ7" s="61"/>
      <c r="BEA7" s="61"/>
      <c r="BEB7" s="61"/>
      <c r="BEC7" s="61"/>
      <c r="BED7" s="61"/>
      <c r="BEE7" s="61"/>
      <c r="BEF7" s="61"/>
      <c r="BEG7" s="61"/>
      <c r="BEH7" s="61"/>
      <c r="BEI7" s="61"/>
      <c r="BEJ7" s="61"/>
      <c r="BEK7" s="61"/>
      <c r="BEL7" s="61"/>
      <c r="BEM7" s="61"/>
      <c r="BEN7" s="61"/>
      <c r="BEO7" s="61"/>
      <c r="BEP7" s="61"/>
      <c r="BEQ7" s="61"/>
      <c r="BER7" s="61"/>
      <c r="BES7" s="61"/>
      <c r="BET7" s="61"/>
      <c r="BEU7" s="61"/>
      <c r="BEV7" s="61"/>
      <c r="BEW7" s="61"/>
      <c r="BEX7" s="61"/>
      <c r="BEY7" s="61"/>
      <c r="BEZ7" s="61"/>
      <c r="BFA7" s="61"/>
      <c r="BFB7" s="61"/>
      <c r="BFC7" s="61"/>
      <c r="BFD7" s="61"/>
      <c r="BFE7" s="61"/>
      <c r="BFF7" s="61"/>
      <c r="BFG7" s="61"/>
      <c r="BFH7" s="61"/>
      <c r="BFI7" s="61"/>
      <c r="BFJ7" s="61"/>
      <c r="BFK7" s="61"/>
      <c r="BFL7" s="61"/>
      <c r="BFM7" s="61"/>
      <c r="BFN7" s="61"/>
      <c r="BFO7" s="61"/>
      <c r="BFP7" s="61"/>
      <c r="BFQ7" s="61"/>
      <c r="BFR7" s="61"/>
      <c r="BFS7" s="61"/>
      <c r="BFT7" s="61"/>
      <c r="BFU7" s="61"/>
      <c r="BFV7" s="61"/>
      <c r="BFW7" s="61"/>
      <c r="BFX7" s="61"/>
      <c r="BFY7" s="61"/>
      <c r="BFZ7" s="61"/>
      <c r="BGA7" s="61"/>
      <c r="BGB7" s="61"/>
      <c r="BGC7" s="61"/>
      <c r="BGD7" s="61"/>
      <c r="BGE7" s="61"/>
      <c r="BGF7" s="61"/>
      <c r="BGG7" s="61"/>
      <c r="BGH7" s="61"/>
      <c r="BGI7" s="61"/>
      <c r="BGJ7" s="61"/>
      <c r="BGK7" s="61"/>
      <c r="BGL7" s="61"/>
      <c r="BGM7" s="61"/>
      <c r="BGN7" s="61"/>
      <c r="BGO7" s="61"/>
      <c r="BGP7" s="61"/>
      <c r="BGQ7" s="61"/>
      <c r="BGR7" s="61"/>
      <c r="BGS7" s="61"/>
      <c r="BGT7" s="61"/>
      <c r="BGU7" s="61"/>
      <c r="BGV7" s="61"/>
      <c r="BGW7" s="61"/>
      <c r="BGX7" s="61"/>
      <c r="BGY7" s="61"/>
      <c r="BGZ7" s="61"/>
      <c r="BHA7" s="61"/>
      <c r="BHB7" s="61"/>
      <c r="BHC7" s="61"/>
      <c r="BHD7" s="61"/>
      <c r="BHE7" s="61"/>
      <c r="BHF7" s="61"/>
      <c r="BHG7" s="61"/>
      <c r="BHH7" s="61"/>
      <c r="BHI7" s="61"/>
      <c r="BHJ7" s="61"/>
      <c r="BHK7" s="61"/>
      <c r="BHL7" s="61"/>
      <c r="BHM7" s="61"/>
      <c r="BHN7" s="61"/>
      <c r="BHO7" s="61"/>
      <c r="BHP7" s="61"/>
      <c r="BHQ7" s="61"/>
      <c r="BHR7" s="61"/>
      <c r="BHS7" s="61"/>
      <c r="BHT7" s="61"/>
      <c r="BHU7" s="61"/>
      <c r="BHV7" s="61"/>
      <c r="BHW7" s="61"/>
      <c r="BHX7" s="61"/>
      <c r="BHY7" s="61"/>
      <c r="BHZ7" s="61"/>
      <c r="BIA7" s="61"/>
      <c r="BIB7" s="61"/>
      <c r="BIC7" s="61"/>
      <c r="BID7" s="61"/>
      <c r="BIE7" s="61"/>
      <c r="BIF7" s="61"/>
      <c r="BIG7" s="61"/>
      <c r="BIH7" s="61"/>
      <c r="BII7" s="61"/>
      <c r="BIJ7" s="61"/>
      <c r="BIK7" s="61"/>
      <c r="BIL7" s="61"/>
      <c r="BIM7" s="61"/>
      <c r="BIN7" s="61"/>
      <c r="BIO7" s="61"/>
      <c r="BIP7" s="61"/>
      <c r="BIQ7" s="61"/>
      <c r="BIR7" s="61"/>
      <c r="BIS7" s="61"/>
      <c r="BIT7" s="61"/>
      <c r="BIU7" s="61"/>
      <c r="BIV7" s="61"/>
      <c r="BIW7" s="61"/>
      <c r="BIX7" s="61"/>
      <c r="BIY7" s="61"/>
      <c r="BIZ7" s="61"/>
      <c r="BJA7" s="61"/>
      <c r="BJB7" s="61"/>
      <c r="BJC7" s="61"/>
      <c r="BJD7" s="61"/>
      <c r="BJE7" s="61"/>
      <c r="BJF7" s="61"/>
      <c r="BJG7" s="61"/>
      <c r="BJH7" s="61"/>
      <c r="BJI7" s="61"/>
      <c r="BJJ7" s="61"/>
      <c r="BJK7" s="61"/>
      <c r="BJL7" s="61"/>
      <c r="BJM7" s="61"/>
      <c r="BJN7" s="61"/>
      <c r="BJO7" s="61"/>
      <c r="BJP7" s="61"/>
      <c r="BJQ7" s="61"/>
      <c r="BJR7" s="61"/>
      <c r="BJS7" s="61"/>
      <c r="BJT7" s="61"/>
      <c r="BJU7" s="61"/>
      <c r="BJV7" s="61"/>
      <c r="BJW7" s="61"/>
      <c r="BJX7" s="61"/>
      <c r="BJY7" s="61"/>
      <c r="BJZ7" s="61"/>
      <c r="BKA7" s="61"/>
      <c r="BKB7" s="61"/>
      <c r="BKC7" s="61"/>
      <c r="BKD7" s="61"/>
      <c r="BKE7" s="61"/>
      <c r="BKF7" s="61"/>
      <c r="BKG7" s="61"/>
      <c r="BKH7" s="61"/>
      <c r="BKI7" s="61"/>
      <c r="BKJ7" s="61"/>
      <c r="BKK7" s="61"/>
      <c r="BKL7" s="61"/>
      <c r="BKM7" s="61"/>
      <c r="BKN7" s="61"/>
      <c r="BKO7" s="61"/>
      <c r="BKP7" s="61"/>
      <c r="BKQ7" s="61"/>
      <c r="BKR7" s="61"/>
      <c r="BKS7" s="61"/>
      <c r="BKT7" s="61"/>
      <c r="BKU7" s="61"/>
      <c r="BKV7" s="61"/>
      <c r="BKW7" s="61"/>
      <c r="BKX7" s="61"/>
      <c r="BKY7" s="61"/>
      <c r="BKZ7" s="61"/>
      <c r="BLA7" s="61"/>
      <c r="BLB7" s="61"/>
      <c r="BLC7" s="61"/>
      <c r="BLD7" s="61"/>
      <c r="BLE7" s="61"/>
      <c r="BLF7" s="61"/>
      <c r="BLG7" s="61"/>
      <c r="BLH7" s="61"/>
      <c r="BLI7" s="61"/>
      <c r="BLJ7" s="61"/>
      <c r="BLK7" s="61"/>
      <c r="BLL7" s="61"/>
      <c r="BLM7" s="61"/>
      <c r="BLN7" s="61"/>
      <c r="BLO7" s="61"/>
      <c r="BLP7" s="61"/>
      <c r="BLQ7" s="61"/>
      <c r="BLR7" s="61"/>
      <c r="BLS7" s="61"/>
      <c r="BLT7" s="61"/>
      <c r="BLU7" s="61"/>
      <c r="BLV7" s="61"/>
      <c r="BLW7" s="61"/>
      <c r="BLX7" s="61"/>
      <c r="BLY7" s="61"/>
      <c r="BLZ7" s="61"/>
      <c r="BMA7" s="61"/>
      <c r="BMB7" s="61"/>
      <c r="BMC7" s="61"/>
      <c r="BMD7" s="61"/>
      <c r="BME7" s="61"/>
      <c r="BMF7" s="61"/>
      <c r="BMG7" s="61"/>
      <c r="BMH7" s="61"/>
      <c r="BMI7" s="61"/>
      <c r="BMJ7" s="61"/>
      <c r="BMK7" s="61"/>
      <c r="BML7" s="61"/>
      <c r="BMM7" s="61"/>
      <c r="BMN7" s="61"/>
      <c r="BMO7" s="61"/>
      <c r="BMP7" s="61"/>
      <c r="BMQ7" s="61"/>
      <c r="BMR7" s="61"/>
      <c r="BMS7" s="61"/>
      <c r="BMT7" s="61"/>
      <c r="BMU7" s="61"/>
      <c r="BMV7" s="61"/>
      <c r="BMW7" s="61"/>
      <c r="BMX7" s="61"/>
      <c r="BMY7" s="61"/>
      <c r="BMZ7" s="61"/>
      <c r="BNA7" s="61"/>
      <c r="BNB7" s="61"/>
      <c r="BNC7" s="61"/>
      <c r="BND7" s="61"/>
      <c r="BNE7" s="61"/>
      <c r="BNF7" s="61"/>
      <c r="BNG7" s="61"/>
      <c r="BNH7" s="61"/>
      <c r="BNI7" s="61"/>
      <c r="BNJ7" s="61"/>
      <c r="BNK7" s="61"/>
      <c r="BNL7" s="61"/>
      <c r="BNM7" s="61"/>
      <c r="BNN7" s="61"/>
      <c r="BNO7" s="61"/>
      <c r="BNP7" s="61"/>
      <c r="BNQ7" s="61"/>
      <c r="BNR7" s="61"/>
      <c r="BNS7" s="61"/>
      <c r="BNT7" s="61"/>
      <c r="BNU7" s="61"/>
      <c r="BNV7" s="61"/>
      <c r="BNW7" s="61"/>
      <c r="BNX7" s="61"/>
      <c r="BNY7" s="61"/>
      <c r="BNZ7" s="61"/>
      <c r="BOA7" s="61"/>
      <c r="BOB7" s="61"/>
      <c r="BOC7" s="61"/>
      <c r="BOD7" s="61"/>
      <c r="BOE7" s="61"/>
      <c r="BOF7" s="61"/>
      <c r="BOG7" s="61"/>
      <c r="BOH7" s="61"/>
      <c r="BOI7" s="61"/>
      <c r="BOJ7" s="61"/>
      <c r="BOK7" s="61"/>
      <c r="BOL7" s="61"/>
      <c r="BOM7" s="61"/>
      <c r="BON7" s="61"/>
      <c r="BOO7" s="61"/>
      <c r="BOP7" s="61"/>
      <c r="BOQ7" s="61"/>
      <c r="BOR7" s="61"/>
      <c r="BOS7" s="61"/>
      <c r="BOT7" s="61"/>
      <c r="BOU7" s="61"/>
      <c r="BOV7" s="61"/>
      <c r="BOW7" s="61"/>
      <c r="BOX7" s="61"/>
      <c r="BOY7" s="61"/>
      <c r="BOZ7" s="61"/>
      <c r="BPA7" s="61"/>
      <c r="BPB7" s="61"/>
      <c r="BPC7" s="61"/>
      <c r="BPD7" s="61"/>
      <c r="BPE7" s="61"/>
      <c r="BPF7" s="61"/>
      <c r="BPG7" s="61"/>
      <c r="BPH7" s="61"/>
      <c r="BPI7" s="61"/>
      <c r="BPJ7" s="61"/>
      <c r="BPK7" s="61"/>
      <c r="BPL7" s="61"/>
      <c r="BPM7" s="61"/>
      <c r="BPN7" s="61"/>
      <c r="BPO7" s="61"/>
      <c r="BPP7" s="61"/>
      <c r="BPQ7" s="61"/>
      <c r="BPR7" s="61"/>
      <c r="BPS7" s="61"/>
      <c r="BPT7" s="61"/>
      <c r="BPU7" s="61"/>
      <c r="BPV7" s="61"/>
      <c r="BPW7" s="61"/>
      <c r="BPX7" s="61"/>
      <c r="BPY7" s="61"/>
      <c r="BPZ7" s="61"/>
      <c r="BQA7" s="61"/>
      <c r="BQB7" s="61"/>
      <c r="BQC7" s="61"/>
      <c r="BQD7" s="61"/>
      <c r="BQE7" s="61"/>
      <c r="BQF7" s="61"/>
      <c r="BQG7" s="61"/>
      <c r="BQH7" s="61"/>
      <c r="BQI7" s="61"/>
      <c r="BQJ7" s="61"/>
      <c r="BQK7" s="61"/>
      <c r="BQL7" s="61"/>
      <c r="BQM7" s="61"/>
      <c r="BQN7" s="61"/>
      <c r="BQO7" s="61"/>
      <c r="BQP7" s="61"/>
      <c r="BQQ7" s="61"/>
      <c r="BQR7" s="61"/>
      <c r="BQS7" s="61"/>
      <c r="BQT7" s="61"/>
      <c r="BQU7" s="61"/>
      <c r="BQV7" s="61"/>
      <c r="BQW7" s="61"/>
      <c r="BQX7" s="61"/>
      <c r="BQY7" s="61"/>
      <c r="BQZ7" s="61"/>
      <c r="BRA7" s="61"/>
      <c r="BRB7" s="61"/>
      <c r="BRC7" s="61"/>
      <c r="BRD7" s="61"/>
      <c r="BRE7" s="61"/>
      <c r="BRF7" s="61"/>
      <c r="BRG7" s="61"/>
      <c r="BRH7" s="61"/>
      <c r="BRI7" s="61"/>
      <c r="BRJ7" s="61"/>
      <c r="BRK7" s="61"/>
      <c r="BRL7" s="61"/>
      <c r="BRM7" s="61"/>
      <c r="BRN7" s="61"/>
      <c r="BRO7" s="61"/>
      <c r="BRP7" s="61"/>
      <c r="BRQ7" s="61"/>
      <c r="BRR7" s="61"/>
      <c r="BRS7" s="61"/>
      <c r="BRT7" s="61"/>
      <c r="BRU7" s="61"/>
      <c r="BRV7" s="61"/>
      <c r="BRW7" s="61"/>
      <c r="BRX7" s="61"/>
      <c r="BRY7" s="61"/>
      <c r="BRZ7" s="61"/>
      <c r="BSA7" s="61"/>
      <c r="BSB7" s="61"/>
      <c r="BSC7" s="61"/>
      <c r="BSD7" s="61"/>
      <c r="BSE7" s="61"/>
      <c r="BSF7" s="61"/>
      <c r="BSG7" s="61"/>
      <c r="BSH7" s="61"/>
      <c r="BSI7" s="61"/>
      <c r="BSJ7" s="61"/>
      <c r="BSK7" s="61"/>
      <c r="BSL7" s="61"/>
      <c r="BSM7" s="61"/>
      <c r="BSN7" s="61"/>
      <c r="BSO7" s="61"/>
      <c r="BSP7" s="61"/>
      <c r="BSQ7" s="61"/>
      <c r="BSR7" s="61"/>
      <c r="BSS7" s="61"/>
      <c r="BST7" s="61"/>
      <c r="BSU7" s="61"/>
      <c r="BSV7" s="61"/>
      <c r="BSW7" s="61"/>
      <c r="BSX7" s="61"/>
      <c r="BSY7" s="61"/>
      <c r="BSZ7" s="61"/>
      <c r="BTA7" s="61"/>
      <c r="BTB7" s="61"/>
      <c r="BTC7" s="61"/>
      <c r="BTD7" s="61"/>
      <c r="BTE7" s="61"/>
      <c r="BTF7" s="61"/>
      <c r="BTG7" s="61"/>
      <c r="BTH7" s="61"/>
      <c r="BTI7" s="61"/>
      <c r="BTJ7" s="61"/>
      <c r="BTK7" s="61"/>
      <c r="BTL7" s="61"/>
      <c r="BTM7" s="61"/>
      <c r="BTN7" s="61"/>
      <c r="BTO7" s="61"/>
      <c r="BTP7" s="61"/>
      <c r="BTQ7" s="61"/>
      <c r="BTR7" s="61"/>
      <c r="BTS7" s="61"/>
      <c r="BTT7" s="61"/>
      <c r="BTU7" s="61"/>
      <c r="BTV7" s="61"/>
      <c r="BTW7" s="61"/>
      <c r="BTX7" s="61"/>
      <c r="BTY7" s="61"/>
      <c r="BTZ7" s="61"/>
      <c r="BUA7" s="61"/>
      <c r="BUB7" s="61"/>
      <c r="BUC7" s="61"/>
      <c r="BUD7" s="61"/>
      <c r="BUE7" s="61"/>
      <c r="BUF7" s="61"/>
      <c r="BUG7" s="61"/>
      <c r="BUH7" s="61"/>
      <c r="BUI7" s="61"/>
      <c r="BUJ7" s="61"/>
      <c r="BUK7" s="61"/>
      <c r="BUL7" s="61"/>
      <c r="BUM7" s="61"/>
      <c r="BUN7" s="61"/>
      <c r="BUO7" s="61"/>
      <c r="BUP7" s="61"/>
      <c r="BUQ7" s="61"/>
      <c r="BUR7" s="61"/>
      <c r="BUS7" s="61"/>
      <c r="BUT7" s="61"/>
      <c r="BUU7" s="61"/>
      <c r="BUV7" s="61"/>
      <c r="BUW7" s="61"/>
      <c r="BUX7" s="61"/>
      <c r="BUY7" s="61"/>
      <c r="BUZ7" s="61"/>
      <c r="BVA7" s="61"/>
      <c r="BVB7" s="61"/>
      <c r="BVC7" s="61"/>
      <c r="BVD7" s="61"/>
      <c r="BVE7" s="61"/>
      <c r="BVF7" s="61"/>
      <c r="BVG7" s="61"/>
      <c r="BVH7" s="61"/>
      <c r="BVI7" s="61"/>
      <c r="BVJ7" s="61"/>
      <c r="BVK7" s="61"/>
      <c r="BVL7" s="61"/>
      <c r="BVM7" s="61"/>
      <c r="BVN7" s="61"/>
      <c r="BVO7" s="61"/>
      <c r="BVP7" s="61"/>
      <c r="BVQ7" s="61"/>
      <c r="BVR7" s="61"/>
      <c r="BVS7" s="61"/>
      <c r="BVT7" s="61"/>
      <c r="BVU7" s="61"/>
      <c r="BVV7" s="61"/>
      <c r="BVW7" s="61"/>
      <c r="BVX7" s="61"/>
      <c r="BVY7" s="61"/>
      <c r="BVZ7" s="61"/>
      <c r="BWA7" s="61"/>
      <c r="BWB7" s="61"/>
      <c r="BWC7" s="61"/>
      <c r="BWD7" s="61"/>
      <c r="BWE7" s="61"/>
      <c r="BWF7" s="61"/>
      <c r="BWG7" s="61"/>
      <c r="BWH7" s="61"/>
      <c r="BWI7" s="61"/>
      <c r="BWJ7" s="61"/>
      <c r="BWK7" s="61"/>
      <c r="BWL7" s="61"/>
      <c r="BWM7" s="61"/>
      <c r="BWN7" s="61"/>
      <c r="BWO7" s="61"/>
      <c r="BWP7" s="61"/>
      <c r="BWQ7" s="61"/>
      <c r="BWR7" s="61"/>
      <c r="BWS7" s="61"/>
      <c r="BWT7" s="61"/>
      <c r="BWU7" s="61"/>
      <c r="BWV7" s="61"/>
      <c r="BWW7" s="61"/>
      <c r="BWX7" s="61"/>
      <c r="BWY7" s="61"/>
      <c r="BWZ7" s="61"/>
      <c r="BXA7" s="61"/>
      <c r="BXB7" s="61"/>
      <c r="BXC7" s="61"/>
      <c r="BXD7" s="61"/>
      <c r="BXE7" s="61"/>
      <c r="BXF7" s="61"/>
      <c r="BXG7" s="61"/>
      <c r="BXH7" s="61"/>
      <c r="BXI7" s="61"/>
      <c r="BXJ7" s="61"/>
      <c r="BXK7" s="61"/>
      <c r="BXL7" s="61"/>
      <c r="BXM7" s="61"/>
      <c r="BXN7" s="61"/>
      <c r="BXO7" s="61"/>
      <c r="BXP7" s="61"/>
      <c r="BXQ7" s="61"/>
      <c r="BXR7" s="61"/>
      <c r="BXS7" s="61"/>
      <c r="BXT7" s="61"/>
      <c r="BXU7" s="61"/>
      <c r="BXV7" s="61"/>
      <c r="BXW7" s="61"/>
      <c r="BXX7" s="61"/>
      <c r="BXY7" s="61"/>
      <c r="BXZ7" s="61"/>
      <c r="BYA7" s="61"/>
      <c r="BYB7" s="61"/>
      <c r="BYC7" s="61"/>
      <c r="BYD7" s="61"/>
      <c r="BYE7" s="61"/>
      <c r="BYF7" s="61"/>
      <c r="BYG7" s="61"/>
      <c r="BYH7" s="61"/>
      <c r="BYI7" s="61"/>
      <c r="BYJ7" s="61"/>
      <c r="BYK7" s="61"/>
      <c r="BYL7" s="61"/>
      <c r="BYM7" s="61"/>
      <c r="BYN7" s="61"/>
      <c r="BYO7" s="61"/>
      <c r="BYP7" s="61"/>
      <c r="BYQ7" s="61"/>
      <c r="BYR7" s="61"/>
      <c r="BYS7" s="61"/>
      <c r="BYT7" s="61"/>
      <c r="BYU7" s="61"/>
      <c r="BYV7" s="61"/>
      <c r="BYW7" s="61"/>
      <c r="BYX7" s="61"/>
      <c r="BYY7" s="61"/>
      <c r="BYZ7" s="61"/>
      <c r="BZA7" s="61"/>
      <c r="BZB7" s="61"/>
      <c r="BZC7" s="61"/>
      <c r="BZD7" s="61"/>
      <c r="BZE7" s="61"/>
      <c r="BZF7" s="61"/>
      <c r="BZG7" s="61"/>
      <c r="BZH7" s="61"/>
      <c r="BZI7" s="61"/>
      <c r="BZJ7" s="61"/>
      <c r="BZK7" s="61"/>
      <c r="BZL7" s="61"/>
      <c r="BZM7" s="61"/>
      <c r="BZN7" s="61"/>
      <c r="BZO7" s="61"/>
      <c r="BZP7" s="61"/>
      <c r="BZQ7" s="61"/>
      <c r="BZR7" s="61"/>
      <c r="BZS7" s="61"/>
      <c r="BZT7" s="61"/>
      <c r="BZU7" s="61"/>
      <c r="BZV7" s="61"/>
      <c r="BZW7" s="61"/>
      <c r="BZX7" s="61"/>
      <c r="BZY7" s="61"/>
      <c r="BZZ7" s="61"/>
      <c r="CAA7" s="61"/>
      <c r="CAB7" s="61"/>
      <c r="CAC7" s="61"/>
      <c r="CAD7" s="61"/>
      <c r="CAE7" s="61"/>
      <c r="CAF7" s="61"/>
      <c r="CAG7" s="61"/>
      <c r="CAH7" s="61"/>
      <c r="CAI7" s="61"/>
      <c r="CAJ7" s="61"/>
      <c r="CAK7" s="61"/>
      <c r="CAL7" s="61"/>
      <c r="CAM7" s="61"/>
      <c r="CAN7" s="61"/>
      <c r="CAO7" s="61"/>
      <c r="CAP7" s="61"/>
      <c r="CAQ7" s="61"/>
      <c r="CAR7" s="61"/>
      <c r="CAS7" s="61"/>
      <c r="CAT7" s="61"/>
      <c r="CAU7" s="61"/>
      <c r="CAV7" s="61"/>
      <c r="CAW7" s="61"/>
      <c r="CAX7" s="61"/>
      <c r="CAY7" s="61"/>
      <c r="CAZ7" s="61"/>
      <c r="CBA7" s="61"/>
      <c r="CBB7" s="61"/>
      <c r="CBC7" s="61"/>
      <c r="CBD7" s="61"/>
      <c r="CBE7" s="61"/>
      <c r="CBF7" s="61"/>
      <c r="CBG7" s="61"/>
      <c r="CBH7" s="61"/>
      <c r="CBI7" s="61"/>
      <c r="CBJ7" s="61"/>
      <c r="CBK7" s="61"/>
      <c r="CBL7" s="61"/>
      <c r="CBM7" s="61"/>
      <c r="CBN7" s="61"/>
      <c r="CBO7" s="61"/>
      <c r="CBP7" s="61"/>
      <c r="CBQ7" s="61"/>
      <c r="CBR7" s="61"/>
      <c r="CBS7" s="61"/>
      <c r="CBT7" s="61"/>
      <c r="CBU7" s="61"/>
      <c r="CBV7" s="61"/>
      <c r="CBW7" s="61"/>
      <c r="CBX7" s="61"/>
      <c r="CBY7" s="61"/>
      <c r="CBZ7" s="61"/>
      <c r="CCA7" s="61"/>
      <c r="CCB7" s="61"/>
      <c r="CCC7" s="61"/>
      <c r="CCD7" s="61"/>
      <c r="CCE7" s="61"/>
      <c r="CCF7" s="61"/>
      <c r="CCG7" s="61"/>
      <c r="CCH7" s="61"/>
      <c r="CCI7" s="61"/>
      <c r="CCJ7" s="61"/>
      <c r="CCK7" s="61"/>
      <c r="CCL7" s="61"/>
      <c r="CCM7" s="61"/>
      <c r="CCN7" s="61"/>
      <c r="CCO7" s="61"/>
      <c r="CCP7" s="61"/>
      <c r="CCQ7" s="61"/>
      <c r="CCR7" s="61"/>
      <c r="CCS7" s="61"/>
      <c r="CCT7" s="61"/>
      <c r="CCU7" s="61"/>
      <c r="CCV7" s="61"/>
      <c r="CCW7" s="61"/>
      <c r="CCX7" s="61"/>
      <c r="CCY7" s="61"/>
      <c r="CCZ7" s="61"/>
      <c r="CDA7" s="61"/>
      <c r="CDB7" s="61"/>
      <c r="CDC7" s="61"/>
      <c r="CDD7" s="61"/>
      <c r="CDE7" s="61"/>
      <c r="CDF7" s="61"/>
      <c r="CDG7" s="61"/>
      <c r="CDH7" s="61"/>
      <c r="CDI7" s="61"/>
      <c r="CDJ7" s="61"/>
      <c r="CDK7" s="61"/>
      <c r="CDL7" s="61"/>
      <c r="CDM7" s="61"/>
      <c r="CDN7" s="61"/>
      <c r="CDO7" s="61"/>
      <c r="CDP7" s="61"/>
      <c r="CDQ7" s="61"/>
      <c r="CDR7" s="61"/>
      <c r="CDS7" s="61"/>
      <c r="CDT7" s="61"/>
      <c r="CDU7" s="61"/>
      <c r="CDV7" s="61"/>
      <c r="CDW7" s="61"/>
      <c r="CDX7" s="61"/>
      <c r="CDY7" s="61"/>
      <c r="CDZ7" s="61"/>
      <c r="CEA7" s="61"/>
      <c r="CEB7" s="61"/>
      <c r="CEC7" s="61"/>
      <c r="CED7" s="61"/>
      <c r="CEE7" s="61"/>
      <c r="CEF7" s="61"/>
      <c r="CEG7" s="61"/>
      <c r="CEH7" s="61"/>
      <c r="CEI7" s="61"/>
      <c r="CEJ7" s="61"/>
      <c r="CEK7" s="61"/>
      <c r="CEL7" s="61"/>
      <c r="CEM7" s="61"/>
      <c r="CEN7" s="61"/>
      <c r="CEO7" s="61"/>
      <c r="CEP7" s="61"/>
      <c r="CEQ7" s="61"/>
      <c r="CER7" s="61"/>
      <c r="CES7" s="61"/>
      <c r="CET7" s="61"/>
      <c r="CEU7" s="61"/>
      <c r="CEV7" s="61"/>
      <c r="CEW7" s="61"/>
      <c r="CEX7" s="61"/>
      <c r="CEY7" s="61"/>
      <c r="CEZ7" s="61"/>
      <c r="CFA7" s="61"/>
      <c r="CFB7" s="61"/>
      <c r="CFC7" s="61"/>
      <c r="CFD7" s="61"/>
      <c r="CFE7" s="61"/>
      <c r="CFF7" s="61"/>
      <c r="CFG7" s="61"/>
      <c r="CFH7" s="61"/>
      <c r="CFI7" s="61"/>
      <c r="CFJ7" s="61"/>
      <c r="CFK7" s="61"/>
      <c r="CFL7" s="61"/>
      <c r="CFM7" s="61"/>
      <c r="CFN7" s="61"/>
      <c r="CFO7" s="61"/>
      <c r="CFP7" s="61"/>
      <c r="CFQ7" s="61"/>
      <c r="CFR7" s="61"/>
      <c r="CFS7" s="61"/>
      <c r="CFT7" s="61"/>
      <c r="CFU7" s="61"/>
      <c r="CFV7" s="61"/>
      <c r="CFW7" s="61"/>
      <c r="CFX7" s="61"/>
      <c r="CFY7" s="61"/>
      <c r="CFZ7" s="61"/>
      <c r="CGA7" s="61"/>
      <c r="CGB7" s="61"/>
      <c r="CGC7" s="61"/>
      <c r="CGD7" s="61"/>
      <c r="CGE7" s="61"/>
      <c r="CGF7" s="61"/>
      <c r="CGG7" s="61"/>
      <c r="CGH7" s="61"/>
      <c r="CGI7" s="61"/>
      <c r="CGJ7" s="61"/>
      <c r="CGK7" s="61"/>
      <c r="CGL7" s="61"/>
      <c r="CGM7" s="61"/>
      <c r="CGN7" s="61"/>
      <c r="CGO7" s="61"/>
      <c r="CGP7" s="61"/>
      <c r="CGQ7" s="61"/>
      <c r="CGR7" s="61"/>
      <c r="CGS7" s="61"/>
      <c r="CGT7" s="61"/>
      <c r="CGU7" s="61"/>
      <c r="CGV7" s="61"/>
      <c r="CGW7" s="61"/>
      <c r="CGX7" s="61"/>
      <c r="CGY7" s="61"/>
      <c r="CGZ7" s="61"/>
      <c r="CHA7" s="61"/>
      <c r="CHB7" s="61"/>
      <c r="CHC7" s="61"/>
      <c r="CHD7" s="61"/>
      <c r="CHE7" s="61"/>
      <c r="CHF7" s="61"/>
      <c r="CHG7" s="61"/>
      <c r="CHH7" s="61"/>
      <c r="CHI7" s="61"/>
      <c r="CHJ7" s="61"/>
      <c r="CHK7" s="61"/>
      <c r="CHL7" s="61"/>
      <c r="CHM7" s="61"/>
      <c r="CHN7" s="61"/>
      <c r="CHO7" s="61"/>
      <c r="CHP7" s="61"/>
      <c r="CHQ7" s="61"/>
      <c r="CHR7" s="61"/>
      <c r="CHS7" s="61"/>
      <c r="CHT7" s="61"/>
      <c r="CHU7" s="61"/>
      <c r="CHV7" s="61"/>
      <c r="CHW7" s="61"/>
      <c r="CHX7" s="61"/>
      <c r="CHY7" s="61"/>
      <c r="CHZ7" s="61"/>
      <c r="CIA7" s="61"/>
      <c r="CIB7" s="61"/>
      <c r="CIC7" s="61"/>
      <c r="CID7" s="61"/>
      <c r="CIE7" s="61"/>
      <c r="CIF7" s="61"/>
      <c r="CIG7" s="61"/>
      <c r="CIH7" s="61"/>
      <c r="CII7" s="61"/>
      <c r="CIJ7" s="61"/>
      <c r="CIK7" s="61"/>
      <c r="CIL7" s="61"/>
      <c r="CIM7" s="61"/>
      <c r="CIN7" s="61"/>
      <c r="CIO7" s="61"/>
      <c r="CIP7" s="61"/>
      <c r="CIQ7" s="61"/>
      <c r="CIR7" s="61"/>
      <c r="CIS7" s="61"/>
      <c r="CIT7" s="61"/>
      <c r="CIU7" s="61"/>
      <c r="CIV7" s="61"/>
      <c r="CIW7" s="61"/>
      <c r="CIX7" s="61"/>
      <c r="CIY7" s="61"/>
      <c r="CIZ7" s="61"/>
      <c r="CJA7" s="61"/>
      <c r="CJB7" s="61"/>
      <c r="CJC7" s="61"/>
      <c r="CJD7" s="61"/>
      <c r="CJE7" s="61"/>
      <c r="CJF7" s="61"/>
      <c r="CJG7" s="61"/>
      <c r="CJH7" s="61"/>
      <c r="CJI7" s="61"/>
      <c r="CJJ7" s="61"/>
      <c r="CJK7" s="61"/>
      <c r="CJL7" s="61"/>
      <c r="CJM7" s="61"/>
      <c r="CJN7" s="61"/>
      <c r="CJO7" s="61"/>
      <c r="CJP7" s="61"/>
      <c r="CJQ7" s="61"/>
      <c r="CJR7" s="61"/>
      <c r="CJS7" s="61"/>
      <c r="CJT7" s="61"/>
      <c r="CJU7" s="61"/>
      <c r="CJV7" s="61"/>
      <c r="CJW7" s="61"/>
      <c r="CJX7" s="61"/>
      <c r="CJY7" s="61"/>
      <c r="CJZ7" s="61"/>
      <c r="CKA7" s="61"/>
      <c r="CKB7" s="61"/>
      <c r="CKC7" s="61"/>
      <c r="CKD7" s="61"/>
      <c r="CKE7" s="61"/>
      <c r="CKF7" s="61"/>
      <c r="CKG7" s="61"/>
      <c r="CKH7" s="61"/>
      <c r="CKI7" s="61"/>
      <c r="CKJ7" s="61"/>
      <c r="CKK7" s="61"/>
      <c r="CKL7" s="61"/>
      <c r="CKM7" s="61"/>
      <c r="CKN7" s="61"/>
      <c r="CKO7" s="61"/>
      <c r="CKP7" s="61"/>
      <c r="CKQ7" s="61"/>
      <c r="CKR7" s="61"/>
      <c r="CKS7" s="61"/>
      <c r="CKT7" s="61"/>
      <c r="CKU7" s="61"/>
      <c r="CKV7" s="61"/>
      <c r="CKW7" s="61"/>
      <c r="CKX7" s="61"/>
      <c r="CKY7" s="61"/>
      <c r="CKZ7" s="61"/>
      <c r="CLA7" s="61"/>
      <c r="CLB7" s="61"/>
      <c r="CLC7" s="61"/>
      <c r="CLD7" s="61"/>
      <c r="CLE7" s="61"/>
      <c r="CLF7" s="61"/>
      <c r="CLG7" s="61"/>
      <c r="CLH7" s="61"/>
      <c r="CLI7" s="61"/>
      <c r="CLJ7" s="61"/>
      <c r="CLK7" s="61"/>
      <c r="CLL7" s="61"/>
      <c r="CLM7" s="61"/>
      <c r="CLN7" s="61"/>
      <c r="CLO7" s="61"/>
      <c r="CLP7" s="61"/>
      <c r="CLQ7" s="61"/>
      <c r="CLR7" s="61"/>
      <c r="CLS7" s="61"/>
      <c r="CLT7" s="61"/>
      <c r="CLU7" s="61"/>
      <c r="CLV7" s="61"/>
      <c r="CLW7" s="61"/>
      <c r="CLX7" s="61"/>
      <c r="CLY7" s="61"/>
      <c r="CLZ7" s="61"/>
      <c r="CMA7" s="61"/>
      <c r="CMB7" s="61"/>
      <c r="CMC7" s="61"/>
      <c r="CMD7" s="61"/>
      <c r="CME7" s="61"/>
      <c r="CMF7" s="61"/>
      <c r="CMG7" s="61"/>
      <c r="CMH7" s="61"/>
      <c r="CMI7" s="61"/>
      <c r="CMJ7" s="61"/>
      <c r="CMK7" s="61"/>
      <c r="CML7" s="61"/>
      <c r="CMM7" s="61"/>
      <c r="CMN7" s="61"/>
      <c r="CMO7" s="61"/>
      <c r="CMP7" s="61"/>
      <c r="CMQ7" s="61"/>
      <c r="CMR7" s="61"/>
      <c r="CMS7" s="61"/>
      <c r="CMT7" s="61"/>
      <c r="CMU7" s="61"/>
      <c r="CMV7" s="61"/>
      <c r="CMW7" s="61"/>
      <c r="CMX7" s="61"/>
      <c r="CMY7" s="61"/>
      <c r="CMZ7" s="61"/>
      <c r="CNA7" s="61"/>
      <c r="CNB7" s="61"/>
      <c r="CNC7" s="61"/>
      <c r="CND7" s="61"/>
      <c r="CNE7" s="61"/>
      <c r="CNF7" s="61"/>
      <c r="CNG7" s="61"/>
      <c r="CNH7" s="61"/>
      <c r="CNI7" s="61"/>
      <c r="CNJ7" s="61"/>
      <c r="CNK7" s="61"/>
      <c r="CNL7" s="61"/>
      <c r="CNM7" s="61"/>
      <c r="CNN7" s="61"/>
      <c r="CNO7" s="61"/>
      <c r="CNP7" s="61"/>
      <c r="CNQ7" s="61"/>
      <c r="CNR7" s="61"/>
      <c r="CNS7" s="61"/>
      <c r="CNT7" s="61"/>
      <c r="CNU7" s="61"/>
      <c r="CNV7" s="61"/>
      <c r="CNW7" s="61"/>
      <c r="CNX7" s="61"/>
      <c r="CNY7" s="61"/>
      <c r="CNZ7" s="61"/>
      <c r="COA7" s="61"/>
      <c r="COB7" s="61"/>
      <c r="COC7" s="61"/>
      <c r="COD7" s="61"/>
      <c r="COE7" s="61"/>
      <c r="COF7" s="61"/>
      <c r="COG7" s="61"/>
      <c r="COH7" s="61"/>
      <c r="COI7" s="61"/>
      <c r="COJ7" s="61"/>
      <c r="COK7" s="61"/>
      <c r="COL7" s="61"/>
      <c r="COM7" s="61"/>
      <c r="CON7" s="61"/>
      <c r="COO7" s="61"/>
      <c r="COP7" s="61"/>
      <c r="COQ7" s="61"/>
      <c r="COR7" s="61"/>
      <c r="COS7" s="61"/>
      <c r="COT7" s="61"/>
      <c r="COU7" s="61"/>
      <c r="COV7" s="61"/>
      <c r="COW7" s="61"/>
      <c r="COX7" s="61"/>
      <c r="COY7" s="61"/>
      <c r="COZ7" s="61"/>
      <c r="CPA7" s="61"/>
      <c r="CPB7" s="61"/>
      <c r="CPC7" s="61"/>
      <c r="CPD7" s="61"/>
      <c r="CPE7" s="61"/>
      <c r="CPF7" s="61"/>
      <c r="CPG7" s="61"/>
      <c r="CPH7" s="61"/>
      <c r="CPI7" s="61"/>
      <c r="CPJ7" s="61"/>
      <c r="CPK7" s="61"/>
      <c r="CPL7" s="61"/>
      <c r="CPM7" s="61"/>
      <c r="CPN7" s="61"/>
      <c r="CPO7" s="61"/>
      <c r="CPP7" s="61"/>
      <c r="CPQ7" s="61"/>
      <c r="CPR7" s="61"/>
      <c r="CPS7" s="61"/>
      <c r="CPT7" s="61"/>
      <c r="CPU7" s="61"/>
      <c r="CPV7" s="61"/>
      <c r="CPW7" s="61"/>
      <c r="CPX7" s="61"/>
      <c r="CPY7" s="61"/>
      <c r="CPZ7" s="61"/>
      <c r="CQA7" s="61"/>
      <c r="CQB7" s="61"/>
      <c r="CQC7" s="61"/>
      <c r="CQD7" s="61"/>
      <c r="CQE7" s="61"/>
      <c r="CQF7" s="61"/>
      <c r="CQG7" s="61"/>
      <c r="CQH7" s="61"/>
      <c r="CQI7" s="61"/>
      <c r="CQJ7" s="61"/>
      <c r="CQK7" s="61"/>
      <c r="CQL7" s="61"/>
      <c r="CQM7" s="61"/>
      <c r="CQN7" s="61"/>
      <c r="CQO7" s="61"/>
      <c r="CQP7" s="61"/>
      <c r="CQQ7" s="61"/>
      <c r="CQR7" s="61"/>
      <c r="CQS7" s="61"/>
      <c r="CQT7" s="61"/>
      <c r="CQU7" s="61"/>
      <c r="CQV7" s="61"/>
      <c r="CQW7" s="61"/>
      <c r="CQX7" s="61"/>
      <c r="CQY7" s="61"/>
      <c r="CQZ7" s="61"/>
      <c r="CRA7" s="61"/>
      <c r="CRB7" s="61"/>
      <c r="CRC7" s="61"/>
      <c r="CRD7" s="61"/>
      <c r="CRE7" s="61"/>
      <c r="CRF7" s="61"/>
      <c r="CRG7" s="61"/>
      <c r="CRH7" s="61"/>
      <c r="CRI7" s="61"/>
      <c r="CRJ7" s="61"/>
      <c r="CRK7" s="61"/>
      <c r="CRL7" s="61"/>
      <c r="CRM7" s="61"/>
      <c r="CRN7" s="61"/>
      <c r="CRO7" s="61"/>
      <c r="CRP7" s="61"/>
      <c r="CRQ7" s="61"/>
      <c r="CRR7" s="61"/>
      <c r="CRS7" s="61"/>
      <c r="CRT7" s="61"/>
      <c r="CRU7" s="61"/>
      <c r="CRV7" s="61"/>
      <c r="CRW7" s="61"/>
      <c r="CRX7" s="61"/>
      <c r="CRY7" s="61"/>
      <c r="CRZ7" s="61"/>
      <c r="CSA7" s="61"/>
      <c r="CSB7" s="61"/>
      <c r="CSC7" s="61"/>
      <c r="CSD7" s="61"/>
      <c r="CSE7" s="61"/>
      <c r="CSF7" s="61"/>
      <c r="CSG7" s="61"/>
      <c r="CSH7" s="61"/>
      <c r="CSI7" s="61"/>
      <c r="CSJ7" s="61"/>
      <c r="CSK7" s="61"/>
      <c r="CSL7" s="61"/>
      <c r="CSM7" s="61"/>
      <c r="CSN7" s="61"/>
      <c r="CSO7" s="61"/>
      <c r="CSP7" s="61"/>
      <c r="CSQ7" s="61"/>
      <c r="CSR7" s="61"/>
      <c r="CSS7" s="61"/>
      <c r="CST7" s="61"/>
      <c r="CSU7" s="61"/>
      <c r="CSV7" s="61"/>
      <c r="CSW7" s="61"/>
      <c r="CSX7" s="61"/>
      <c r="CSY7" s="61"/>
      <c r="CSZ7" s="61"/>
      <c r="CTA7" s="61"/>
      <c r="CTB7" s="61"/>
      <c r="CTC7" s="61"/>
      <c r="CTD7" s="61"/>
      <c r="CTE7" s="61"/>
      <c r="CTF7" s="61"/>
      <c r="CTG7" s="61"/>
      <c r="CTH7" s="61"/>
      <c r="CTI7" s="61"/>
      <c r="CTJ7" s="61"/>
      <c r="CTK7" s="61"/>
      <c r="CTL7" s="61"/>
      <c r="CTM7" s="61"/>
      <c r="CTN7" s="61"/>
      <c r="CTO7" s="61"/>
      <c r="CTP7" s="61"/>
      <c r="CTQ7" s="61"/>
      <c r="CTR7" s="61"/>
      <c r="CTS7" s="61"/>
      <c r="CTT7" s="61"/>
      <c r="CTU7" s="61"/>
      <c r="CTV7" s="61"/>
      <c r="CTW7" s="61"/>
      <c r="CTX7" s="61"/>
      <c r="CTY7" s="61"/>
      <c r="CTZ7" s="61"/>
      <c r="CUA7" s="61"/>
      <c r="CUB7" s="61"/>
      <c r="CUC7" s="61"/>
      <c r="CUD7" s="61"/>
      <c r="CUE7" s="61"/>
      <c r="CUF7" s="61"/>
      <c r="CUG7" s="61"/>
      <c r="CUH7" s="61"/>
      <c r="CUI7" s="61"/>
      <c r="CUJ7" s="61"/>
      <c r="CUK7" s="61"/>
      <c r="CUL7" s="61"/>
      <c r="CUM7" s="61"/>
      <c r="CUN7" s="61"/>
      <c r="CUO7" s="61"/>
      <c r="CUP7" s="61"/>
      <c r="CUQ7" s="61"/>
      <c r="CUR7" s="61"/>
      <c r="CUS7" s="61"/>
      <c r="CUT7" s="61"/>
      <c r="CUU7" s="61"/>
      <c r="CUV7" s="61"/>
      <c r="CUW7" s="61"/>
      <c r="CUX7" s="61"/>
      <c r="CUY7" s="61"/>
      <c r="CUZ7" s="61"/>
      <c r="CVA7" s="61"/>
      <c r="CVB7" s="61"/>
      <c r="CVC7" s="61"/>
      <c r="CVD7" s="61"/>
      <c r="CVE7" s="61"/>
      <c r="CVF7" s="61"/>
      <c r="CVG7" s="61"/>
      <c r="CVH7" s="61"/>
      <c r="CVI7" s="61"/>
      <c r="CVJ7" s="61"/>
      <c r="CVK7" s="61"/>
      <c r="CVL7" s="61"/>
      <c r="CVM7" s="61"/>
      <c r="CVN7" s="61"/>
      <c r="CVO7" s="61"/>
      <c r="CVP7" s="61"/>
      <c r="CVQ7" s="61"/>
      <c r="CVR7" s="61"/>
      <c r="CVS7" s="61"/>
      <c r="CVT7" s="61"/>
      <c r="CVU7" s="61"/>
      <c r="CVV7" s="61"/>
      <c r="CVW7" s="61"/>
      <c r="CVX7" s="61"/>
      <c r="CVY7" s="61"/>
      <c r="CVZ7" s="61"/>
      <c r="CWA7" s="61"/>
      <c r="CWB7" s="61"/>
      <c r="CWC7" s="61"/>
      <c r="CWD7" s="61"/>
      <c r="CWE7" s="61"/>
      <c r="CWF7" s="61"/>
      <c r="CWG7" s="61"/>
      <c r="CWH7" s="61"/>
      <c r="CWI7" s="61"/>
      <c r="CWJ7" s="61"/>
      <c r="CWK7" s="61"/>
      <c r="CWL7" s="61"/>
      <c r="CWM7" s="61"/>
      <c r="CWN7" s="61"/>
      <c r="CWO7" s="61"/>
      <c r="CWP7" s="61"/>
      <c r="CWQ7" s="61"/>
      <c r="CWR7" s="61"/>
      <c r="CWS7" s="61"/>
      <c r="CWT7" s="61"/>
      <c r="CWU7" s="61"/>
      <c r="CWV7" s="61"/>
      <c r="CWW7" s="61"/>
      <c r="CWX7" s="61"/>
      <c r="CWY7" s="61"/>
      <c r="CWZ7" s="61"/>
      <c r="CXA7" s="61"/>
      <c r="CXB7" s="61"/>
      <c r="CXC7" s="61"/>
      <c r="CXD7" s="61"/>
      <c r="CXE7" s="61"/>
      <c r="CXF7" s="61"/>
      <c r="CXG7" s="61"/>
      <c r="CXH7" s="61"/>
      <c r="CXI7" s="61"/>
      <c r="CXJ7" s="61"/>
      <c r="CXK7" s="61"/>
      <c r="CXL7" s="61"/>
      <c r="CXM7" s="61"/>
      <c r="CXN7" s="61"/>
      <c r="CXO7" s="61"/>
      <c r="CXP7" s="61"/>
      <c r="CXQ7" s="61"/>
      <c r="CXR7" s="61"/>
      <c r="CXS7" s="61"/>
      <c r="CXT7" s="61"/>
      <c r="CXU7" s="61"/>
      <c r="CXV7" s="61"/>
      <c r="CXW7" s="61"/>
      <c r="CXX7" s="61"/>
      <c r="CXY7" s="61"/>
      <c r="CXZ7" s="61"/>
      <c r="CYA7" s="61"/>
      <c r="CYB7" s="61"/>
      <c r="CYC7" s="61"/>
      <c r="CYD7" s="61"/>
      <c r="CYE7" s="61"/>
      <c r="CYF7" s="61"/>
      <c r="CYG7" s="61"/>
      <c r="CYH7" s="61"/>
      <c r="CYI7" s="61"/>
      <c r="CYJ7" s="61"/>
      <c r="CYK7" s="61"/>
      <c r="CYL7" s="61"/>
      <c r="CYM7" s="61"/>
      <c r="CYN7" s="61"/>
      <c r="CYO7" s="61"/>
      <c r="CYP7" s="61"/>
      <c r="CYQ7" s="61"/>
      <c r="CYR7" s="61"/>
      <c r="CYS7" s="61"/>
      <c r="CYT7" s="61"/>
      <c r="CYU7" s="61"/>
      <c r="CYV7" s="61"/>
      <c r="CYW7" s="61"/>
      <c r="CYX7" s="61"/>
      <c r="CYY7" s="61"/>
      <c r="CYZ7" s="61"/>
      <c r="CZA7" s="61"/>
      <c r="CZB7" s="61"/>
      <c r="CZC7" s="61"/>
      <c r="CZD7" s="61"/>
      <c r="CZE7" s="61"/>
      <c r="CZF7" s="61"/>
      <c r="CZG7" s="61"/>
      <c r="CZH7" s="61"/>
      <c r="CZI7" s="61"/>
      <c r="CZJ7" s="61"/>
      <c r="CZK7" s="61"/>
      <c r="CZL7" s="61"/>
      <c r="CZM7" s="61"/>
      <c r="CZN7" s="61"/>
      <c r="CZO7" s="61"/>
      <c r="CZP7" s="61"/>
      <c r="CZQ7" s="61"/>
      <c r="CZR7" s="61"/>
      <c r="CZS7" s="61"/>
      <c r="CZT7" s="61"/>
      <c r="CZU7" s="61"/>
      <c r="CZV7" s="61"/>
      <c r="CZW7" s="61"/>
      <c r="CZX7" s="61"/>
      <c r="CZY7" s="61"/>
      <c r="CZZ7" s="61"/>
      <c r="DAA7" s="61"/>
      <c r="DAB7" s="61"/>
      <c r="DAC7" s="61"/>
      <c r="DAD7" s="61"/>
      <c r="DAE7" s="61"/>
      <c r="DAF7" s="61"/>
      <c r="DAG7" s="61"/>
      <c r="DAH7" s="61"/>
      <c r="DAI7" s="61"/>
      <c r="DAJ7" s="61"/>
      <c r="DAK7" s="61"/>
      <c r="DAL7" s="61"/>
      <c r="DAM7" s="61"/>
      <c r="DAN7" s="61"/>
      <c r="DAO7" s="61"/>
      <c r="DAP7" s="61"/>
      <c r="DAQ7" s="61"/>
      <c r="DAR7" s="61"/>
      <c r="DAS7" s="61"/>
      <c r="DAT7" s="61"/>
      <c r="DAU7" s="61"/>
      <c r="DAV7" s="61"/>
      <c r="DAW7" s="61"/>
      <c r="DAX7" s="61"/>
      <c r="DAY7" s="61"/>
      <c r="DAZ7" s="61"/>
      <c r="DBA7" s="61"/>
      <c r="DBB7" s="61"/>
      <c r="DBC7" s="61"/>
      <c r="DBD7" s="61"/>
      <c r="DBE7" s="61"/>
      <c r="DBF7" s="61"/>
      <c r="DBG7" s="61"/>
      <c r="DBH7" s="61"/>
      <c r="DBI7" s="61"/>
      <c r="DBJ7" s="61"/>
      <c r="DBK7" s="61"/>
      <c r="DBL7" s="61"/>
      <c r="DBM7" s="61"/>
      <c r="DBN7" s="61"/>
      <c r="DBO7" s="61"/>
      <c r="DBP7" s="61"/>
      <c r="DBQ7" s="61"/>
      <c r="DBR7" s="61"/>
      <c r="DBS7" s="61"/>
      <c r="DBT7" s="61"/>
      <c r="DBU7" s="61"/>
      <c r="DBV7" s="61"/>
      <c r="DBW7" s="61"/>
      <c r="DBX7" s="61"/>
      <c r="DBY7" s="61"/>
      <c r="DBZ7" s="61"/>
      <c r="DCA7" s="61"/>
      <c r="DCB7" s="61"/>
      <c r="DCC7" s="61"/>
      <c r="DCD7" s="61"/>
      <c r="DCE7" s="61"/>
      <c r="DCF7" s="61"/>
      <c r="DCG7" s="61"/>
      <c r="DCH7" s="61"/>
      <c r="DCI7" s="61"/>
      <c r="DCJ7" s="61"/>
      <c r="DCK7" s="61"/>
      <c r="DCL7" s="61"/>
      <c r="DCM7" s="61"/>
      <c r="DCN7" s="61"/>
      <c r="DCO7" s="61"/>
      <c r="DCP7" s="61"/>
      <c r="DCQ7" s="61"/>
      <c r="DCR7" s="61"/>
      <c r="DCS7" s="61"/>
      <c r="DCT7" s="61"/>
      <c r="DCU7" s="61"/>
      <c r="DCV7" s="61"/>
      <c r="DCW7" s="61"/>
      <c r="DCX7" s="61"/>
      <c r="DCY7" s="61"/>
      <c r="DCZ7" s="61"/>
      <c r="DDA7" s="61"/>
      <c r="DDB7" s="61"/>
      <c r="DDC7" s="61"/>
      <c r="DDD7" s="61"/>
      <c r="DDE7" s="61"/>
      <c r="DDF7" s="61"/>
      <c r="DDG7" s="61"/>
      <c r="DDH7" s="61"/>
      <c r="DDI7" s="61"/>
      <c r="DDJ7" s="61"/>
      <c r="DDK7" s="61"/>
      <c r="DDL7" s="61"/>
      <c r="DDM7" s="61"/>
      <c r="DDN7" s="61"/>
      <c r="DDO7" s="61"/>
      <c r="DDP7" s="61"/>
      <c r="DDQ7" s="61"/>
      <c r="DDR7" s="61"/>
      <c r="DDS7" s="61"/>
      <c r="DDT7" s="61"/>
      <c r="DDU7" s="61"/>
      <c r="DDV7" s="61"/>
      <c r="DDW7" s="61"/>
      <c r="DDX7" s="61"/>
      <c r="DDY7" s="61"/>
      <c r="DDZ7" s="61"/>
      <c r="DEA7" s="61"/>
      <c r="DEB7" s="61"/>
      <c r="DEC7" s="61"/>
      <c r="DED7" s="61"/>
      <c r="DEE7" s="61"/>
      <c r="DEF7" s="61"/>
      <c r="DEG7" s="61"/>
      <c r="DEH7" s="61"/>
      <c r="DEI7" s="61"/>
      <c r="DEJ7" s="61"/>
      <c r="DEK7" s="61"/>
      <c r="DEL7" s="61"/>
      <c r="DEM7" s="61"/>
      <c r="DEN7" s="61"/>
      <c r="DEO7" s="61"/>
      <c r="DEP7" s="61"/>
      <c r="DEQ7" s="61"/>
      <c r="DER7" s="61"/>
      <c r="DES7" s="61"/>
      <c r="DET7" s="61"/>
      <c r="DEU7" s="61"/>
      <c r="DEV7" s="61"/>
      <c r="DEW7" s="61"/>
      <c r="DEX7" s="61"/>
      <c r="DEY7" s="61"/>
      <c r="DEZ7" s="61"/>
      <c r="DFA7" s="61"/>
      <c r="DFB7" s="61"/>
      <c r="DFC7" s="61"/>
      <c r="DFD7" s="61"/>
      <c r="DFE7" s="61"/>
      <c r="DFF7" s="61"/>
      <c r="DFG7" s="61"/>
      <c r="DFH7" s="61"/>
      <c r="DFI7" s="61"/>
      <c r="DFJ7" s="61"/>
      <c r="DFK7" s="61"/>
      <c r="DFL7" s="61"/>
      <c r="DFM7" s="61"/>
      <c r="DFN7" s="61"/>
      <c r="DFO7" s="61"/>
      <c r="DFP7" s="61"/>
      <c r="DFQ7" s="61"/>
      <c r="DFR7" s="61"/>
      <c r="DFS7" s="61"/>
      <c r="DFT7" s="61"/>
      <c r="DFU7" s="61"/>
      <c r="DFV7" s="61"/>
      <c r="DFW7" s="61"/>
      <c r="DFX7" s="61"/>
      <c r="DFY7" s="61"/>
      <c r="DFZ7" s="61"/>
      <c r="DGA7" s="61"/>
      <c r="DGB7" s="61"/>
      <c r="DGC7" s="61"/>
      <c r="DGD7" s="61"/>
      <c r="DGE7" s="61"/>
      <c r="DGF7" s="61"/>
      <c r="DGG7" s="61"/>
      <c r="DGH7" s="61"/>
      <c r="DGI7" s="61"/>
      <c r="DGJ7" s="61"/>
      <c r="DGK7" s="61"/>
      <c r="DGL7" s="61"/>
      <c r="DGM7" s="61"/>
      <c r="DGN7" s="61"/>
      <c r="DGO7" s="61"/>
      <c r="DGP7" s="61"/>
      <c r="DGQ7" s="61"/>
      <c r="DGR7" s="61"/>
      <c r="DGS7" s="61"/>
      <c r="DGT7" s="61"/>
      <c r="DGU7" s="61"/>
      <c r="DGV7" s="61"/>
      <c r="DGW7" s="61"/>
      <c r="DGX7" s="61"/>
      <c r="DGY7" s="61"/>
      <c r="DGZ7" s="61"/>
      <c r="DHA7" s="61"/>
      <c r="DHB7" s="61"/>
      <c r="DHC7" s="61"/>
      <c r="DHD7" s="61"/>
      <c r="DHE7" s="61"/>
      <c r="DHF7" s="61"/>
      <c r="DHG7" s="61"/>
      <c r="DHH7" s="61"/>
      <c r="DHI7" s="61"/>
      <c r="DHJ7" s="61"/>
      <c r="DHK7" s="61"/>
      <c r="DHL7" s="61"/>
      <c r="DHM7" s="61"/>
      <c r="DHN7" s="61"/>
      <c r="DHO7" s="61"/>
      <c r="DHP7" s="61"/>
      <c r="DHQ7" s="61"/>
      <c r="DHR7" s="61"/>
      <c r="DHS7" s="61"/>
      <c r="DHT7" s="61"/>
      <c r="DHU7" s="61"/>
      <c r="DHV7" s="61"/>
      <c r="DHW7" s="61"/>
      <c r="DHX7" s="61"/>
      <c r="DHY7" s="61"/>
      <c r="DHZ7" s="61"/>
      <c r="DIA7" s="61"/>
      <c r="DIB7" s="61"/>
      <c r="DIC7" s="61"/>
      <c r="DID7" s="61"/>
      <c r="DIE7" s="61"/>
      <c r="DIF7" s="61"/>
      <c r="DIG7" s="61"/>
      <c r="DIH7" s="61"/>
      <c r="DII7" s="61"/>
      <c r="DIJ7" s="61"/>
      <c r="DIK7" s="61"/>
      <c r="DIL7" s="61"/>
      <c r="DIM7" s="61"/>
      <c r="DIN7" s="61"/>
      <c r="DIO7" s="61"/>
      <c r="DIP7" s="61"/>
      <c r="DIQ7" s="61"/>
      <c r="DIR7" s="61"/>
      <c r="DIS7" s="61"/>
      <c r="DIT7" s="61"/>
      <c r="DIU7" s="61"/>
      <c r="DIV7" s="61"/>
      <c r="DIW7" s="61"/>
      <c r="DIX7" s="61"/>
      <c r="DIY7" s="61"/>
      <c r="DIZ7" s="61"/>
      <c r="DJA7" s="61"/>
      <c r="DJB7" s="61"/>
      <c r="DJC7" s="61"/>
      <c r="DJD7" s="61"/>
      <c r="DJE7" s="61"/>
      <c r="DJF7" s="61"/>
      <c r="DJG7" s="61"/>
      <c r="DJH7" s="61"/>
      <c r="DJI7" s="61"/>
      <c r="DJJ7" s="61"/>
      <c r="DJK7" s="61"/>
      <c r="DJL7" s="61"/>
      <c r="DJM7" s="61"/>
      <c r="DJN7" s="61"/>
      <c r="DJO7" s="61"/>
      <c r="DJP7" s="61"/>
      <c r="DJQ7" s="61"/>
      <c r="DJR7" s="61"/>
      <c r="DJS7" s="61"/>
      <c r="DJT7" s="61"/>
      <c r="DJU7" s="61"/>
      <c r="DJV7" s="61"/>
      <c r="DJW7" s="61"/>
      <c r="DJX7" s="61"/>
      <c r="DJY7" s="61"/>
      <c r="DJZ7" s="61"/>
      <c r="DKA7" s="61"/>
      <c r="DKB7" s="61"/>
      <c r="DKC7" s="61"/>
      <c r="DKD7" s="61"/>
      <c r="DKE7" s="61"/>
      <c r="DKF7" s="61"/>
      <c r="DKG7" s="61"/>
      <c r="DKH7" s="61"/>
      <c r="DKI7" s="61"/>
      <c r="DKJ7" s="61"/>
      <c r="DKK7" s="61"/>
      <c r="DKL7" s="61"/>
      <c r="DKM7" s="61"/>
      <c r="DKN7" s="61"/>
      <c r="DKO7" s="61"/>
      <c r="DKP7" s="61"/>
      <c r="DKQ7" s="61"/>
      <c r="DKR7" s="61"/>
      <c r="DKS7" s="61"/>
      <c r="DKT7" s="61"/>
      <c r="DKU7" s="61"/>
      <c r="DKV7" s="61"/>
      <c r="DKW7" s="61"/>
      <c r="DKX7" s="61"/>
      <c r="DKY7" s="61"/>
      <c r="DKZ7" s="61"/>
      <c r="DLA7" s="61"/>
      <c r="DLB7" s="61"/>
      <c r="DLC7" s="61"/>
      <c r="DLD7" s="61"/>
      <c r="DLE7" s="61"/>
      <c r="DLF7" s="61"/>
      <c r="DLG7" s="61"/>
      <c r="DLH7" s="61"/>
      <c r="DLI7" s="61"/>
      <c r="DLJ7" s="61"/>
      <c r="DLK7" s="61"/>
      <c r="DLL7" s="61"/>
      <c r="DLM7" s="61"/>
      <c r="DLN7" s="61"/>
      <c r="DLO7" s="61"/>
      <c r="DLP7" s="61"/>
      <c r="DLQ7" s="61"/>
      <c r="DLR7" s="61"/>
      <c r="DLS7" s="61"/>
      <c r="DLT7" s="61"/>
      <c r="DLU7" s="61"/>
      <c r="DLV7" s="61"/>
      <c r="DLW7" s="61"/>
      <c r="DLX7" s="61"/>
      <c r="DLY7" s="61"/>
      <c r="DLZ7" s="61"/>
      <c r="DMA7" s="61"/>
      <c r="DMB7" s="61"/>
      <c r="DMC7" s="61"/>
      <c r="DMD7" s="61"/>
      <c r="DME7" s="61"/>
      <c r="DMF7" s="61"/>
      <c r="DMG7" s="61"/>
      <c r="DMH7" s="61"/>
      <c r="DMI7" s="61"/>
      <c r="DMJ7" s="61"/>
      <c r="DMK7" s="61"/>
      <c r="DML7" s="61"/>
      <c r="DMM7" s="61"/>
      <c r="DMN7" s="61"/>
      <c r="DMO7" s="61"/>
      <c r="DMP7" s="61"/>
      <c r="DMQ7" s="61"/>
      <c r="DMR7" s="61"/>
      <c r="DMS7" s="61"/>
      <c r="DMT7" s="61"/>
      <c r="DMU7" s="61"/>
      <c r="DMV7" s="61"/>
      <c r="DMW7" s="61"/>
      <c r="DMX7" s="61"/>
      <c r="DMY7" s="61"/>
      <c r="DMZ7" s="61"/>
      <c r="DNA7" s="61"/>
      <c r="DNB7" s="61"/>
      <c r="DNC7" s="61"/>
      <c r="DND7" s="61"/>
      <c r="DNE7" s="61"/>
      <c r="DNF7" s="61"/>
      <c r="DNG7" s="61"/>
      <c r="DNH7" s="61"/>
      <c r="DNI7" s="61"/>
      <c r="DNJ7" s="61"/>
      <c r="DNK7" s="61"/>
      <c r="DNL7" s="61"/>
      <c r="DNM7" s="61"/>
      <c r="DNN7" s="61"/>
      <c r="DNO7" s="61"/>
      <c r="DNP7" s="61"/>
      <c r="DNQ7" s="61"/>
      <c r="DNR7" s="61"/>
      <c r="DNS7" s="61"/>
      <c r="DNT7" s="61"/>
      <c r="DNU7" s="61"/>
      <c r="DNV7" s="61"/>
      <c r="DNW7" s="61"/>
      <c r="DNX7" s="61"/>
      <c r="DNY7" s="61"/>
      <c r="DNZ7" s="61"/>
      <c r="DOA7" s="61"/>
      <c r="DOB7" s="61"/>
      <c r="DOC7" s="61"/>
      <c r="DOD7" s="61"/>
      <c r="DOE7" s="61"/>
      <c r="DOF7" s="61"/>
      <c r="DOG7" s="61"/>
      <c r="DOH7" s="61"/>
      <c r="DOI7" s="61"/>
      <c r="DOJ7" s="61"/>
      <c r="DOK7" s="61"/>
      <c r="DOL7" s="61"/>
      <c r="DOM7" s="61"/>
      <c r="DON7" s="61"/>
      <c r="DOO7" s="61"/>
      <c r="DOP7" s="61"/>
      <c r="DOQ7" s="61"/>
      <c r="DOR7" s="61"/>
      <c r="DOS7" s="61"/>
      <c r="DOT7" s="61"/>
      <c r="DOU7" s="61"/>
      <c r="DOV7" s="61"/>
      <c r="DOW7" s="61"/>
      <c r="DOX7" s="61"/>
      <c r="DOY7" s="61"/>
      <c r="DOZ7" s="61"/>
      <c r="DPA7" s="61"/>
      <c r="DPB7" s="61"/>
      <c r="DPC7" s="61"/>
      <c r="DPD7" s="61"/>
      <c r="DPE7" s="61"/>
      <c r="DPF7" s="61"/>
      <c r="DPG7" s="61"/>
      <c r="DPH7" s="61"/>
      <c r="DPI7" s="61"/>
      <c r="DPJ7" s="61"/>
      <c r="DPK7" s="61"/>
      <c r="DPL7" s="61"/>
      <c r="DPM7" s="61"/>
      <c r="DPN7" s="61"/>
      <c r="DPO7" s="61"/>
      <c r="DPP7" s="61"/>
      <c r="DPQ7" s="61"/>
      <c r="DPR7" s="61"/>
      <c r="DPS7" s="61"/>
      <c r="DPT7" s="61"/>
      <c r="DPU7" s="61"/>
      <c r="DPV7" s="61"/>
      <c r="DPW7" s="61"/>
      <c r="DPX7" s="61"/>
      <c r="DPY7" s="61"/>
      <c r="DPZ7" s="61"/>
      <c r="DQA7" s="61"/>
      <c r="DQB7" s="61"/>
      <c r="DQC7" s="61"/>
      <c r="DQD7" s="61"/>
      <c r="DQE7" s="61"/>
      <c r="DQF7" s="61"/>
      <c r="DQG7" s="61"/>
      <c r="DQH7" s="61"/>
      <c r="DQI7" s="61"/>
      <c r="DQJ7" s="61"/>
      <c r="DQK7" s="61"/>
      <c r="DQL7" s="61"/>
      <c r="DQM7" s="61"/>
      <c r="DQN7" s="61"/>
      <c r="DQO7" s="61"/>
      <c r="DQP7" s="61"/>
      <c r="DQQ7" s="61"/>
      <c r="DQR7" s="61"/>
      <c r="DQS7" s="61"/>
      <c r="DQT7" s="61"/>
      <c r="DQU7" s="61"/>
      <c r="DQV7" s="61"/>
      <c r="DQW7" s="61"/>
      <c r="DQX7" s="61"/>
      <c r="DQY7" s="61"/>
      <c r="DQZ7" s="61"/>
      <c r="DRA7" s="61"/>
      <c r="DRB7" s="61"/>
      <c r="DRC7" s="61"/>
      <c r="DRD7" s="61"/>
      <c r="DRE7" s="61"/>
      <c r="DRF7" s="61"/>
      <c r="DRG7" s="61"/>
      <c r="DRH7" s="61"/>
      <c r="DRI7" s="61"/>
      <c r="DRJ7" s="61"/>
      <c r="DRK7" s="61"/>
      <c r="DRL7" s="61"/>
      <c r="DRM7" s="61"/>
      <c r="DRN7" s="61"/>
      <c r="DRO7" s="61"/>
      <c r="DRP7" s="61"/>
      <c r="DRQ7" s="61"/>
      <c r="DRR7" s="61"/>
      <c r="DRS7" s="61"/>
      <c r="DRT7" s="61"/>
      <c r="DRU7" s="61"/>
      <c r="DRV7" s="61"/>
      <c r="DRW7" s="61"/>
      <c r="DRX7" s="61"/>
      <c r="DRY7" s="61"/>
      <c r="DRZ7" s="61"/>
      <c r="DSA7" s="61"/>
      <c r="DSB7" s="61"/>
      <c r="DSC7" s="61"/>
      <c r="DSD7" s="61"/>
      <c r="DSE7" s="61"/>
      <c r="DSF7" s="61"/>
      <c r="DSG7" s="61"/>
      <c r="DSH7" s="61"/>
      <c r="DSI7" s="61"/>
      <c r="DSJ7" s="61"/>
      <c r="DSK7" s="61"/>
      <c r="DSL7" s="61"/>
      <c r="DSM7" s="61"/>
      <c r="DSN7" s="61"/>
      <c r="DSO7" s="61"/>
      <c r="DSP7" s="61"/>
      <c r="DSQ7" s="61"/>
      <c r="DSR7" s="61"/>
      <c r="DSS7" s="61"/>
      <c r="DST7" s="61"/>
      <c r="DSU7" s="61"/>
      <c r="DSV7" s="61"/>
      <c r="DSW7" s="61"/>
      <c r="DSX7" s="61"/>
      <c r="DSY7" s="61"/>
      <c r="DSZ7" s="61"/>
      <c r="DTA7" s="61"/>
      <c r="DTB7" s="61"/>
      <c r="DTC7" s="61"/>
      <c r="DTD7" s="61"/>
      <c r="DTE7" s="61"/>
      <c r="DTF7" s="61"/>
      <c r="DTG7" s="61"/>
      <c r="DTH7" s="61"/>
      <c r="DTI7" s="61"/>
      <c r="DTJ7" s="61"/>
      <c r="DTK7" s="61"/>
      <c r="DTL7" s="61"/>
      <c r="DTM7" s="61"/>
      <c r="DTN7" s="61"/>
      <c r="DTO7" s="61"/>
      <c r="DTP7" s="61"/>
      <c r="DTQ7" s="61"/>
      <c r="DTR7" s="61"/>
      <c r="DTS7" s="61"/>
      <c r="DTT7" s="61"/>
      <c r="DTU7" s="61"/>
      <c r="DTV7" s="61"/>
      <c r="DTW7" s="61"/>
      <c r="DTX7" s="61"/>
      <c r="DTY7" s="61"/>
      <c r="DTZ7" s="61"/>
      <c r="DUA7" s="61"/>
      <c r="DUB7" s="61"/>
      <c r="DUC7" s="61"/>
      <c r="DUD7" s="61"/>
      <c r="DUE7" s="61"/>
      <c r="DUF7" s="61"/>
      <c r="DUG7" s="61"/>
      <c r="DUH7" s="61"/>
      <c r="DUI7" s="61"/>
      <c r="DUJ7" s="61"/>
      <c r="DUK7" s="61"/>
      <c r="DUL7" s="61"/>
      <c r="DUM7" s="61"/>
      <c r="DUN7" s="61"/>
      <c r="DUO7" s="61"/>
      <c r="DUP7" s="61"/>
      <c r="DUQ7" s="61"/>
      <c r="DUR7" s="61"/>
      <c r="DUS7" s="61"/>
      <c r="DUT7" s="61"/>
      <c r="DUU7" s="61"/>
      <c r="DUV7" s="61"/>
      <c r="DUW7" s="61"/>
      <c r="DUX7" s="61"/>
      <c r="DUY7" s="61"/>
      <c r="DUZ7" s="61"/>
      <c r="DVA7" s="61"/>
      <c r="DVB7" s="61"/>
      <c r="DVC7" s="61"/>
      <c r="DVD7" s="61"/>
      <c r="DVE7" s="61"/>
      <c r="DVF7" s="61"/>
      <c r="DVG7" s="61"/>
      <c r="DVH7" s="61"/>
      <c r="DVI7" s="61"/>
      <c r="DVJ7" s="61"/>
      <c r="DVK7" s="61"/>
      <c r="DVL7" s="61"/>
      <c r="DVM7" s="61"/>
      <c r="DVN7" s="61"/>
      <c r="DVO7" s="61"/>
      <c r="DVP7" s="61"/>
      <c r="DVQ7" s="61"/>
      <c r="DVR7" s="61"/>
      <c r="DVS7" s="61"/>
      <c r="DVT7" s="61"/>
      <c r="DVU7" s="61"/>
      <c r="DVV7" s="61"/>
      <c r="DVW7" s="61"/>
      <c r="DVX7" s="61"/>
      <c r="DVY7" s="61"/>
      <c r="DVZ7" s="61"/>
      <c r="DWA7" s="61"/>
      <c r="DWB7" s="61"/>
      <c r="DWC7" s="61"/>
      <c r="DWD7" s="61"/>
      <c r="DWE7" s="61"/>
      <c r="DWF7" s="61"/>
      <c r="DWG7" s="61"/>
      <c r="DWH7" s="61"/>
      <c r="DWI7" s="61"/>
      <c r="DWJ7" s="61"/>
      <c r="DWK7" s="61"/>
      <c r="DWL7" s="61"/>
      <c r="DWM7" s="61"/>
      <c r="DWN7" s="61"/>
      <c r="DWO7" s="61"/>
      <c r="DWP7" s="61"/>
      <c r="DWQ7" s="61"/>
      <c r="DWR7" s="61"/>
      <c r="DWS7" s="61"/>
      <c r="DWT7" s="61"/>
      <c r="DWU7" s="61"/>
      <c r="DWV7" s="61"/>
      <c r="DWW7" s="61"/>
      <c r="DWX7" s="61"/>
      <c r="DWY7" s="61"/>
      <c r="DWZ7" s="61"/>
      <c r="DXA7" s="61"/>
      <c r="DXB7" s="61"/>
      <c r="DXC7" s="61"/>
      <c r="DXD7" s="61"/>
      <c r="DXE7" s="61"/>
      <c r="DXF7" s="61"/>
      <c r="DXG7" s="61"/>
      <c r="DXH7" s="61"/>
      <c r="DXI7" s="61"/>
      <c r="DXJ7" s="61"/>
      <c r="DXK7" s="61"/>
      <c r="DXL7" s="61"/>
      <c r="DXM7" s="61"/>
      <c r="DXN7" s="61"/>
      <c r="DXO7" s="61"/>
      <c r="DXP7" s="61"/>
      <c r="DXQ7" s="61"/>
      <c r="DXR7" s="61"/>
      <c r="DXS7" s="61"/>
      <c r="DXT7" s="61"/>
      <c r="DXU7" s="61"/>
      <c r="DXV7" s="61"/>
      <c r="DXW7" s="61"/>
      <c r="DXX7" s="61"/>
      <c r="DXY7" s="61"/>
      <c r="DXZ7" s="61"/>
      <c r="DYA7" s="61"/>
      <c r="DYB7" s="61"/>
      <c r="DYC7" s="61"/>
      <c r="DYD7" s="61"/>
      <c r="DYE7" s="61"/>
      <c r="DYF7" s="61"/>
      <c r="DYG7" s="61"/>
      <c r="DYH7" s="61"/>
      <c r="DYI7" s="61"/>
      <c r="DYJ7" s="61"/>
      <c r="DYK7" s="61"/>
      <c r="DYL7" s="61"/>
      <c r="DYM7" s="61"/>
      <c r="DYN7" s="61"/>
      <c r="DYO7" s="61"/>
      <c r="DYP7" s="61"/>
      <c r="DYQ7" s="61"/>
      <c r="DYR7" s="61"/>
      <c r="DYS7" s="61"/>
      <c r="DYT7" s="61"/>
      <c r="DYU7" s="61"/>
      <c r="DYV7" s="61"/>
      <c r="DYW7" s="61"/>
      <c r="DYX7" s="61"/>
      <c r="DYY7" s="61"/>
      <c r="DYZ7" s="61"/>
      <c r="DZA7" s="61"/>
      <c r="DZB7" s="61"/>
      <c r="DZC7" s="61"/>
      <c r="DZD7" s="61"/>
      <c r="DZE7" s="61"/>
      <c r="DZF7" s="61"/>
      <c r="DZG7" s="61"/>
      <c r="DZH7" s="61"/>
      <c r="DZI7" s="61"/>
      <c r="DZJ7" s="61"/>
      <c r="DZK7" s="61"/>
      <c r="DZL7" s="61"/>
      <c r="DZM7" s="61"/>
      <c r="DZN7" s="61"/>
      <c r="DZO7" s="61"/>
      <c r="DZP7" s="61"/>
      <c r="DZQ7" s="61"/>
      <c r="DZR7" s="61"/>
      <c r="DZS7" s="61"/>
      <c r="DZT7" s="61"/>
      <c r="DZU7" s="61"/>
      <c r="DZV7" s="61"/>
      <c r="DZW7" s="61"/>
      <c r="DZX7" s="61"/>
      <c r="DZY7" s="61"/>
      <c r="DZZ7" s="61"/>
      <c r="EAA7" s="61"/>
      <c r="EAB7" s="61"/>
      <c r="EAC7" s="61"/>
      <c r="EAD7" s="61"/>
      <c r="EAE7" s="61"/>
      <c r="EAF7" s="61"/>
      <c r="EAG7" s="61"/>
      <c r="EAH7" s="61"/>
      <c r="EAI7" s="61"/>
      <c r="EAJ7" s="61"/>
      <c r="EAK7" s="61"/>
      <c r="EAL7" s="61"/>
      <c r="EAM7" s="61"/>
      <c r="EAN7" s="61"/>
      <c r="EAO7" s="61"/>
      <c r="EAP7" s="61"/>
      <c r="EAQ7" s="61"/>
      <c r="EAR7" s="61"/>
      <c r="EAS7" s="61"/>
      <c r="EAT7" s="61"/>
      <c r="EAU7" s="61"/>
      <c r="EAV7" s="61"/>
      <c r="EAW7" s="61"/>
      <c r="EAX7" s="61"/>
      <c r="EAY7" s="61"/>
      <c r="EAZ7" s="61"/>
      <c r="EBA7" s="61"/>
      <c r="EBB7" s="61"/>
      <c r="EBC7" s="61"/>
      <c r="EBD7" s="61"/>
      <c r="EBE7" s="61"/>
      <c r="EBF7" s="61"/>
      <c r="EBG7" s="61"/>
      <c r="EBH7" s="61"/>
      <c r="EBI7" s="61"/>
      <c r="EBJ7" s="61"/>
      <c r="EBK7" s="61"/>
      <c r="EBL7" s="61"/>
      <c r="EBM7" s="61"/>
      <c r="EBN7" s="61"/>
      <c r="EBO7" s="61"/>
      <c r="EBP7" s="61"/>
      <c r="EBQ7" s="61"/>
      <c r="EBR7" s="61"/>
      <c r="EBS7" s="61"/>
      <c r="EBT7" s="61"/>
      <c r="EBU7" s="61"/>
      <c r="EBV7" s="61"/>
      <c r="EBW7" s="61"/>
      <c r="EBX7" s="61"/>
      <c r="EBY7" s="61"/>
      <c r="EBZ7" s="61"/>
      <c r="ECA7" s="61"/>
      <c r="ECB7" s="61"/>
      <c r="ECC7" s="61"/>
      <c r="ECD7" s="61"/>
      <c r="ECE7" s="61"/>
      <c r="ECF7" s="61"/>
      <c r="ECG7" s="61"/>
      <c r="ECH7" s="61"/>
      <c r="ECI7" s="61"/>
      <c r="ECJ7" s="61"/>
      <c r="ECK7" s="61"/>
      <c r="ECL7" s="61"/>
      <c r="ECM7" s="61"/>
      <c r="ECN7" s="61"/>
      <c r="ECO7" s="61"/>
      <c r="ECP7" s="61"/>
      <c r="ECQ7" s="61"/>
      <c r="ECR7" s="61"/>
      <c r="ECS7" s="61"/>
      <c r="ECT7" s="61"/>
      <c r="ECU7" s="61"/>
      <c r="ECV7" s="61"/>
      <c r="ECW7" s="61"/>
      <c r="ECX7" s="61"/>
      <c r="ECY7" s="61"/>
      <c r="ECZ7" s="61"/>
      <c r="EDA7" s="61"/>
      <c r="EDB7" s="61"/>
      <c r="EDC7" s="61"/>
      <c r="EDD7" s="61"/>
      <c r="EDE7" s="61"/>
      <c r="EDF7" s="61"/>
      <c r="EDG7" s="61"/>
      <c r="EDH7" s="61"/>
      <c r="EDI7" s="61"/>
      <c r="EDJ7" s="61"/>
      <c r="EDK7" s="61"/>
      <c r="EDL7" s="61"/>
      <c r="EDM7" s="61"/>
      <c r="EDN7" s="61"/>
      <c r="EDO7" s="61"/>
      <c r="EDP7" s="61"/>
      <c r="EDQ7" s="61"/>
      <c r="EDR7" s="61"/>
      <c r="EDS7" s="61"/>
      <c r="EDT7" s="61"/>
      <c r="EDU7" s="61"/>
      <c r="EDV7" s="61"/>
      <c r="EDW7" s="61"/>
      <c r="EDX7" s="61"/>
      <c r="EDY7" s="61"/>
      <c r="EDZ7" s="61"/>
      <c r="EEA7" s="61"/>
      <c r="EEB7" s="61"/>
      <c r="EEC7" s="61"/>
      <c r="EED7" s="61"/>
      <c r="EEE7" s="61"/>
      <c r="EEF7" s="61"/>
      <c r="EEG7" s="61"/>
      <c r="EEH7" s="61"/>
      <c r="EEI7" s="61"/>
      <c r="EEJ7" s="61"/>
      <c r="EEK7" s="61"/>
      <c r="EEL7" s="61"/>
      <c r="EEM7" s="61"/>
      <c r="EEN7" s="61"/>
      <c r="EEO7" s="61"/>
      <c r="EEP7" s="61"/>
      <c r="EEQ7" s="61"/>
      <c r="EER7" s="61"/>
      <c r="EES7" s="61"/>
      <c r="EET7" s="61"/>
      <c r="EEU7" s="61"/>
      <c r="EEV7" s="61"/>
      <c r="EEW7" s="61"/>
      <c r="EEX7" s="61"/>
      <c r="EEY7" s="61"/>
      <c r="EEZ7" s="61"/>
      <c r="EFA7" s="61"/>
      <c r="EFB7" s="61"/>
      <c r="EFC7" s="61"/>
      <c r="EFD7" s="61"/>
      <c r="EFE7" s="61"/>
      <c r="EFF7" s="61"/>
      <c r="EFG7" s="61"/>
      <c r="EFH7" s="61"/>
      <c r="EFI7" s="61"/>
      <c r="EFJ7" s="61"/>
      <c r="EFK7" s="61"/>
      <c r="EFL7" s="61"/>
      <c r="EFM7" s="61"/>
      <c r="EFN7" s="61"/>
      <c r="EFO7" s="61"/>
      <c r="EFP7" s="61"/>
      <c r="EFQ7" s="61"/>
      <c r="EFR7" s="61"/>
      <c r="EFS7" s="61"/>
      <c r="EFT7" s="61"/>
      <c r="EFU7" s="61"/>
      <c r="EFV7" s="61"/>
      <c r="EFW7" s="61"/>
      <c r="EFX7" s="61"/>
      <c r="EFY7" s="61"/>
      <c r="EFZ7" s="61"/>
      <c r="EGA7" s="61"/>
      <c r="EGB7" s="61"/>
      <c r="EGC7" s="61"/>
      <c r="EGD7" s="61"/>
      <c r="EGE7" s="61"/>
      <c r="EGF7" s="61"/>
      <c r="EGG7" s="61"/>
      <c r="EGH7" s="61"/>
      <c r="EGI7" s="61"/>
      <c r="EGJ7" s="61"/>
      <c r="EGK7" s="61"/>
      <c r="EGL7" s="61"/>
      <c r="EGM7" s="61"/>
      <c r="EGN7" s="61"/>
      <c r="EGO7" s="61"/>
      <c r="EGP7" s="61"/>
      <c r="EGQ7" s="61"/>
      <c r="EGR7" s="61"/>
      <c r="EGS7" s="61"/>
      <c r="EGT7" s="61"/>
      <c r="EGU7" s="61"/>
      <c r="EGV7" s="61"/>
      <c r="EGW7" s="61"/>
      <c r="EGX7" s="61"/>
      <c r="EGY7" s="61"/>
      <c r="EGZ7" s="61"/>
      <c r="EHA7" s="61"/>
      <c r="EHB7" s="61"/>
      <c r="EHC7" s="61"/>
      <c r="EHD7" s="61"/>
      <c r="EHE7" s="61"/>
      <c r="EHF7" s="61"/>
      <c r="EHG7" s="61"/>
      <c r="EHH7" s="61"/>
      <c r="EHI7" s="61"/>
      <c r="EHJ7" s="61"/>
      <c r="EHK7" s="61"/>
      <c r="EHL7" s="61"/>
      <c r="EHM7" s="61"/>
      <c r="EHN7" s="61"/>
      <c r="EHO7" s="61"/>
      <c r="EHP7" s="61"/>
      <c r="EHQ7" s="61"/>
      <c r="EHR7" s="61"/>
      <c r="EHS7" s="61"/>
      <c r="EHT7" s="61"/>
      <c r="EHU7" s="61"/>
      <c r="EHV7" s="61"/>
      <c r="EHW7" s="61"/>
      <c r="EHX7" s="61"/>
      <c r="EHY7" s="61"/>
      <c r="EHZ7" s="61"/>
      <c r="EIA7" s="61"/>
      <c r="EIB7" s="61"/>
      <c r="EIC7" s="61"/>
      <c r="EID7" s="61"/>
      <c r="EIE7" s="61"/>
      <c r="EIF7" s="61"/>
      <c r="EIG7" s="61"/>
      <c r="EIH7" s="61"/>
      <c r="EII7" s="61"/>
      <c r="EIJ7" s="61"/>
      <c r="EIK7" s="61"/>
      <c r="EIL7" s="61"/>
      <c r="EIM7" s="61"/>
      <c r="EIN7" s="61"/>
      <c r="EIO7" s="61"/>
      <c r="EIP7" s="61"/>
      <c r="EIQ7" s="61"/>
      <c r="EIR7" s="61"/>
      <c r="EIS7" s="61"/>
      <c r="EIT7" s="61"/>
      <c r="EIU7" s="61"/>
      <c r="EIV7" s="61"/>
      <c r="EIW7" s="61"/>
      <c r="EIX7" s="61"/>
      <c r="EIY7" s="61"/>
      <c r="EIZ7" s="61"/>
      <c r="EJA7" s="61"/>
      <c r="EJB7" s="61"/>
      <c r="EJC7" s="61"/>
      <c r="EJD7" s="61"/>
      <c r="EJE7" s="61"/>
      <c r="EJF7" s="61"/>
      <c r="EJG7" s="61"/>
      <c r="EJH7" s="61"/>
      <c r="EJI7" s="61"/>
      <c r="EJJ7" s="61"/>
      <c r="EJK7" s="61"/>
      <c r="EJL7" s="61"/>
      <c r="EJM7" s="61"/>
      <c r="EJN7" s="61"/>
      <c r="EJO7" s="61"/>
      <c r="EJP7" s="61"/>
      <c r="EJQ7" s="61"/>
      <c r="EJR7" s="61"/>
      <c r="EJS7" s="61"/>
      <c r="EJT7" s="61"/>
      <c r="EJU7" s="61"/>
      <c r="EJV7" s="61"/>
      <c r="EJW7" s="61"/>
      <c r="EJX7" s="61"/>
      <c r="EJY7" s="61"/>
      <c r="EJZ7" s="61"/>
      <c r="EKA7" s="61"/>
      <c r="EKB7" s="61"/>
      <c r="EKC7" s="61"/>
      <c r="EKD7" s="61"/>
      <c r="EKE7" s="61"/>
      <c r="EKF7" s="61"/>
      <c r="EKG7" s="61"/>
      <c r="EKH7" s="61"/>
      <c r="EKI7" s="61"/>
      <c r="EKJ7" s="61"/>
      <c r="EKK7" s="61"/>
      <c r="EKL7" s="61"/>
      <c r="EKM7" s="61"/>
      <c r="EKN7" s="61"/>
      <c r="EKO7" s="61"/>
      <c r="EKP7" s="61"/>
      <c r="EKQ7" s="61"/>
      <c r="EKR7" s="61"/>
      <c r="EKS7" s="61"/>
      <c r="EKT7" s="61"/>
      <c r="EKU7" s="61"/>
      <c r="EKV7" s="61"/>
      <c r="EKW7" s="61"/>
      <c r="EKX7" s="61"/>
      <c r="EKY7" s="61"/>
      <c r="EKZ7" s="61"/>
      <c r="ELA7" s="61"/>
      <c r="ELB7" s="61"/>
      <c r="ELC7" s="61"/>
      <c r="ELD7" s="61"/>
      <c r="ELE7" s="61"/>
      <c r="ELF7" s="61"/>
      <c r="ELG7" s="61"/>
      <c r="ELH7" s="61"/>
      <c r="ELI7" s="61"/>
      <c r="ELJ7" s="61"/>
      <c r="ELK7" s="61"/>
      <c r="ELL7" s="61"/>
      <c r="ELM7" s="61"/>
      <c r="ELN7" s="61"/>
      <c r="ELO7" s="61"/>
      <c r="ELP7" s="61"/>
      <c r="ELQ7" s="61"/>
      <c r="ELR7" s="61"/>
      <c r="ELS7" s="61"/>
      <c r="ELT7" s="61"/>
      <c r="ELU7" s="61"/>
      <c r="ELV7" s="61"/>
      <c r="ELW7" s="61"/>
      <c r="ELX7" s="61"/>
      <c r="ELY7" s="61"/>
      <c r="ELZ7" s="61"/>
      <c r="EMA7" s="61"/>
      <c r="EMB7" s="61"/>
      <c r="EMC7" s="61"/>
      <c r="EMD7" s="61"/>
      <c r="EME7" s="61"/>
      <c r="EMF7" s="61"/>
      <c r="EMG7" s="61"/>
      <c r="EMH7" s="61"/>
      <c r="EMI7" s="61"/>
      <c r="EMJ7" s="61"/>
      <c r="EMK7" s="61"/>
      <c r="EML7" s="61"/>
      <c r="EMM7" s="61"/>
      <c r="EMN7" s="61"/>
      <c r="EMO7" s="61"/>
      <c r="EMP7" s="61"/>
      <c r="EMQ7" s="61"/>
      <c r="EMR7" s="61"/>
      <c r="EMS7" s="61"/>
      <c r="EMT7" s="61"/>
      <c r="EMU7" s="61"/>
      <c r="EMV7" s="61"/>
      <c r="EMW7" s="61"/>
      <c r="EMX7" s="61"/>
      <c r="EMY7" s="61"/>
      <c r="EMZ7" s="61"/>
      <c r="ENA7" s="61"/>
      <c r="ENB7" s="61"/>
      <c r="ENC7" s="61"/>
      <c r="END7" s="61"/>
      <c r="ENE7" s="61"/>
      <c r="ENF7" s="61"/>
      <c r="ENG7" s="61"/>
      <c r="ENH7" s="61"/>
      <c r="ENI7" s="61"/>
      <c r="ENJ7" s="61"/>
      <c r="ENK7" s="61"/>
      <c r="ENL7" s="61"/>
      <c r="ENM7" s="61"/>
      <c r="ENN7" s="61"/>
      <c r="ENO7" s="61"/>
      <c r="ENP7" s="61"/>
      <c r="ENQ7" s="61"/>
      <c r="ENR7" s="61"/>
      <c r="ENS7" s="61"/>
      <c r="ENT7" s="61"/>
      <c r="ENU7" s="61"/>
      <c r="ENV7" s="61"/>
      <c r="ENW7" s="61"/>
      <c r="ENX7" s="61"/>
      <c r="ENY7" s="61"/>
      <c r="ENZ7" s="61"/>
      <c r="EOA7" s="61"/>
      <c r="EOB7" s="61"/>
      <c r="EOC7" s="61"/>
      <c r="EOD7" s="61"/>
      <c r="EOE7" s="61"/>
      <c r="EOF7" s="61"/>
      <c r="EOG7" s="61"/>
      <c r="EOH7" s="61"/>
      <c r="EOI7" s="61"/>
      <c r="EOJ7" s="61"/>
      <c r="EOK7" s="61"/>
      <c r="EOL7" s="61"/>
      <c r="EOM7" s="61"/>
      <c r="EON7" s="61"/>
      <c r="EOO7" s="61"/>
      <c r="EOP7" s="61"/>
      <c r="EOQ7" s="61"/>
      <c r="EOR7" s="61"/>
      <c r="EOS7" s="61"/>
      <c r="EOT7" s="61"/>
      <c r="EOU7" s="61"/>
      <c r="EOV7" s="61"/>
      <c r="EOW7" s="61"/>
      <c r="EOX7" s="61"/>
      <c r="EOY7" s="61"/>
      <c r="EOZ7" s="61"/>
      <c r="EPA7" s="61"/>
      <c r="EPB7" s="61"/>
      <c r="EPC7" s="61"/>
      <c r="EPD7" s="61"/>
      <c r="EPE7" s="61"/>
      <c r="EPF7" s="61"/>
      <c r="EPG7" s="61"/>
      <c r="EPH7" s="61"/>
      <c r="EPI7" s="61"/>
      <c r="EPJ7" s="61"/>
      <c r="EPK7" s="61"/>
      <c r="EPL7" s="61"/>
      <c r="EPM7" s="61"/>
      <c r="EPN7" s="61"/>
      <c r="EPO7" s="61"/>
      <c r="EPP7" s="61"/>
      <c r="EPQ7" s="61"/>
      <c r="EPR7" s="61"/>
      <c r="EPS7" s="61"/>
      <c r="EPT7" s="61"/>
      <c r="EPU7" s="61"/>
      <c r="EPV7" s="61"/>
      <c r="EPW7" s="61"/>
      <c r="EPX7" s="61"/>
      <c r="EPY7" s="61"/>
      <c r="EPZ7" s="61"/>
      <c r="EQA7" s="61"/>
      <c r="EQB7" s="61"/>
      <c r="EQC7" s="61"/>
      <c r="EQD7" s="61"/>
      <c r="EQE7" s="61"/>
      <c r="EQF7" s="61"/>
      <c r="EQG7" s="61"/>
      <c r="EQH7" s="61"/>
      <c r="EQI7" s="61"/>
      <c r="EQJ7" s="61"/>
      <c r="EQK7" s="61"/>
      <c r="EQL7" s="61"/>
      <c r="EQM7" s="61"/>
      <c r="EQN7" s="61"/>
      <c r="EQO7" s="61"/>
      <c r="EQP7" s="61"/>
      <c r="EQQ7" s="61"/>
      <c r="EQR7" s="61"/>
      <c r="EQS7" s="61"/>
      <c r="EQT7" s="61"/>
      <c r="EQU7" s="61"/>
      <c r="EQV7" s="61"/>
      <c r="EQW7" s="61"/>
      <c r="EQX7" s="61"/>
      <c r="EQY7" s="61"/>
      <c r="EQZ7" s="61"/>
      <c r="ERA7" s="61"/>
      <c r="ERB7" s="61"/>
      <c r="ERC7" s="61"/>
      <c r="ERD7" s="61"/>
      <c r="ERE7" s="61"/>
      <c r="ERF7" s="61"/>
      <c r="ERG7" s="61"/>
      <c r="ERH7" s="61"/>
      <c r="ERI7" s="61"/>
      <c r="ERJ7" s="61"/>
      <c r="ERK7" s="61"/>
      <c r="ERL7" s="61"/>
      <c r="ERM7" s="61"/>
      <c r="ERN7" s="61"/>
      <c r="ERO7" s="61"/>
      <c r="ERP7" s="61"/>
      <c r="ERQ7" s="61"/>
      <c r="ERR7" s="61"/>
      <c r="ERS7" s="61"/>
      <c r="ERT7" s="61"/>
      <c r="ERU7" s="61"/>
      <c r="ERV7" s="61"/>
      <c r="ERW7" s="61"/>
      <c r="ERX7" s="61"/>
      <c r="ERY7" s="61"/>
      <c r="ERZ7" s="61"/>
      <c r="ESA7" s="61"/>
      <c r="ESB7" s="61"/>
      <c r="ESC7" s="61"/>
      <c r="ESD7" s="61"/>
      <c r="ESE7" s="61"/>
      <c r="ESF7" s="61"/>
      <c r="ESG7" s="61"/>
      <c r="ESH7" s="61"/>
      <c r="ESI7" s="61"/>
      <c r="ESJ7" s="61"/>
      <c r="ESK7" s="61"/>
      <c r="ESL7" s="61"/>
      <c r="ESM7" s="61"/>
      <c r="ESN7" s="61"/>
      <c r="ESO7" s="61"/>
      <c r="ESP7" s="61"/>
      <c r="ESQ7" s="61"/>
      <c r="ESR7" s="61"/>
      <c r="ESS7" s="61"/>
      <c r="EST7" s="61"/>
      <c r="ESU7" s="61"/>
      <c r="ESV7" s="61"/>
      <c r="ESW7" s="61"/>
      <c r="ESX7" s="61"/>
      <c r="ESY7" s="61"/>
      <c r="ESZ7" s="61"/>
      <c r="ETA7" s="61"/>
      <c r="ETB7" s="61"/>
      <c r="ETC7" s="61"/>
      <c r="ETD7" s="61"/>
      <c r="ETE7" s="61"/>
      <c r="ETF7" s="61"/>
      <c r="ETG7" s="61"/>
      <c r="ETH7" s="61"/>
      <c r="ETI7" s="61"/>
      <c r="ETJ7" s="61"/>
      <c r="ETK7" s="61"/>
      <c r="ETL7" s="61"/>
      <c r="ETM7" s="61"/>
      <c r="ETN7" s="61"/>
      <c r="ETO7" s="61"/>
      <c r="ETP7" s="61"/>
      <c r="ETQ7" s="61"/>
      <c r="ETR7" s="61"/>
      <c r="ETS7" s="61"/>
      <c r="ETT7" s="61"/>
      <c r="ETU7" s="61"/>
      <c r="ETV7" s="61"/>
      <c r="ETW7" s="61"/>
      <c r="ETX7" s="61"/>
      <c r="ETY7" s="61"/>
      <c r="ETZ7" s="61"/>
      <c r="EUA7" s="61"/>
      <c r="EUB7" s="61"/>
      <c r="EUC7" s="61"/>
      <c r="EUD7" s="61"/>
      <c r="EUE7" s="61"/>
      <c r="EUF7" s="61"/>
      <c r="EUG7" s="61"/>
      <c r="EUH7" s="61"/>
      <c r="EUI7" s="61"/>
      <c r="EUJ7" s="61"/>
      <c r="EUK7" s="61"/>
      <c r="EUL7" s="61"/>
      <c r="EUM7" s="61"/>
      <c r="EUN7" s="61"/>
      <c r="EUO7" s="61"/>
      <c r="EUP7" s="61"/>
      <c r="EUQ7" s="61"/>
      <c r="EUR7" s="61"/>
      <c r="EUS7" s="61"/>
      <c r="EUT7" s="61"/>
      <c r="EUU7" s="61"/>
      <c r="EUV7" s="61"/>
      <c r="EUW7" s="61"/>
      <c r="EUX7" s="61"/>
      <c r="EUY7" s="61"/>
      <c r="EUZ7" s="61"/>
      <c r="EVA7" s="61"/>
      <c r="EVB7" s="61"/>
      <c r="EVC7" s="61"/>
      <c r="EVD7" s="61"/>
      <c r="EVE7" s="61"/>
      <c r="EVF7" s="61"/>
      <c r="EVG7" s="61"/>
      <c r="EVH7" s="61"/>
      <c r="EVI7" s="61"/>
      <c r="EVJ7" s="61"/>
      <c r="EVK7" s="61"/>
      <c r="EVL7" s="61"/>
      <c r="EVM7" s="61"/>
      <c r="EVN7" s="61"/>
      <c r="EVO7" s="61"/>
      <c r="EVP7" s="61"/>
      <c r="EVQ7" s="61"/>
      <c r="EVR7" s="61"/>
      <c r="EVS7" s="61"/>
      <c r="EVT7" s="61"/>
      <c r="EVU7" s="61"/>
      <c r="EVV7" s="61"/>
      <c r="EVW7" s="61"/>
      <c r="EVX7" s="61"/>
      <c r="EVY7" s="61"/>
      <c r="EVZ7" s="61"/>
      <c r="EWA7" s="61"/>
      <c r="EWB7" s="61"/>
      <c r="EWC7" s="61"/>
      <c r="EWD7" s="61"/>
      <c r="EWE7" s="61"/>
      <c r="EWF7" s="61"/>
      <c r="EWG7" s="61"/>
      <c r="EWH7" s="61"/>
      <c r="EWI7" s="61"/>
      <c r="EWJ7" s="61"/>
      <c r="EWK7" s="61"/>
      <c r="EWL7" s="61"/>
      <c r="EWM7" s="61"/>
      <c r="EWN7" s="61"/>
      <c r="EWO7" s="61"/>
      <c r="EWP7" s="61"/>
      <c r="EWQ7" s="61"/>
      <c r="EWR7" s="61"/>
      <c r="EWS7" s="61"/>
      <c r="EWT7" s="61"/>
      <c r="EWU7" s="61"/>
      <c r="EWV7" s="61"/>
      <c r="EWW7" s="61"/>
      <c r="EWX7" s="61"/>
      <c r="EWY7" s="61"/>
      <c r="EWZ7" s="61"/>
      <c r="EXA7" s="61"/>
      <c r="EXB7" s="61"/>
      <c r="EXC7" s="61"/>
      <c r="EXD7" s="61"/>
      <c r="EXE7" s="61"/>
      <c r="EXF7" s="61"/>
      <c r="EXG7" s="61"/>
      <c r="EXH7" s="61"/>
      <c r="EXI7" s="61"/>
      <c r="EXJ7" s="61"/>
      <c r="EXK7" s="61"/>
      <c r="EXL7" s="61"/>
      <c r="EXM7" s="61"/>
      <c r="EXN7" s="61"/>
      <c r="EXO7" s="61"/>
      <c r="EXP7" s="61"/>
      <c r="EXQ7" s="61"/>
      <c r="EXR7" s="61"/>
      <c r="EXS7" s="61"/>
      <c r="EXT7" s="61"/>
      <c r="EXU7" s="61"/>
      <c r="EXV7" s="61"/>
      <c r="EXW7" s="61"/>
      <c r="EXX7" s="61"/>
      <c r="EXY7" s="61"/>
      <c r="EXZ7" s="61"/>
      <c r="EYA7" s="61"/>
      <c r="EYB7" s="61"/>
      <c r="EYC7" s="61"/>
      <c r="EYD7" s="61"/>
      <c r="EYE7" s="61"/>
      <c r="EYF7" s="61"/>
      <c r="EYG7" s="61"/>
      <c r="EYH7" s="61"/>
      <c r="EYI7" s="61"/>
      <c r="EYJ7" s="61"/>
      <c r="EYK7" s="61"/>
      <c r="EYL7" s="61"/>
      <c r="EYM7" s="61"/>
      <c r="EYN7" s="61"/>
      <c r="EYO7" s="61"/>
      <c r="EYP7" s="61"/>
      <c r="EYQ7" s="61"/>
      <c r="EYR7" s="61"/>
      <c r="EYS7" s="61"/>
      <c r="EYT7" s="61"/>
      <c r="EYU7" s="61"/>
      <c r="EYV7" s="61"/>
      <c r="EYW7" s="61"/>
      <c r="EYX7" s="61"/>
      <c r="EYY7" s="61"/>
      <c r="EYZ7" s="61"/>
      <c r="EZA7" s="61"/>
      <c r="EZB7" s="61"/>
      <c r="EZC7" s="61"/>
      <c r="EZD7" s="61"/>
      <c r="EZE7" s="61"/>
      <c r="EZF7" s="61"/>
      <c r="EZG7" s="61"/>
      <c r="EZH7" s="61"/>
      <c r="EZI7" s="61"/>
      <c r="EZJ7" s="61"/>
      <c r="EZK7" s="61"/>
      <c r="EZL7" s="61"/>
      <c r="EZM7" s="61"/>
      <c r="EZN7" s="61"/>
      <c r="EZO7" s="61"/>
      <c r="EZP7" s="61"/>
      <c r="EZQ7" s="61"/>
      <c r="EZR7" s="61"/>
      <c r="EZS7" s="61"/>
      <c r="EZT7" s="61"/>
      <c r="EZU7" s="61"/>
      <c r="EZV7" s="61"/>
      <c r="EZW7" s="61"/>
      <c r="EZX7" s="61"/>
      <c r="EZY7" s="61"/>
      <c r="EZZ7" s="61"/>
      <c r="FAA7" s="61"/>
      <c r="FAB7" s="61"/>
      <c r="FAC7" s="61"/>
      <c r="FAD7" s="61"/>
      <c r="FAE7" s="61"/>
      <c r="FAF7" s="61"/>
      <c r="FAG7" s="61"/>
      <c r="FAH7" s="61"/>
      <c r="FAI7" s="61"/>
      <c r="FAJ7" s="61"/>
      <c r="FAK7" s="61"/>
      <c r="FAL7" s="61"/>
      <c r="FAM7" s="61"/>
      <c r="FAN7" s="61"/>
      <c r="FAO7" s="61"/>
      <c r="FAP7" s="61"/>
      <c r="FAQ7" s="61"/>
      <c r="FAR7" s="61"/>
      <c r="FAS7" s="61"/>
      <c r="FAT7" s="61"/>
      <c r="FAU7" s="61"/>
      <c r="FAV7" s="61"/>
      <c r="FAW7" s="61"/>
      <c r="FAX7" s="61"/>
      <c r="FAY7" s="61"/>
      <c r="FAZ7" s="61"/>
      <c r="FBA7" s="61"/>
      <c r="FBB7" s="61"/>
      <c r="FBC7" s="61"/>
      <c r="FBD7" s="61"/>
      <c r="FBE7" s="61"/>
      <c r="FBF7" s="61"/>
      <c r="FBG7" s="61"/>
      <c r="FBH7" s="61"/>
      <c r="FBI7" s="61"/>
      <c r="FBJ7" s="61"/>
      <c r="FBK7" s="61"/>
      <c r="FBL7" s="61"/>
      <c r="FBM7" s="61"/>
      <c r="FBN7" s="61"/>
      <c r="FBO7" s="61"/>
      <c r="FBP7" s="61"/>
      <c r="FBQ7" s="61"/>
      <c r="FBR7" s="61"/>
      <c r="FBS7" s="61"/>
      <c r="FBT7" s="61"/>
      <c r="FBU7" s="61"/>
      <c r="FBV7" s="61"/>
      <c r="FBW7" s="61"/>
      <c r="FBX7" s="61"/>
      <c r="FBY7" s="61"/>
      <c r="FBZ7" s="61"/>
      <c r="FCA7" s="61"/>
      <c r="FCB7" s="61"/>
      <c r="FCC7" s="61"/>
      <c r="FCD7" s="61"/>
      <c r="FCE7" s="61"/>
      <c r="FCF7" s="61"/>
      <c r="FCG7" s="61"/>
      <c r="FCH7" s="61"/>
      <c r="FCI7" s="61"/>
      <c r="FCJ7" s="61"/>
      <c r="FCK7" s="61"/>
      <c r="FCL7" s="61"/>
      <c r="FCM7" s="61"/>
      <c r="FCN7" s="61"/>
      <c r="FCO7" s="61"/>
      <c r="FCP7" s="61"/>
      <c r="FCQ7" s="61"/>
      <c r="FCR7" s="61"/>
      <c r="FCS7" s="61"/>
      <c r="FCT7" s="61"/>
      <c r="FCU7" s="61"/>
      <c r="FCV7" s="61"/>
      <c r="FCW7" s="61"/>
      <c r="FCX7" s="61"/>
      <c r="FCY7" s="61"/>
      <c r="FCZ7" s="61"/>
      <c r="FDA7" s="61"/>
      <c r="FDB7" s="61"/>
      <c r="FDC7" s="61"/>
      <c r="FDD7" s="61"/>
      <c r="FDE7" s="61"/>
      <c r="FDF7" s="61"/>
      <c r="FDG7" s="61"/>
      <c r="FDH7" s="61"/>
      <c r="FDI7" s="61"/>
      <c r="FDJ7" s="61"/>
      <c r="FDK7" s="61"/>
      <c r="FDL7" s="61"/>
      <c r="FDM7" s="61"/>
      <c r="FDN7" s="61"/>
      <c r="FDO7" s="61"/>
      <c r="FDP7" s="61"/>
      <c r="FDQ7" s="61"/>
      <c r="FDR7" s="61"/>
      <c r="FDS7" s="61"/>
      <c r="FDT7" s="61"/>
      <c r="FDU7" s="61"/>
      <c r="FDV7" s="61"/>
      <c r="FDW7" s="61"/>
      <c r="FDX7" s="61"/>
      <c r="FDY7" s="61"/>
      <c r="FDZ7" s="61"/>
      <c r="FEA7" s="61"/>
      <c r="FEB7" s="61"/>
      <c r="FEC7" s="61"/>
      <c r="FED7" s="61"/>
      <c r="FEE7" s="61"/>
      <c r="FEF7" s="61"/>
      <c r="FEG7" s="61"/>
      <c r="FEH7" s="61"/>
      <c r="FEI7" s="61"/>
      <c r="FEJ7" s="61"/>
      <c r="FEK7" s="61"/>
      <c r="FEL7" s="61"/>
      <c r="FEM7" s="61"/>
      <c r="FEN7" s="61"/>
      <c r="FEO7" s="61"/>
      <c r="FEP7" s="61"/>
      <c r="FEQ7" s="61"/>
      <c r="FER7" s="61"/>
      <c r="FES7" s="61"/>
      <c r="FET7" s="61"/>
      <c r="FEU7" s="61"/>
      <c r="FEV7" s="61"/>
      <c r="FEW7" s="61"/>
      <c r="FEX7" s="61"/>
      <c r="FEY7" s="61"/>
      <c r="FEZ7" s="61"/>
      <c r="FFA7" s="61"/>
      <c r="FFB7" s="61"/>
      <c r="FFC7" s="61"/>
      <c r="FFD7" s="61"/>
      <c r="FFE7" s="61"/>
      <c r="FFF7" s="61"/>
      <c r="FFG7" s="61"/>
      <c r="FFH7" s="61"/>
      <c r="FFI7" s="61"/>
      <c r="FFJ7" s="61"/>
      <c r="FFK7" s="61"/>
      <c r="FFL7" s="61"/>
      <c r="FFM7" s="61"/>
      <c r="FFN7" s="61"/>
      <c r="FFO7" s="61"/>
      <c r="FFP7" s="61"/>
      <c r="FFQ7" s="61"/>
      <c r="FFR7" s="61"/>
      <c r="FFS7" s="61"/>
      <c r="FFT7" s="61"/>
      <c r="FFU7" s="61"/>
      <c r="FFV7" s="61"/>
      <c r="FFW7" s="61"/>
      <c r="FFX7" s="61"/>
      <c r="FFY7" s="61"/>
      <c r="FFZ7" s="61"/>
      <c r="FGA7" s="61"/>
      <c r="FGB7" s="61"/>
      <c r="FGC7" s="61"/>
      <c r="FGD7" s="61"/>
      <c r="FGE7" s="61"/>
      <c r="FGF7" s="61"/>
      <c r="FGG7" s="61"/>
      <c r="FGH7" s="61"/>
      <c r="FGI7" s="61"/>
      <c r="FGJ7" s="61"/>
      <c r="FGK7" s="61"/>
      <c r="FGL7" s="61"/>
      <c r="FGM7" s="61"/>
      <c r="FGN7" s="61"/>
      <c r="FGO7" s="61"/>
      <c r="FGP7" s="61"/>
      <c r="FGQ7" s="61"/>
      <c r="FGR7" s="61"/>
      <c r="FGS7" s="61"/>
      <c r="FGT7" s="61"/>
      <c r="FGU7" s="61"/>
      <c r="FGV7" s="61"/>
      <c r="FGW7" s="61"/>
      <c r="FGX7" s="61"/>
      <c r="FGY7" s="61"/>
      <c r="FGZ7" s="61"/>
      <c r="FHA7" s="61"/>
      <c r="FHB7" s="61"/>
      <c r="FHC7" s="61"/>
      <c r="FHD7" s="61"/>
      <c r="FHE7" s="61"/>
      <c r="FHF7" s="61"/>
      <c r="FHG7" s="61"/>
      <c r="FHH7" s="61"/>
      <c r="FHI7" s="61"/>
      <c r="FHJ7" s="61"/>
      <c r="FHK7" s="61"/>
      <c r="FHL7" s="61"/>
      <c r="FHM7" s="61"/>
      <c r="FHN7" s="61"/>
      <c r="FHO7" s="61"/>
      <c r="FHP7" s="61"/>
      <c r="FHQ7" s="61"/>
      <c r="FHR7" s="61"/>
      <c r="FHS7" s="61"/>
      <c r="FHT7" s="61"/>
      <c r="FHU7" s="61"/>
      <c r="FHV7" s="61"/>
      <c r="FHW7" s="61"/>
      <c r="FHX7" s="61"/>
      <c r="FHY7" s="61"/>
      <c r="FHZ7" s="61"/>
      <c r="FIA7" s="61"/>
      <c r="FIB7" s="61"/>
      <c r="FIC7" s="61"/>
      <c r="FID7" s="61"/>
      <c r="FIE7" s="61"/>
      <c r="FIF7" s="61"/>
      <c r="FIG7" s="61"/>
      <c r="FIH7" s="61"/>
      <c r="FII7" s="61"/>
      <c r="FIJ7" s="61"/>
      <c r="FIK7" s="61"/>
      <c r="FIL7" s="61"/>
      <c r="FIM7" s="61"/>
      <c r="FIN7" s="61"/>
      <c r="FIO7" s="61"/>
      <c r="FIP7" s="61"/>
      <c r="FIQ7" s="61"/>
      <c r="FIR7" s="61"/>
      <c r="FIS7" s="61"/>
      <c r="FIT7" s="61"/>
      <c r="FIU7" s="61"/>
      <c r="FIV7" s="61"/>
      <c r="FIW7" s="61"/>
      <c r="FIX7" s="61"/>
      <c r="FIY7" s="61"/>
      <c r="FIZ7" s="61"/>
      <c r="FJA7" s="61"/>
      <c r="FJB7" s="61"/>
      <c r="FJC7" s="61"/>
      <c r="FJD7" s="61"/>
      <c r="FJE7" s="61"/>
      <c r="FJF7" s="61"/>
      <c r="FJG7" s="61"/>
      <c r="FJH7" s="61"/>
      <c r="FJI7" s="61"/>
      <c r="FJJ7" s="61"/>
      <c r="FJK7" s="61"/>
      <c r="FJL7" s="61"/>
      <c r="FJM7" s="61"/>
      <c r="FJN7" s="61"/>
      <c r="FJO7" s="61"/>
      <c r="FJP7" s="61"/>
      <c r="FJQ7" s="61"/>
      <c r="FJR7" s="61"/>
      <c r="FJS7" s="61"/>
      <c r="FJT7" s="61"/>
      <c r="FJU7" s="61"/>
      <c r="FJV7" s="61"/>
      <c r="FJW7" s="61"/>
      <c r="FJX7" s="61"/>
      <c r="FJY7" s="61"/>
      <c r="FJZ7" s="61"/>
      <c r="FKA7" s="61"/>
      <c r="FKB7" s="61"/>
      <c r="FKC7" s="61"/>
      <c r="FKD7" s="61"/>
      <c r="FKE7" s="61"/>
      <c r="FKF7" s="61"/>
      <c r="FKG7" s="61"/>
      <c r="FKH7" s="61"/>
      <c r="FKI7" s="61"/>
      <c r="FKJ7" s="61"/>
      <c r="FKK7" s="61"/>
      <c r="FKL7" s="61"/>
      <c r="FKM7" s="61"/>
      <c r="FKN7" s="61"/>
      <c r="FKO7" s="61"/>
      <c r="FKP7" s="61"/>
      <c r="FKQ7" s="61"/>
      <c r="FKR7" s="61"/>
      <c r="FKS7" s="61"/>
      <c r="FKT7" s="61"/>
      <c r="FKU7" s="61"/>
      <c r="FKV7" s="61"/>
      <c r="FKW7" s="61"/>
      <c r="FKX7" s="61"/>
      <c r="FKY7" s="61"/>
      <c r="FKZ7" s="61"/>
      <c r="FLA7" s="61"/>
      <c r="FLB7" s="61"/>
      <c r="FLC7" s="61"/>
      <c r="FLD7" s="61"/>
      <c r="FLE7" s="61"/>
      <c r="FLF7" s="61"/>
      <c r="FLG7" s="61"/>
      <c r="FLH7" s="61"/>
      <c r="FLI7" s="61"/>
      <c r="FLJ7" s="61"/>
      <c r="FLK7" s="61"/>
      <c r="FLL7" s="61"/>
      <c r="FLM7" s="61"/>
      <c r="FLN7" s="61"/>
      <c r="FLO7" s="61"/>
      <c r="FLP7" s="61"/>
      <c r="FLQ7" s="61"/>
      <c r="FLR7" s="61"/>
      <c r="FLS7" s="61"/>
      <c r="FLT7" s="61"/>
      <c r="FLU7" s="61"/>
      <c r="FLV7" s="61"/>
      <c r="FLW7" s="61"/>
      <c r="FLX7" s="61"/>
      <c r="FLY7" s="61"/>
      <c r="FLZ7" s="61"/>
      <c r="FMA7" s="61"/>
      <c r="FMB7" s="61"/>
      <c r="FMC7" s="61"/>
      <c r="FMD7" s="61"/>
      <c r="FME7" s="61"/>
      <c r="FMF7" s="61"/>
      <c r="FMG7" s="61"/>
      <c r="FMH7" s="61"/>
      <c r="FMI7" s="61"/>
      <c r="FMJ7" s="61"/>
      <c r="FMK7" s="61"/>
      <c r="FML7" s="61"/>
      <c r="FMM7" s="61"/>
      <c r="FMN7" s="61"/>
      <c r="FMO7" s="61"/>
      <c r="FMP7" s="61"/>
      <c r="FMQ7" s="61"/>
      <c r="FMR7" s="61"/>
      <c r="FMS7" s="61"/>
      <c r="FMT7" s="61"/>
      <c r="FMU7" s="61"/>
      <c r="FMV7" s="61"/>
      <c r="FMW7" s="61"/>
      <c r="FMX7" s="61"/>
      <c r="FMY7" s="61"/>
      <c r="FMZ7" s="61"/>
      <c r="FNA7" s="61"/>
      <c r="FNB7" s="61"/>
      <c r="FNC7" s="61"/>
      <c r="FND7" s="61"/>
      <c r="FNE7" s="61"/>
      <c r="FNF7" s="61"/>
      <c r="FNG7" s="61"/>
      <c r="FNH7" s="61"/>
      <c r="FNI7" s="61"/>
      <c r="FNJ7" s="61"/>
      <c r="FNK7" s="61"/>
      <c r="FNL7" s="61"/>
      <c r="FNM7" s="61"/>
      <c r="FNN7" s="61"/>
      <c r="FNO7" s="61"/>
      <c r="FNP7" s="61"/>
      <c r="FNQ7" s="61"/>
      <c r="FNR7" s="61"/>
      <c r="FNS7" s="61"/>
      <c r="FNT7" s="61"/>
      <c r="FNU7" s="61"/>
      <c r="FNV7" s="61"/>
      <c r="FNW7" s="61"/>
      <c r="FNX7" s="61"/>
      <c r="FNY7" s="61"/>
      <c r="FNZ7" s="61"/>
      <c r="FOA7" s="61"/>
      <c r="FOB7" s="61"/>
      <c r="FOC7" s="61"/>
      <c r="FOD7" s="61"/>
      <c r="FOE7" s="61"/>
      <c r="FOF7" s="61"/>
      <c r="FOG7" s="61"/>
      <c r="FOH7" s="61"/>
      <c r="FOI7" s="61"/>
      <c r="FOJ7" s="61"/>
      <c r="FOK7" s="61"/>
      <c r="FOL7" s="61"/>
      <c r="FOM7" s="61"/>
      <c r="FON7" s="61"/>
      <c r="FOO7" s="61"/>
      <c r="FOP7" s="61"/>
      <c r="FOQ7" s="61"/>
      <c r="FOR7" s="61"/>
      <c r="FOS7" s="61"/>
      <c r="FOT7" s="61"/>
      <c r="FOU7" s="61"/>
      <c r="FOV7" s="61"/>
      <c r="FOW7" s="61"/>
      <c r="FOX7" s="61"/>
      <c r="FOY7" s="61"/>
      <c r="FOZ7" s="61"/>
      <c r="FPA7" s="61"/>
      <c r="FPB7" s="61"/>
      <c r="FPC7" s="61"/>
      <c r="FPD7" s="61"/>
      <c r="FPE7" s="61"/>
      <c r="FPF7" s="61"/>
      <c r="FPG7" s="61"/>
      <c r="FPH7" s="61"/>
      <c r="FPI7" s="61"/>
      <c r="FPJ7" s="61"/>
      <c r="FPK7" s="61"/>
      <c r="FPL7" s="61"/>
      <c r="FPM7" s="61"/>
      <c r="FPN7" s="61"/>
      <c r="FPO7" s="61"/>
      <c r="FPP7" s="61"/>
      <c r="FPQ7" s="61"/>
      <c r="FPR7" s="61"/>
      <c r="FPS7" s="61"/>
      <c r="FPT7" s="61"/>
      <c r="FPU7" s="61"/>
      <c r="FPV7" s="61"/>
      <c r="FPW7" s="61"/>
      <c r="FPX7" s="61"/>
      <c r="FPY7" s="61"/>
      <c r="FPZ7" s="61"/>
      <c r="FQA7" s="61"/>
      <c r="FQB7" s="61"/>
      <c r="FQC7" s="61"/>
      <c r="FQD7" s="61"/>
      <c r="FQE7" s="61"/>
      <c r="FQF7" s="61"/>
      <c r="FQG7" s="61"/>
      <c r="FQH7" s="61"/>
      <c r="FQI7" s="61"/>
      <c r="FQJ7" s="61"/>
      <c r="FQK7" s="61"/>
      <c r="FQL7" s="61"/>
      <c r="FQM7" s="61"/>
      <c r="FQN7" s="61"/>
      <c r="FQO7" s="61"/>
      <c r="FQP7" s="61"/>
      <c r="FQQ7" s="61"/>
      <c r="FQR7" s="61"/>
      <c r="FQS7" s="61"/>
      <c r="FQT7" s="61"/>
      <c r="FQU7" s="61"/>
      <c r="FQV7" s="61"/>
      <c r="FQW7" s="61"/>
      <c r="FQX7" s="61"/>
      <c r="FQY7" s="61"/>
      <c r="FQZ7" s="61"/>
      <c r="FRA7" s="61"/>
      <c r="FRB7" s="61"/>
      <c r="FRC7" s="61"/>
      <c r="FRD7" s="61"/>
      <c r="FRE7" s="61"/>
      <c r="FRF7" s="61"/>
      <c r="FRG7" s="61"/>
      <c r="FRH7" s="61"/>
      <c r="FRI7" s="61"/>
      <c r="FRJ7" s="61"/>
      <c r="FRK7" s="61"/>
      <c r="FRL7" s="61"/>
      <c r="FRM7" s="61"/>
      <c r="FRN7" s="61"/>
      <c r="FRO7" s="61"/>
      <c r="FRP7" s="61"/>
      <c r="FRQ7" s="61"/>
      <c r="FRR7" s="61"/>
      <c r="FRS7" s="61"/>
      <c r="FRT7" s="61"/>
      <c r="FRU7" s="61"/>
      <c r="FRV7" s="61"/>
      <c r="FRW7" s="61"/>
      <c r="FRX7" s="61"/>
      <c r="FRY7" s="61"/>
      <c r="FRZ7" s="61"/>
      <c r="FSA7" s="61"/>
      <c r="FSB7" s="61"/>
      <c r="FSC7" s="61"/>
      <c r="FSD7" s="61"/>
      <c r="FSE7" s="61"/>
      <c r="FSF7" s="61"/>
      <c r="FSG7" s="61"/>
      <c r="FSH7" s="61"/>
      <c r="FSI7" s="61"/>
      <c r="FSJ7" s="61"/>
      <c r="FSK7" s="61"/>
      <c r="FSL7" s="61"/>
      <c r="FSM7" s="61"/>
      <c r="FSN7" s="61"/>
      <c r="FSO7" s="61"/>
      <c r="FSP7" s="61"/>
      <c r="FSQ7" s="61"/>
      <c r="FSR7" s="61"/>
      <c r="FSS7" s="61"/>
      <c r="FST7" s="61"/>
      <c r="FSU7" s="61"/>
      <c r="FSV7" s="61"/>
      <c r="FSW7" s="61"/>
      <c r="FSX7" s="61"/>
      <c r="FSY7" s="61"/>
      <c r="FSZ7" s="61"/>
      <c r="FTA7" s="61"/>
      <c r="FTB7" s="61"/>
      <c r="FTC7" s="61"/>
      <c r="FTD7" s="61"/>
      <c r="FTE7" s="61"/>
      <c r="FTF7" s="61"/>
      <c r="FTG7" s="61"/>
      <c r="FTH7" s="61"/>
      <c r="FTI7" s="61"/>
      <c r="FTJ7" s="61"/>
      <c r="FTK7" s="61"/>
      <c r="FTL7" s="61"/>
      <c r="FTM7" s="61"/>
      <c r="FTN7" s="61"/>
      <c r="FTO7" s="61"/>
      <c r="FTP7" s="61"/>
      <c r="FTQ7" s="61"/>
      <c r="FTR7" s="61"/>
      <c r="FTS7" s="61"/>
      <c r="FTT7" s="61"/>
      <c r="FTU7" s="61"/>
      <c r="FTV7" s="61"/>
      <c r="FTW7" s="61"/>
      <c r="FTX7" s="61"/>
      <c r="FTY7" s="61"/>
      <c r="FTZ7" s="61"/>
      <c r="FUA7" s="61"/>
      <c r="FUB7" s="61"/>
      <c r="FUC7" s="61"/>
      <c r="FUD7" s="61"/>
      <c r="FUE7" s="61"/>
      <c r="FUF7" s="61"/>
      <c r="FUG7" s="61"/>
      <c r="FUH7" s="61"/>
      <c r="FUI7" s="61"/>
      <c r="FUJ7" s="61"/>
      <c r="FUK7" s="61"/>
      <c r="FUL7" s="61"/>
      <c r="FUM7" s="61"/>
      <c r="FUN7" s="61"/>
      <c r="FUO7" s="61"/>
      <c r="FUP7" s="61"/>
      <c r="FUQ7" s="61"/>
      <c r="FUR7" s="61"/>
      <c r="FUS7" s="61"/>
      <c r="FUT7" s="61"/>
      <c r="FUU7" s="61"/>
      <c r="FUV7" s="61"/>
      <c r="FUW7" s="61"/>
      <c r="FUX7" s="61"/>
      <c r="FUY7" s="61"/>
      <c r="FUZ7" s="61"/>
      <c r="FVA7" s="61"/>
      <c r="FVB7" s="61"/>
      <c r="FVC7" s="61"/>
      <c r="FVD7" s="61"/>
      <c r="FVE7" s="61"/>
      <c r="FVF7" s="61"/>
      <c r="FVG7" s="61"/>
      <c r="FVH7" s="61"/>
      <c r="FVI7" s="61"/>
      <c r="FVJ7" s="61"/>
      <c r="FVK7" s="61"/>
      <c r="FVL7" s="61"/>
      <c r="FVM7" s="61"/>
      <c r="FVN7" s="61"/>
      <c r="FVO7" s="61"/>
      <c r="FVP7" s="61"/>
      <c r="FVQ7" s="61"/>
      <c r="FVR7" s="61"/>
      <c r="FVS7" s="61"/>
      <c r="FVT7" s="61"/>
      <c r="FVU7" s="61"/>
      <c r="FVV7" s="61"/>
      <c r="FVW7" s="61"/>
      <c r="FVX7" s="61"/>
      <c r="FVY7" s="61"/>
      <c r="FVZ7" s="61"/>
      <c r="FWA7" s="61"/>
      <c r="FWB7" s="61"/>
      <c r="FWC7" s="61"/>
      <c r="FWD7" s="61"/>
      <c r="FWE7" s="61"/>
      <c r="FWF7" s="61"/>
      <c r="FWG7" s="61"/>
      <c r="FWH7" s="61"/>
      <c r="FWI7" s="61"/>
      <c r="FWJ7" s="61"/>
      <c r="FWK7" s="61"/>
      <c r="FWL7" s="61"/>
      <c r="FWM7" s="61"/>
      <c r="FWN7" s="61"/>
      <c r="FWO7" s="61"/>
      <c r="FWP7" s="61"/>
      <c r="FWQ7" s="61"/>
      <c r="FWR7" s="61"/>
      <c r="FWS7" s="61"/>
      <c r="FWT7" s="61"/>
      <c r="FWU7" s="61"/>
      <c r="FWV7" s="61"/>
      <c r="FWW7" s="61"/>
      <c r="FWX7" s="61"/>
      <c r="FWY7" s="61"/>
      <c r="FWZ7" s="61"/>
      <c r="FXA7" s="61"/>
      <c r="FXB7" s="61"/>
      <c r="FXC7" s="61"/>
      <c r="FXD7" s="61"/>
      <c r="FXE7" s="61"/>
      <c r="FXF7" s="61"/>
      <c r="FXG7" s="61"/>
      <c r="FXH7" s="61"/>
      <c r="FXI7" s="61"/>
      <c r="FXJ7" s="61"/>
      <c r="FXK7" s="61"/>
      <c r="FXL7" s="61"/>
      <c r="FXM7" s="61"/>
      <c r="FXN7" s="61"/>
      <c r="FXO7" s="61"/>
      <c r="FXP7" s="61"/>
      <c r="FXQ7" s="61"/>
      <c r="FXR7" s="61"/>
      <c r="FXS7" s="61"/>
      <c r="FXT7" s="61"/>
      <c r="FXU7" s="61"/>
      <c r="FXV7" s="61"/>
      <c r="FXW7" s="61"/>
      <c r="FXX7" s="61"/>
      <c r="FXY7" s="61"/>
      <c r="FXZ7" s="61"/>
      <c r="FYA7" s="61"/>
      <c r="FYB7" s="61"/>
      <c r="FYC7" s="61"/>
      <c r="FYD7" s="61"/>
      <c r="FYE7" s="61"/>
      <c r="FYF7" s="61"/>
      <c r="FYG7" s="61"/>
      <c r="FYH7" s="61"/>
      <c r="FYI7" s="61"/>
      <c r="FYJ7" s="61"/>
      <c r="FYK7" s="61"/>
      <c r="FYL7" s="61"/>
      <c r="FYM7" s="61"/>
      <c r="FYN7" s="61"/>
      <c r="FYO7" s="61"/>
      <c r="FYP7" s="61"/>
      <c r="FYQ7" s="61"/>
      <c r="FYR7" s="61"/>
      <c r="FYS7" s="61"/>
      <c r="FYT7" s="61"/>
      <c r="FYU7" s="61"/>
      <c r="FYV7" s="61"/>
      <c r="FYW7" s="61"/>
      <c r="FYX7" s="61"/>
      <c r="FYY7" s="61"/>
      <c r="FYZ7" s="61"/>
      <c r="FZA7" s="61"/>
      <c r="FZB7" s="61"/>
      <c r="FZC7" s="61"/>
      <c r="FZD7" s="61"/>
      <c r="FZE7" s="61"/>
      <c r="FZF7" s="61"/>
      <c r="FZG7" s="61"/>
      <c r="FZH7" s="61"/>
      <c r="FZI7" s="61"/>
      <c r="FZJ7" s="61"/>
      <c r="FZK7" s="61"/>
      <c r="FZL7" s="61"/>
      <c r="FZM7" s="61"/>
      <c r="FZN7" s="61"/>
      <c r="FZO7" s="61"/>
      <c r="FZP7" s="61"/>
      <c r="FZQ7" s="61"/>
      <c r="FZR7" s="61"/>
      <c r="FZS7" s="61"/>
      <c r="FZT7" s="61"/>
      <c r="FZU7" s="61"/>
      <c r="FZV7" s="61"/>
      <c r="FZW7" s="61"/>
      <c r="FZX7" s="61"/>
      <c r="FZY7" s="61"/>
      <c r="FZZ7" s="61"/>
      <c r="GAA7" s="61"/>
      <c r="GAB7" s="61"/>
      <c r="GAC7" s="61"/>
      <c r="GAD7" s="61"/>
      <c r="GAE7" s="61"/>
      <c r="GAF7" s="61"/>
      <c r="GAG7" s="61"/>
      <c r="GAH7" s="61"/>
      <c r="GAI7" s="61"/>
      <c r="GAJ7" s="61"/>
      <c r="GAK7" s="61"/>
      <c r="GAL7" s="61"/>
      <c r="GAM7" s="61"/>
      <c r="GAN7" s="61"/>
      <c r="GAO7" s="61"/>
      <c r="GAP7" s="61"/>
      <c r="GAQ7" s="61"/>
      <c r="GAR7" s="61"/>
      <c r="GAS7" s="61"/>
      <c r="GAT7" s="61"/>
      <c r="GAU7" s="61"/>
      <c r="GAV7" s="61"/>
      <c r="GAW7" s="61"/>
      <c r="GAX7" s="61"/>
      <c r="GAY7" s="61"/>
      <c r="GAZ7" s="61"/>
      <c r="GBA7" s="61"/>
      <c r="GBB7" s="61"/>
      <c r="GBC7" s="61"/>
      <c r="GBD7" s="61"/>
      <c r="GBE7" s="61"/>
      <c r="GBF7" s="61"/>
      <c r="GBG7" s="61"/>
      <c r="GBH7" s="61"/>
      <c r="GBI7" s="61"/>
      <c r="GBJ7" s="61"/>
      <c r="GBK7" s="61"/>
      <c r="GBL7" s="61"/>
      <c r="GBM7" s="61"/>
      <c r="GBN7" s="61"/>
      <c r="GBO7" s="61"/>
      <c r="GBP7" s="61"/>
      <c r="GBQ7" s="61"/>
      <c r="GBR7" s="61"/>
      <c r="GBS7" s="61"/>
      <c r="GBT7" s="61"/>
      <c r="GBU7" s="61"/>
      <c r="GBV7" s="61"/>
      <c r="GBW7" s="61"/>
      <c r="GBX7" s="61"/>
      <c r="GBY7" s="61"/>
      <c r="GBZ7" s="61"/>
      <c r="GCA7" s="61"/>
      <c r="GCB7" s="61"/>
      <c r="GCC7" s="61"/>
      <c r="GCD7" s="61"/>
      <c r="GCE7" s="61"/>
      <c r="GCF7" s="61"/>
      <c r="GCG7" s="61"/>
      <c r="GCH7" s="61"/>
      <c r="GCI7" s="61"/>
      <c r="GCJ7" s="61"/>
      <c r="GCK7" s="61"/>
      <c r="GCL7" s="61"/>
      <c r="GCM7" s="61"/>
      <c r="GCN7" s="61"/>
      <c r="GCO7" s="61"/>
      <c r="GCP7" s="61"/>
      <c r="GCQ7" s="61"/>
      <c r="GCR7" s="61"/>
      <c r="GCS7" s="61"/>
      <c r="GCT7" s="61"/>
      <c r="GCU7" s="61"/>
      <c r="GCV7" s="61"/>
      <c r="GCW7" s="61"/>
      <c r="GCX7" s="61"/>
      <c r="GCY7" s="61"/>
      <c r="GCZ7" s="61"/>
      <c r="GDA7" s="61"/>
      <c r="GDB7" s="61"/>
      <c r="GDC7" s="61"/>
      <c r="GDD7" s="61"/>
      <c r="GDE7" s="61"/>
      <c r="GDF7" s="61"/>
      <c r="GDG7" s="61"/>
      <c r="GDH7" s="61"/>
      <c r="GDI7" s="61"/>
      <c r="GDJ7" s="61"/>
      <c r="GDK7" s="61"/>
      <c r="GDL7" s="61"/>
      <c r="GDM7" s="61"/>
      <c r="GDN7" s="61"/>
      <c r="GDO7" s="61"/>
      <c r="GDP7" s="61"/>
      <c r="GDQ7" s="61"/>
      <c r="GDR7" s="61"/>
      <c r="GDS7" s="61"/>
      <c r="GDT7" s="61"/>
      <c r="GDU7" s="61"/>
      <c r="GDV7" s="61"/>
      <c r="GDW7" s="61"/>
      <c r="GDX7" s="61"/>
      <c r="GDY7" s="61"/>
      <c r="GDZ7" s="61"/>
      <c r="GEA7" s="61"/>
      <c r="GEB7" s="61"/>
      <c r="GEC7" s="61"/>
      <c r="GED7" s="61"/>
      <c r="GEE7" s="61"/>
      <c r="GEF7" s="61"/>
      <c r="GEG7" s="61"/>
      <c r="GEH7" s="61"/>
      <c r="GEI7" s="61"/>
      <c r="GEJ7" s="61"/>
      <c r="GEK7" s="61"/>
      <c r="GEL7" s="61"/>
      <c r="GEM7" s="61"/>
      <c r="GEN7" s="61"/>
      <c r="GEO7" s="61"/>
      <c r="GEP7" s="61"/>
      <c r="GEQ7" s="61"/>
      <c r="GER7" s="61"/>
      <c r="GES7" s="61"/>
      <c r="GET7" s="61"/>
      <c r="GEU7" s="61"/>
      <c r="GEV7" s="61"/>
      <c r="GEW7" s="61"/>
      <c r="GEX7" s="61"/>
      <c r="GEY7" s="61"/>
      <c r="GEZ7" s="61"/>
      <c r="GFA7" s="61"/>
      <c r="GFB7" s="61"/>
      <c r="GFC7" s="61"/>
      <c r="GFD7" s="61"/>
      <c r="GFE7" s="61"/>
      <c r="GFF7" s="61"/>
      <c r="GFG7" s="61"/>
      <c r="GFH7" s="61"/>
      <c r="GFI7" s="61"/>
      <c r="GFJ7" s="61"/>
      <c r="GFK7" s="61"/>
      <c r="GFL7" s="61"/>
      <c r="GFM7" s="61"/>
      <c r="GFN7" s="61"/>
      <c r="GFO7" s="61"/>
      <c r="GFP7" s="61"/>
      <c r="GFQ7" s="61"/>
      <c r="GFR7" s="61"/>
      <c r="GFS7" s="61"/>
      <c r="GFT7" s="61"/>
      <c r="GFU7" s="61"/>
      <c r="GFV7" s="61"/>
      <c r="GFW7" s="61"/>
      <c r="GFX7" s="61"/>
      <c r="GFY7" s="61"/>
      <c r="GFZ7" s="61"/>
      <c r="GGA7" s="61"/>
      <c r="GGB7" s="61"/>
      <c r="GGC7" s="61"/>
      <c r="GGD7" s="61"/>
      <c r="GGE7" s="61"/>
      <c r="GGF7" s="61"/>
      <c r="GGG7" s="61"/>
      <c r="GGH7" s="61"/>
      <c r="GGI7" s="61"/>
      <c r="GGJ7" s="61"/>
      <c r="GGK7" s="61"/>
      <c r="GGL7" s="61"/>
      <c r="GGM7" s="61"/>
      <c r="GGN7" s="61"/>
      <c r="GGO7" s="61"/>
      <c r="GGP7" s="61"/>
      <c r="GGQ7" s="61"/>
      <c r="GGR7" s="61"/>
      <c r="GGS7" s="61"/>
      <c r="GGT7" s="61"/>
      <c r="GGU7" s="61"/>
      <c r="GGV7" s="61"/>
      <c r="GGW7" s="61"/>
      <c r="GGX7" s="61"/>
      <c r="GGY7" s="61"/>
      <c r="GGZ7" s="61"/>
      <c r="GHA7" s="61"/>
      <c r="GHB7" s="61"/>
      <c r="GHC7" s="61"/>
      <c r="GHD7" s="61"/>
      <c r="GHE7" s="61"/>
      <c r="GHF7" s="61"/>
      <c r="GHG7" s="61"/>
      <c r="GHH7" s="61"/>
      <c r="GHI7" s="61"/>
      <c r="GHJ7" s="61"/>
      <c r="GHK7" s="61"/>
      <c r="GHL7" s="61"/>
      <c r="GHM7" s="61"/>
      <c r="GHN7" s="61"/>
      <c r="GHO7" s="61"/>
      <c r="GHP7" s="61"/>
      <c r="GHQ7" s="61"/>
      <c r="GHR7" s="61"/>
      <c r="GHS7" s="61"/>
      <c r="GHT7" s="61"/>
      <c r="GHU7" s="61"/>
      <c r="GHV7" s="61"/>
      <c r="GHW7" s="61"/>
      <c r="GHX7" s="61"/>
      <c r="GHY7" s="61"/>
      <c r="GHZ7" s="61"/>
      <c r="GIA7" s="61"/>
      <c r="GIB7" s="61"/>
      <c r="GIC7" s="61"/>
      <c r="GID7" s="61"/>
      <c r="GIE7" s="61"/>
      <c r="GIF7" s="61"/>
      <c r="GIG7" s="61"/>
      <c r="GIH7" s="61"/>
      <c r="GII7" s="61"/>
      <c r="GIJ7" s="61"/>
      <c r="GIK7" s="61"/>
      <c r="GIL7" s="61"/>
      <c r="GIM7" s="61"/>
      <c r="GIN7" s="61"/>
      <c r="GIO7" s="61"/>
      <c r="GIP7" s="61"/>
      <c r="GIQ7" s="61"/>
      <c r="GIR7" s="61"/>
      <c r="GIS7" s="61"/>
      <c r="GIT7" s="61"/>
      <c r="GIU7" s="61"/>
      <c r="GIV7" s="61"/>
      <c r="GIW7" s="61"/>
      <c r="GIX7" s="61"/>
      <c r="GIY7" s="61"/>
      <c r="GIZ7" s="61"/>
      <c r="GJA7" s="61"/>
      <c r="GJB7" s="61"/>
      <c r="GJC7" s="61"/>
      <c r="GJD7" s="61"/>
      <c r="GJE7" s="61"/>
      <c r="GJF7" s="61"/>
      <c r="GJG7" s="61"/>
      <c r="GJH7" s="61"/>
      <c r="GJI7" s="61"/>
      <c r="GJJ7" s="61"/>
      <c r="GJK7" s="61"/>
      <c r="GJL7" s="61"/>
      <c r="GJM7" s="61"/>
      <c r="GJN7" s="61"/>
      <c r="GJO7" s="61"/>
      <c r="GJP7" s="61"/>
      <c r="GJQ7" s="61"/>
      <c r="GJR7" s="61"/>
      <c r="GJS7" s="61"/>
      <c r="GJT7" s="61"/>
      <c r="GJU7" s="61"/>
      <c r="GJV7" s="61"/>
      <c r="GJW7" s="61"/>
      <c r="GJX7" s="61"/>
      <c r="GJY7" s="61"/>
      <c r="GJZ7" s="61"/>
      <c r="GKA7" s="61"/>
      <c r="GKB7" s="61"/>
      <c r="GKC7" s="61"/>
      <c r="GKD7" s="61"/>
      <c r="GKE7" s="61"/>
      <c r="GKF7" s="61"/>
      <c r="GKG7" s="61"/>
      <c r="GKH7" s="61"/>
      <c r="GKI7" s="61"/>
      <c r="GKJ7" s="61"/>
      <c r="GKK7" s="61"/>
      <c r="GKL7" s="61"/>
      <c r="GKM7" s="61"/>
      <c r="GKN7" s="61"/>
      <c r="GKO7" s="61"/>
      <c r="GKP7" s="61"/>
      <c r="GKQ7" s="61"/>
      <c r="GKR7" s="61"/>
      <c r="GKS7" s="61"/>
      <c r="GKT7" s="61"/>
      <c r="GKU7" s="61"/>
      <c r="GKV7" s="61"/>
      <c r="GKW7" s="61"/>
      <c r="GKX7" s="61"/>
      <c r="GKY7" s="61"/>
      <c r="GKZ7" s="61"/>
      <c r="GLA7" s="61"/>
      <c r="GLB7" s="61"/>
      <c r="GLC7" s="61"/>
      <c r="GLD7" s="61"/>
      <c r="GLE7" s="61"/>
      <c r="GLF7" s="61"/>
      <c r="GLG7" s="61"/>
      <c r="GLH7" s="61"/>
      <c r="GLI7" s="61"/>
      <c r="GLJ7" s="61"/>
      <c r="GLK7" s="61"/>
      <c r="GLL7" s="61"/>
      <c r="GLM7" s="61"/>
      <c r="GLN7" s="61"/>
      <c r="GLO7" s="61"/>
      <c r="GLP7" s="61"/>
      <c r="GLQ7" s="61"/>
      <c r="GLR7" s="61"/>
      <c r="GLS7" s="61"/>
      <c r="GLT7" s="61"/>
      <c r="GLU7" s="61"/>
      <c r="GLV7" s="61"/>
      <c r="GLW7" s="61"/>
      <c r="GLX7" s="61"/>
      <c r="GLY7" s="61"/>
      <c r="GLZ7" s="61"/>
      <c r="GMA7" s="61"/>
      <c r="GMB7" s="61"/>
      <c r="GMC7" s="61"/>
      <c r="GMD7" s="61"/>
      <c r="GME7" s="61"/>
      <c r="GMF7" s="61"/>
      <c r="GMG7" s="61"/>
      <c r="GMH7" s="61"/>
      <c r="GMI7" s="61"/>
      <c r="GMJ7" s="61"/>
      <c r="GMK7" s="61"/>
      <c r="GML7" s="61"/>
      <c r="GMM7" s="61"/>
      <c r="GMN7" s="61"/>
      <c r="GMO7" s="61"/>
      <c r="GMP7" s="61"/>
      <c r="GMQ7" s="61"/>
      <c r="GMR7" s="61"/>
      <c r="GMS7" s="61"/>
      <c r="GMT7" s="61"/>
      <c r="GMU7" s="61"/>
      <c r="GMV7" s="61"/>
      <c r="GMW7" s="61"/>
      <c r="GMX7" s="61"/>
      <c r="GMY7" s="61"/>
      <c r="GMZ7" s="61"/>
      <c r="GNA7" s="61"/>
      <c r="GNB7" s="61"/>
      <c r="GNC7" s="61"/>
      <c r="GND7" s="61"/>
      <c r="GNE7" s="61"/>
      <c r="GNF7" s="61"/>
      <c r="GNG7" s="61"/>
      <c r="GNH7" s="61"/>
      <c r="GNI7" s="61"/>
      <c r="GNJ7" s="61"/>
      <c r="GNK7" s="61"/>
      <c r="GNL7" s="61"/>
      <c r="GNM7" s="61"/>
      <c r="GNN7" s="61"/>
      <c r="GNO7" s="61"/>
      <c r="GNP7" s="61"/>
      <c r="GNQ7" s="61"/>
      <c r="GNR7" s="61"/>
      <c r="GNS7" s="61"/>
      <c r="GNT7" s="61"/>
      <c r="GNU7" s="61"/>
      <c r="GNV7" s="61"/>
      <c r="GNW7" s="61"/>
      <c r="GNX7" s="61"/>
      <c r="GNY7" s="61"/>
      <c r="GNZ7" s="61"/>
      <c r="GOA7" s="61"/>
      <c r="GOB7" s="61"/>
      <c r="GOC7" s="61"/>
      <c r="GOD7" s="61"/>
      <c r="GOE7" s="61"/>
      <c r="GOF7" s="61"/>
      <c r="GOG7" s="61"/>
      <c r="GOH7" s="61"/>
      <c r="GOI7" s="61"/>
      <c r="GOJ7" s="61"/>
      <c r="GOK7" s="61"/>
      <c r="GOL7" s="61"/>
      <c r="GOM7" s="61"/>
      <c r="GON7" s="61"/>
      <c r="GOO7" s="61"/>
      <c r="GOP7" s="61"/>
      <c r="GOQ7" s="61"/>
      <c r="GOR7" s="61"/>
      <c r="GOS7" s="61"/>
      <c r="GOT7" s="61"/>
      <c r="GOU7" s="61"/>
      <c r="GOV7" s="61"/>
      <c r="GOW7" s="61"/>
      <c r="GOX7" s="61"/>
      <c r="GOY7" s="61"/>
      <c r="GOZ7" s="61"/>
      <c r="GPA7" s="61"/>
      <c r="GPB7" s="61"/>
      <c r="GPC7" s="61"/>
      <c r="GPD7" s="61"/>
      <c r="GPE7" s="61"/>
      <c r="GPF7" s="61"/>
      <c r="GPG7" s="61"/>
      <c r="GPH7" s="61"/>
      <c r="GPI7" s="61"/>
      <c r="GPJ7" s="61"/>
      <c r="GPK7" s="61"/>
      <c r="GPL7" s="61"/>
      <c r="GPM7" s="61"/>
      <c r="GPN7" s="61"/>
      <c r="GPO7" s="61"/>
      <c r="GPP7" s="61"/>
      <c r="GPQ7" s="61"/>
      <c r="GPR7" s="61"/>
      <c r="GPS7" s="61"/>
      <c r="GPT7" s="61"/>
      <c r="GPU7" s="61"/>
      <c r="GPV7" s="61"/>
      <c r="GPW7" s="61"/>
      <c r="GPX7" s="61"/>
      <c r="GPY7" s="61"/>
      <c r="GPZ7" s="61"/>
      <c r="GQA7" s="61"/>
      <c r="GQB7" s="61"/>
      <c r="GQC7" s="61"/>
      <c r="GQD7" s="61"/>
      <c r="GQE7" s="61"/>
      <c r="GQF7" s="61"/>
      <c r="GQG7" s="61"/>
      <c r="GQH7" s="61"/>
      <c r="GQI7" s="61"/>
      <c r="GQJ7" s="61"/>
      <c r="GQK7" s="61"/>
      <c r="GQL7" s="61"/>
      <c r="GQM7" s="61"/>
      <c r="GQN7" s="61"/>
      <c r="GQO7" s="61"/>
      <c r="GQP7" s="61"/>
      <c r="GQQ7" s="61"/>
      <c r="GQR7" s="61"/>
      <c r="GQS7" s="61"/>
      <c r="GQT7" s="61"/>
      <c r="GQU7" s="61"/>
      <c r="GQV7" s="61"/>
      <c r="GQW7" s="61"/>
      <c r="GQX7" s="61"/>
      <c r="GQY7" s="61"/>
      <c r="GQZ7" s="61"/>
      <c r="GRA7" s="61"/>
      <c r="GRB7" s="61"/>
      <c r="GRC7" s="61"/>
      <c r="GRD7" s="61"/>
      <c r="GRE7" s="61"/>
      <c r="GRF7" s="61"/>
      <c r="GRG7" s="61"/>
      <c r="GRH7" s="61"/>
      <c r="GRI7" s="61"/>
      <c r="GRJ7" s="61"/>
      <c r="GRK7" s="61"/>
      <c r="GRL7" s="61"/>
      <c r="GRM7" s="61"/>
      <c r="GRN7" s="61"/>
      <c r="GRO7" s="61"/>
      <c r="GRP7" s="61"/>
      <c r="GRQ7" s="61"/>
      <c r="GRR7" s="61"/>
      <c r="GRS7" s="61"/>
      <c r="GRT7" s="61"/>
      <c r="GRU7" s="61"/>
      <c r="GRV7" s="61"/>
      <c r="GRW7" s="61"/>
      <c r="GRX7" s="61"/>
      <c r="GRY7" s="61"/>
      <c r="GRZ7" s="61"/>
      <c r="GSA7" s="61"/>
      <c r="GSB7" s="61"/>
      <c r="GSC7" s="61"/>
      <c r="GSD7" s="61"/>
      <c r="GSE7" s="61"/>
      <c r="GSF7" s="61"/>
      <c r="GSG7" s="61"/>
      <c r="GSH7" s="61"/>
      <c r="GSI7" s="61"/>
      <c r="GSJ7" s="61"/>
      <c r="GSK7" s="61"/>
      <c r="GSL7" s="61"/>
      <c r="GSM7" s="61"/>
      <c r="GSN7" s="61"/>
      <c r="GSO7" s="61"/>
      <c r="GSP7" s="61"/>
      <c r="GSQ7" s="61"/>
      <c r="GSR7" s="61"/>
      <c r="GSS7" s="61"/>
      <c r="GST7" s="61"/>
      <c r="GSU7" s="61"/>
      <c r="GSV7" s="61"/>
      <c r="GSW7" s="61"/>
      <c r="GSX7" s="61"/>
      <c r="GSY7" s="61"/>
      <c r="GSZ7" s="61"/>
      <c r="GTA7" s="61"/>
      <c r="GTB7" s="61"/>
      <c r="GTC7" s="61"/>
      <c r="GTD7" s="61"/>
      <c r="GTE7" s="61"/>
      <c r="GTF7" s="61"/>
      <c r="GTG7" s="61"/>
      <c r="GTH7" s="61"/>
      <c r="GTI7" s="61"/>
      <c r="GTJ7" s="61"/>
      <c r="GTK7" s="61"/>
      <c r="GTL7" s="61"/>
      <c r="GTM7" s="61"/>
      <c r="GTN7" s="61"/>
      <c r="GTO7" s="61"/>
      <c r="GTP7" s="61"/>
      <c r="GTQ7" s="61"/>
      <c r="GTR7" s="61"/>
      <c r="GTS7" s="61"/>
      <c r="GTT7" s="61"/>
      <c r="GTU7" s="61"/>
      <c r="GTV7" s="61"/>
      <c r="GTW7" s="61"/>
      <c r="GTX7" s="61"/>
      <c r="GTY7" s="61"/>
      <c r="GTZ7" s="61"/>
      <c r="GUA7" s="61"/>
      <c r="GUB7" s="61"/>
      <c r="GUC7" s="61"/>
      <c r="GUD7" s="61"/>
      <c r="GUE7" s="61"/>
      <c r="GUF7" s="61"/>
      <c r="GUG7" s="61"/>
      <c r="GUH7" s="61"/>
      <c r="GUI7" s="61"/>
      <c r="GUJ7" s="61"/>
      <c r="GUK7" s="61"/>
      <c r="GUL7" s="61"/>
      <c r="GUM7" s="61"/>
      <c r="GUN7" s="61"/>
      <c r="GUO7" s="61"/>
      <c r="GUP7" s="61"/>
      <c r="GUQ7" s="61"/>
      <c r="GUR7" s="61"/>
      <c r="GUS7" s="61"/>
      <c r="GUT7" s="61"/>
      <c r="GUU7" s="61"/>
      <c r="GUV7" s="61"/>
      <c r="GUW7" s="61"/>
      <c r="GUX7" s="61"/>
      <c r="GUY7" s="61"/>
      <c r="GUZ7" s="61"/>
      <c r="GVA7" s="61"/>
      <c r="GVB7" s="61"/>
      <c r="GVC7" s="61"/>
      <c r="GVD7" s="61"/>
      <c r="GVE7" s="61"/>
      <c r="GVF7" s="61"/>
      <c r="GVG7" s="61"/>
      <c r="GVH7" s="61"/>
      <c r="GVI7" s="61"/>
      <c r="GVJ7" s="61"/>
      <c r="GVK7" s="61"/>
      <c r="GVL7" s="61"/>
      <c r="GVM7" s="61"/>
      <c r="GVN7" s="61"/>
      <c r="GVO7" s="61"/>
      <c r="GVP7" s="61"/>
      <c r="GVQ7" s="61"/>
      <c r="GVR7" s="61"/>
      <c r="GVS7" s="61"/>
      <c r="GVT7" s="61"/>
      <c r="GVU7" s="61"/>
      <c r="GVV7" s="61"/>
      <c r="GVW7" s="61"/>
      <c r="GVX7" s="61"/>
      <c r="GVY7" s="61"/>
      <c r="GVZ7" s="61"/>
      <c r="GWA7" s="61"/>
      <c r="GWB7" s="61"/>
      <c r="GWC7" s="61"/>
      <c r="GWD7" s="61"/>
      <c r="GWE7" s="61"/>
      <c r="GWF7" s="61"/>
      <c r="GWG7" s="61"/>
      <c r="GWH7" s="61"/>
      <c r="GWI7" s="61"/>
      <c r="GWJ7" s="61"/>
      <c r="GWK7" s="61"/>
      <c r="GWL7" s="61"/>
      <c r="GWM7" s="61"/>
      <c r="GWN7" s="61"/>
      <c r="GWO7" s="61"/>
      <c r="GWP7" s="61"/>
      <c r="GWQ7" s="61"/>
      <c r="GWR7" s="61"/>
      <c r="GWS7" s="61"/>
      <c r="GWT7" s="61"/>
      <c r="GWU7" s="61"/>
      <c r="GWV7" s="61"/>
      <c r="GWW7" s="61"/>
      <c r="GWX7" s="61"/>
      <c r="GWY7" s="61"/>
      <c r="GWZ7" s="61"/>
      <c r="GXA7" s="61"/>
      <c r="GXB7" s="61"/>
      <c r="GXC7" s="61"/>
      <c r="GXD7" s="61"/>
      <c r="GXE7" s="61"/>
      <c r="GXF7" s="61"/>
      <c r="GXG7" s="61"/>
      <c r="GXH7" s="61"/>
      <c r="GXI7" s="61"/>
      <c r="GXJ7" s="61"/>
      <c r="GXK7" s="61"/>
      <c r="GXL7" s="61"/>
      <c r="GXM7" s="61"/>
      <c r="GXN7" s="61"/>
      <c r="GXO7" s="61"/>
      <c r="GXP7" s="61"/>
      <c r="GXQ7" s="61"/>
      <c r="GXR7" s="61"/>
      <c r="GXS7" s="61"/>
      <c r="GXT7" s="61"/>
      <c r="GXU7" s="61"/>
      <c r="GXV7" s="61"/>
      <c r="GXW7" s="61"/>
      <c r="GXX7" s="61"/>
      <c r="GXY7" s="61"/>
      <c r="GXZ7" s="61"/>
      <c r="GYA7" s="61"/>
      <c r="GYB7" s="61"/>
      <c r="GYC7" s="61"/>
      <c r="GYD7" s="61"/>
      <c r="GYE7" s="61"/>
      <c r="GYF7" s="61"/>
      <c r="GYG7" s="61"/>
      <c r="GYH7" s="61"/>
      <c r="GYI7" s="61"/>
      <c r="GYJ7" s="61"/>
      <c r="GYK7" s="61"/>
      <c r="GYL7" s="61"/>
      <c r="GYM7" s="61"/>
      <c r="GYN7" s="61"/>
      <c r="GYO7" s="61"/>
      <c r="GYP7" s="61"/>
      <c r="GYQ7" s="61"/>
      <c r="GYR7" s="61"/>
      <c r="GYS7" s="61"/>
      <c r="GYT7" s="61"/>
      <c r="GYU7" s="61"/>
      <c r="GYV7" s="61"/>
      <c r="GYW7" s="61"/>
      <c r="GYX7" s="61"/>
      <c r="GYY7" s="61"/>
      <c r="GYZ7" s="61"/>
      <c r="GZA7" s="61"/>
      <c r="GZB7" s="61"/>
      <c r="GZC7" s="61"/>
      <c r="GZD7" s="61"/>
      <c r="GZE7" s="61"/>
      <c r="GZF7" s="61"/>
      <c r="GZG7" s="61"/>
      <c r="GZH7" s="61"/>
      <c r="GZI7" s="61"/>
      <c r="GZJ7" s="61"/>
      <c r="GZK7" s="61"/>
      <c r="GZL7" s="61"/>
      <c r="GZM7" s="61"/>
      <c r="GZN7" s="61"/>
      <c r="GZO7" s="61"/>
      <c r="GZP7" s="61"/>
      <c r="GZQ7" s="61"/>
      <c r="GZR7" s="61"/>
      <c r="GZS7" s="61"/>
      <c r="GZT7" s="61"/>
      <c r="GZU7" s="61"/>
      <c r="GZV7" s="61"/>
      <c r="GZW7" s="61"/>
      <c r="GZX7" s="61"/>
      <c r="GZY7" s="61"/>
      <c r="GZZ7" s="61"/>
      <c r="HAA7" s="61"/>
      <c r="HAB7" s="61"/>
      <c r="HAC7" s="61"/>
      <c r="HAD7" s="61"/>
      <c r="HAE7" s="61"/>
      <c r="HAF7" s="61"/>
      <c r="HAG7" s="61"/>
      <c r="HAH7" s="61"/>
      <c r="HAI7" s="61"/>
      <c r="HAJ7" s="61"/>
      <c r="HAK7" s="61"/>
      <c r="HAL7" s="61"/>
      <c r="HAM7" s="61"/>
      <c r="HAN7" s="61"/>
      <c r="HAO7" s="61"/>
      <c r="HAP7" s="61"/>
      <c r="HAQ7" s="61"/>
      <c r="HAR7" s="61"/>
      <c r="HAS7" s="61"/>
      <c r="HAT7" s="61"/>
      <c r="HAU7" s="61"/>
      <c r="HAV7" s="61"/>
      <c r="HAW7" s="61"/>
      <c r="HAX7" s="61"/>
      <c r="HAY7" s="61"/>
      <c r="HAZ7" s="61"/>
      <c r="HBA7" s="61"/>
      <c r="HBB7" s="61"/>
      <c r="HBC7" s="61"/>
      <c r="HBD7" s="61"/>
      <c r="HBE7" s="61"/>
      <c r="HBF7" s="61"/>
      <c r="HBG7" s="61"/>
      <c r="HBH7" s="61"/>
      <c r="HBI7" s="61"/>
      <c r="HBJ7" s="61"/>
      <c r="HBK7" s="61"/>
      <c r="HBL7" s="61"/>
      <c r="HBM7" s="61"/>
      <c r="HBN7" s="61"/>
      <c r="HBO7" s="61"/>
      <c r="HBP7" s="61"/>
      <c r="HBQ7" s="61"/>
      <c r="HBR7" s="61"/>
      <c r="HBS7" s="61"/>
      <c r="HBT7" s="61"/>
      <c r="HBU7" s="61"/>
      <c r="HBV7" s="61"/>
      <c r="HBW7" s="61"/>
      <c r="HBX7" s="61"/>
      <c r="HBY7" s="61"/>
      <c r="HBZ7" s="61"/>
      <c r="HCA7" s="61"/>
      <c r="HCB7" s="61"/>
      <c r="HCC7" s="61"/>
      <c r="HCD7" s="61"/>
      <c r="HCE7" s="61"/>
      <c r="HCF7" s="61"/>
      <c r="HCG7" s="61"/>
      <c r="HCH7" s="61"/>
      <c r="HCI7" s="61"/>
      <c r="HCJ7" s="61"/>
      <c r="HCK7" s="61"/>
      <c r="HCL7" s="61"/>
      <c r="HCM7" s="61"/>
      <c r="HCN7" s="61"/>
      <c r="HCO7" s="61"/>
      <c r="HCP7" s="61"/>
      <c r="HCQ7" s="61"/>
      <c r="HCR7" s="61"/>
      <c r="HCS7" s="61"/>
      <c r="HCT7" s="61"/>
      <c r="HCU7" s="61"/>
      <c r="HCV7" s="61"/>
      <c r="HCW7" s="61"/>
      <c r="HCX7" s="61"/>
      <c r="HCY7" s="61"/>
      <c r="HCZ7" s="61"/>
      <c r="HDA7" s="61"/>
      <c r="HDB7" s="61"/>
      <c r="HDC7" s="61"/>
      <c r="HDD7" s="61"/>
      <c r="HDE7" s="61"/>
      <c r="HDF7" s="61"/>
      <c r="HDG7" s="61"/>
      <c r="HDH7" s="61"/>
      <c r="HDI7" s="61"/>
      <c r="HDJ7" s="61"/>
      <c r="HDK7" s="61"/>
      <c r="HDL7" s="61"/>
      <c r="HDM7" s="61"/>
      <c r="HDN7" s="61"/>
      <c r="HDO7" s="61"/>
      <c r="HDP7" s="61"/>
      <c r="HDQ7" s="61"/>
      <c r="HDR7" s="61"/>
      <c r="HDS7" s="61"/>
      <c r="HDT7" s="61"/>
      <c r="HDU7" s="61"/>
      <c r="HDV7" s="61"/>
      <c r="HDW7" s="61"/>
      <c r="HDX7" s="61"/>
      <c r="HDY7" s="61"/>
      <c r="HDZ7" s="61"/>
      <c r="HEA7" s="61"/>
      <c r="HEB7" s="61"/>
      <c r="HEC7" s="61"/>
      <c r="HED7" s="61"/>
      <c r="HEE7" s="61"/>
      <c r="HEF7" s="61"/>
      <c r="HEG7" s="61"/>
      <c r="HEH7" s="61"/>
      <c r="HEI7" s="61"/>
      <c r="HEJ7" s="61"/>
      <c r="HEK7" s="61"/>
      <c r="HEL7" s="61"/>
      <c r="HEM7" s="61"/>
      <c r="HEN7" s="61"/>
      <c r="HEO7" s="61"/>
      <c r="HEP7" s="61"/>
      <c r="HEQ7" s="61"/>
      <c r="HER7" s="61"/>
      <c r="HES7" s="61"/>
      <c r="HET7" s="61"/>
      <c r="HEU7" s="61"/>
      <c r="HEV7" s="61"/>
      <c r="HEW7" s="61"/>
      <c r="HEX7" s="61"/>
      <c r="HEY7" s="61"/>
      <c r="HEZ7" s="61"/>
      <c r="HFA7" s="61"/>
      <c r="HFB7" s="61"/>
      <c r="HFC7" s="61"/>
      <c r="HFD7" s="61"/>
      <c r="HFE7" s="61"/>
      <c r="HFF7" s="61"/>
      <c r="HFG7" s="61"/>
      <c r="HFH7" s="61"/>
      <c r="HFI7" s="61"/>
      <c r="HFJ7" s="61"/>
      <c r="HFK7" s="61"/>
      <c r="HFL7" s="61"/>
      <c r="HFM7" s="61"/>
      <c r="HFN7" s="61"/>
      <c r="HFO7" s="61"/>
      <c r="HFP7" s="61"/>
      <c r="HFQ7" s="61"/>
      <c r="HFR7" s="61"/>
      <c r="HFS7" s="61"/>
      <c r="HFT7" s="61"/>
      <c r="HFU7" s="61"/>
      <c r="HFV7" s="61"/>
      <c r="HFW7" s="61"/>
      <c r="HFX7" s="61"/>
      <c r="HFY7" s="61"/>
      <c r="HFZ7" s="61"/>
      <c r="HGA7" s="61"/>
      <c r="HGB7" s="61"/>
      <c r="HGC7" s="61"/>
      <c r="HGD7" s="61"/>
      <c r="HGE7" s="61"/>
      <c r="HGF7" s="61"/>
      <c r="HGG7" s="61"/>
      <c r="HGH7" s="61"/>
      <c r="HGI7" s="61"/>
      <c r="HGJ7" s="61"/>
      <c r="HGK7" s="61"/>
      <c r="HGL7" s="61"/>
      <c r="HGM7" s="61"/>
      <c r="HGN7" s="61"/>
      <c r="HGO7" s="61"/>
      <c r="HGP7" s="61"/>
      <c r="HGQ7" s="61"/>
      <c r="HGR7" s="61"/>
      <c r="HGS7" s="61"/>
      <c r="HGT7" s="61"/>
      <c r="HGU7" s="61"/>
      <c r="HGV7" s="61"/>
      <c r="HGW7" s="61"/>
      <c r="HGX7" s="61"/>
      <c r="HGY7" s="61"/>
      <c r="HGZ7" s="61"/>
      <c r="HHA7" s="61"/>
      <c r="HHB7" s="61"/>
      <c r="HHC7" s="61"/>
      <c r="HHD7" s="61"/>
      <c r="HHE7" s="61"/>
      <c r="HHF7" s="61"/>
      <c r="HHG7" s="61"/>
      <c r="HHH7" s="61"/>
      <c r="HHI7" s="61"/>
      <c r="HHJ7" s="61"/>
      <c r="HHK7" s="61"/>
      <c r="HHL7" s="61"/>
      <c r="HHM7" s="61"/>
      <c r="HHN7" s="61"/>
      <c r="HHO7" s="61"/>
      <c r="HHP7" s="61"/>
      <c r="HHQ7" s="61"/>
      <c r="HHR7" s="61"/>
      <c r="HHS7" s="61"/>
      <c r="HHT7" s="61"/>
      <c r="HHU7" s="61"/>
      <c r="HHV7" s="61"/>
      <c r="HHW7" s="61"/>
      <c r="HHX7" s="61"/>
      <c r="HHY7" s="61"/>
      <c r="HHZ7" s="61"/>
      <c r="HIA7" s="61"/>
      <c r="HIB7" s="61"/>
      <c r="HIC7" s="61"/>
      <c r="HID7" s="61"/>
      <c r="HIE7" s="61"/>
      <c r="HIF7" s="61"/>
      <c r="HIG7" s="61"/>
      <c r="HIH7" s="61"/>
      <c r="HII7" s="61"/>
      <c r="HIJ7" s="61"/>
      <c r="HIK7" s="61"/>
      <c r="HIL7" s="61"/>
      <c r="HIM7" s="61"/>
      <c r="HIN7" s="61"/>
      <c r="HIO7" s="61"/>
      <c r="HIP7" s="61"/>
      <c r="HIQ7" s="61"/>
      <c r="HIR7" s="61"/>
      <c r="HIS7" s="61"/>
      <c r="HIT7" s="61"/>
      <c r="HIU7" s="61"/>
      <c r="HIV7" s="61"/>
      <c r="HIW7" s="61"/>
      <c r="HIX7" s="61"/>
      <c r="HIY7" s="61"/>
      <c r="HIZ7" s="61"/>
      <c r="HJA7" s="61"/>
      <c r="HJB7" s="61"/>
      <c r="HJC7" s="61"/>
      <c r="HJD7" s="61"/>
      <c r="HJE7" s="61"/>
      <c r="HJF7" s="61"/>
      <c r="HJG7" s="61"/>
      <c r="HJH7" s="61"/>
      <c r="HJI7" s="61"/>
      <c r="HJJ7" s="61"/>
      <c r="HJK7" s="61"/>
      <c r="HJL7" s="61"/>
      <c r="HJM7" s="61"/>
      <c r="HJN7" s="61"/>
      <c r="HJO7" s="61"/>
      <c r="HJP7" s="61"/>
      <c r="HJQ7" s="61"/>
      <c r="HJR7" s="61"/>
      <c r="HJS7" s="61"/>
      <c r="HJT7" s="61"/>
      <c r="HJU7" s="61"/>
      <c r="HJV7" s="61"/>
      <c r="HJW7" s="61"/>
      <c r="HJX7" s="61"/>
      <c r="HJY7" s="61"/>
      <c r="HJZ7" s="61"/>
      <c r="HKA7" s="61"/>
      <c r="HKB7" s="61"/>
      <c r="HKC7" s="61"/>
      <c r="HKD7" s="61"/>
      <c r="HKE7" s="61"/>
      <c r="HKF7" s="61"/>
      <c r="HKG7" s="61"/>
      <c r="HKH7" s="61"/>
      <c r="HKI7" s="61"/>
      <c r="HKJ7" s="61"/>
      <c r="HKK7" s="61"/>
      <c r="HKL7" s="61"/>
      <c r="HKM7" s="61"/>
      <c r="HKN7" s="61"/>
      <c r="HKO7" s="61"/>
      <c r="HKP7" s="61"/>
      <c r="HKQ7" s="61"/>
      <c r="HKR7" s="61"/>
      <c r="HKS7" s="61"/>
      <c r="HKT7" s="61"/>
      <c r="HKU7" s="61"/>
      <c r="HKV7" s="61"/>
      <c r="HKW7" s="61"/>
      <c r="HKX7" s="61"/>
      <c r="HKY7" s="61"/>
      <c r="HKZ7" s="61"/>
      <c r="HLA7" s="61"/>
      <c r="HLB7" s="61"/>
      <c r="HLC7" s="61"/>
      <c r="HLD7" s="61"/>
      <c r="HLE7" s="61"/>
      <c r="HLF7" s="61"/>
      <c r="HLG7" s="61"/>
      <c r="HLH7" s="61"/>
      <c r="HLI7" s="61"/>
      <c r="HLJ7" s="61"/>
      <c r="HLK7" s="61"/>
      <c r="HLL7" s="61"/>
      <c r="HLM7" s="61"/>
      <c r="HLN7" s="61"/>
      <c r="HLO7" s="61"/>
      <c r="HLP7" s="61"/>
      <c r="HLQ7" s="61"/>
      <c r="HLR7" s="61"/>
      <c r="HLS7" s="61"/>
      <c r="HLT7" s="61"/>
      <c r="HLU7" s="61"/>
      <c r="HLV7" s="61"/>
      <c r="HLW7" s="61"/>
      <c r="HLX7" s="61"/>
      <c r="HLY7" s="61"/>
      <c r="HLZ7" s="61"/>
      <c r="HMA7" s="61"/>
      <c r="HMB7" s="61"/>
      <c r="HMC7" s="61"/>
      <c r="HMD7" s="61"/>
      <c r="HME7" s="61"/>
      <c r="HMF7" s="61"/>
      <c r="HMG7" s="61"/>
      <c r="HMH7" s="61"/>
      <c r="HMI7" s="61"/>
      <c r="HMJ7" s="61"/>
      <c r="HMK7" s="61"/>
      <c r="HML7" s="61"/>
      <c r="HMM7" s="61"/>
      <c r="HMN7" s="61"/>
      <c r="HMO7" s="61"/>
      <c r="HMP7" s="61"/>
      <c r="HMQ7" s="61"/>
      <c r="HMR7" s="61"/>
      <c r="HMS7" s="61"/>
      <c r="HMT7" s="61"/>
      <c r="HMU7" s="61"/>
      <c r="HMV7" s="61"/>
      <c r="HMW7" s="61"/>
      <c r="HMX7" s="61"/>
      <c r="HMY7" s="61"/>
      <c r="HMZ7" s="61"/>
      <c r="HNA7" s="61"/>
      <c r="HNB7" s="61"/>
      <c r="HNC7" s="61"/>
      <c r="HND7" s="61"/>
      <c r="HNE7" s="61"/>
      <c r="HNF7" s="61"/>
      <c r="HNG7" s="61"/>
      <c r="HNH7" s="61"/>
      <c r="HNI7" s="61"/>
      <c r="HNJ7" s="61"/>
      <c r="HNK7" s="61"/>
      <c r="HNL7" s="61"/>
      <c r="HNM7" s="61"/>
      <c r="HNN7" s="61"/>
      <c r="HNO7" s="61"/>
      <c r="HNP7" s="61"/>
      <c r="HNQ7" s="61"/>
      <c r="HNR7" s="61"/>
      <c r="HNS7" s="61"/>
      <c r="HNT7" s="61"/>
      <c r="HNU7" s="61"/>
      <c r="HNV7" s="61"/>
      <c r="HNW7" s="61"/>
      <c r="HNX7" s="61"/>
      <c r="HNY7" s="61"/>
      <c r="HNZ7" s="61"/>
      <c r="HOA7" s="61"/>
      <c r="HOB7" s="61"/>
      <c r="HOC7" s="61"/>
      <c r="HOD7" s="61"/>
      <c r="HOE7" s="61"/>
      <c r="HOF7" s="61"/>
      <c r="HOG7" s="61"/>
      <c r="HOH7" s="61"/>
      <c r="HOI7" s="61"/>
      <c r="HOJ7" s="61"/>
      <c r="HOK7" s="61"/>
      <c r="HOL7" s="61"/>
      <c r="HOM7" s="61"/>
      <c r="HON7" s="61"/>
      <c r="HOO7" s="61"/>
      <c r="HOP7" s="61"/>
      <c r="HOQ7" s="61"/>
      <c r="HOR7" s="61"/>
      <c r="HOS7" s="61"/>
      <c r="HOT7" s="61"/>
      <c r="HOU7" s="61"/>
      <c r="HOV7" s="61"/>
      <c r="HOW7" s="61"/>
      <c r="HOX7" s="61"/>
      <c r="HOY7" s="61"/>
      <c r="HOZ7" s="61"/>
      <c r="HPA7" s="61"/>
      <c r="HPB7" s="61"/>
      <c r="HPC7" s="61"/>
      <c r="HPD7" s="61"/>
      <c r="HPE7" s="61"/>
      <c r="HPF7" s="61"/>
      <c r="HPG7" s="61"/>
      <c r="HPH7" s="61"/>
      <c r="HPI7" s="61"/>
      <c r="HPJ7" s="61"/>
      <c r="HPK7" s="61"/>
      <c r="HPL7" s="61"/>
      <c r="HPM7" s="61"/>
      <c r="HPN7" s="61"/>
      <c r="HPO7" s="61"/>
      <c r="HPP7" s="61"/>
      <c r="HPQ7" s="61"/>
      <c r="HPR7" s="61"/>
      <c r="HPS7" s="61"/>
      <c r="HPT7" s="61"/>
      <c r="HPU7" s="61"/>
      <c r="HPV7" s="61"/>
      <c r="HPW7" s="61"/>
      <c r="HPX7" s="61"/>
      <c r="HPY7" s="61"/>
      <c r="HPZ7" s="61"/>
      <c r="HQA7" s="61"/>
      <c r="HQB7" s="61"/>
      <c r="HQC7" s="61"/>
      <c r="HQD7" s="61"/>
      <c r="HQE7" s="61"/>
      <c r="HQF7" s="61"/>
      <c r="HQG7" s="61"/>
      <c r="HQH7" s="61"/>
      <c r="HQI7" s="61"/>
      <c r="HQJ7" s="61"/>
      <c r="HQK7" s="61"/>
      <c r="HQL7" s="61"/>
      <c r="HQM7" s="61"/>
      <c r="HQN7" s="61"/>
      <c r="HQO7" s="61"/>
      <c r="HQP7" s="61"/>
      <c r="HQQ7" s="61"/>
      <c r="HQR7" s="61"/>
      <c r="HQS7" s="61"/>
      <c r="HQT7" s="61"/>
      <c r="HQU7" s="61"/>
      <c r="HQV7" s="61"/>
      <c r="HQW7" s="61"/>
      <c r="HQX7" s="61"/>
      <c r="HQY7" s="61"/>
      <c r="HQZ7" s="61"/>
      <c r="HRA7" s="61"/>
      <c r="HRB7" s="61"/>
      <c r="HRC7" s="61"/>
      <c r="HRD7" s="61"/>
      <c r="HRE7" s="61"/>
      <c r="HRF7" s="61"/>
      <c r="HRG7" s="61"/>
      <c r="HRH7" s="61"/>
      <c r="HRI7" s="61"/>
      <c r="HRJ7" s="61"/>
      <c r="HRK7" s="61"/>
      <c r="HRL7" s="61"/>
      <c r="HRM7" s="61"/>
      <c r="HRN7" s="61"/>
      <c r="HRO7" s="61"/>
      <c r="HRP7" s="61"/>
      <c r="HRQ7" s="61"/>
      <c r="HRR7" s="61"/>
      <c r="HRS7" s="61"/>
      <c r="HRT7" s="61"/>
      <c r="HRU7" s="61"/>
      <c r="HRV7" s="61"/>
      <c r="HRW7" s="61"/>
      <c r="HRX7" s="61"/>
      <c r="HRY7" s="61"/>
      <c r="HRZ7" s="61"/>
      <c r="HSA7" s="61"/>
      <c r="HSB7" s="61"/>
      <c r="HSC7" s="61"/>
      <c r="HSD7" s="61"/>
      <c r="HSE7" s="61"/>
      <c r="HSF7" s="61"/>
      <c r="HSG7" s="61"/>
      <c r="HSH7" s="61"/>
      <c r="HSI7" s="61"/>
      <c r="HSJ7" s="61"/>
      <c r="HSK7" s="61"/>
      <c r="HSL7" s="61"/>
      <c r="HSM7" s="61"/>
      <c r="HSN7" s="61"/>
      <c r="HSO7" s="61"/>
      <c r="HSP7" s="61"/>
      <c r="HSQ7" s="61"/>
      <c r="HSR7" s="61"/>
      <c r="HSS7" s="61"/>
      <c r="HST7" s="61"/>
      <c r="HSU7" s="61"/>
      <c r="HSV7" s="61"/>
      <c r="HSW7" s="61"/>
      <c r="HSX7" s="61"/>
      <c r="HSY7" s="61"/>
      <c r="HSZ7" s="61"/>
      <c r="HTA7" s="61"/>
      <c r="HTB7" s="61"/>
      <c r="HTC7" s="61"/>
      <c r="HTD7" s="61"/>
      <c r="HTE7" s="61"/>
      <c r="HTF7" s="61"/>
      <c r="HTG7" s="61"/>
      <c r="HTH7" s="61"/>
      <c r="HTI7" s="61"/>
      <c r="HTJ7" s="61"/>
      <c r="HTK7" s="61"/>
      <c r="HTL7" s="61"/>
      <c r="HTM7" s="61"/>
      <c r="HTN7" s="61"/>
      <c r="HTO7" s="61"/>
      <c r="HTP7" s="61"/>
      <c r="HTQ7" s="61"/>
      <c r="HTR7" s="61"/>
      <c r="HTS7" s="61"/>
      <c r="HTT7" s="61"/>
      <c r="HTU7" s="61"/>
      <c r="HTV7" s="61"/>
      <c r="HTW7" s="61"/>
      <c r="HTX7" s="61"/>
      <c r="HTY7" s="61"/>
      <c r="HTZ7" s="61"/>
      <c r="HUA7" s="61"/>
      <c r="HUB7" s="61"/>
      <c r="HUC7" s="61"/>
      <c r="HUD7" s="61"/>
      <c r="HUE7" s="61"/>
      <c r="HUF7" s="61"/>
      <c r="HUG7" s="61"/>
      <c r="HUH7" s="61"/>
      <c r="HUI7" s="61"/>
      <c r="HUJ7" s="61"/>
      <c r="HUK7" s="61"/>
      <c r="HUL7" s="61"/>
      <c r="HUM7" s="61"/>
      <c r="HUN7" s="61"/>
      <c r="HUO7" s="61"/>
      <c r="HUP7" s="61"/>
      <c r="HUQ7" s="61"/>
      <c r="HUR7" s="61"/>
      <c r="HUS7" s="61"/>
      <c r="HUT7" s="61"/>
      <c r="HUU7" s="61"/>
      <c r="HUV7" s="61"/>
      <c r="HUW7" s="61"/>
      <c r="HUX7" s="61"/>
      <c r="HUY7" s="61"/>
      <c r="HUZ7" s="61"/>
      <c r="HVA7" s="61"/>
      <c r="HVB7" s="61"/>
      <c r="HVC7" s="61"/>
      <c r="HVD7" s="61"/>
      <c r="HVE7" s="61"/>
      <c r="HVF7" s="61"/>
      <c r="HVG7" s="61"/>
      <c r="HVH7" s="61"/>
      <c r="HVI7" s="61"/>
      <c r="HVJ7" s="61"/>
      <c r="HVK7" s="61"/>
      <c r="HVL7" s="61"/>
      <c r="HVM7" s="61"/>
      <c r="HVN7" s="61"/>
      <c r="HVO7" s="61"/>
      <c r="HVP7" s="61"/>
      <c r="HVQ7" s="61"/>
      <c r="HVR7" s="61"/>
      <c r="HVS7" s="61"/>
      <c r="HVT7" s="61"/>
      <c r="HVU7" s="61"/>
      <c r="HVV7" s="61"/>
      <c r="HVW7" s="61"/>
      <c r="HVX7" s="61"/>
      <c r="HVY7" s="61"/>
      <c r="HVZ7" s="61"/>
      <c r="HWA7" s="61"/>
      <c r="HWB7" s="61"/>
      <c r="HWC7" s="61"/>
      <c r="HWD7" s="61"/>
      <c r="HWE7" s="61"/>
      <c r="HWF7" s="61"/>
      <c r="HWG7" s="61"/>
      <c r="HWH7" s="61"/>
      <c r="HWI7" s="61"/>
      <c r="HWJ7" s="61"/>
      <c r="HWK7" s="61"/>
      <c r="HWL7" s="61"/>
      <c r="HWM7" s="61"/>
      <c r="HWN7" s="61"/>
      <c r="HWO7" s="61"/>
      <c r="HWP7" s="61"/>
      <c r="HWQ7" s="61"/>
      <c r="HWR7" s="61"/>
      <c r="HWS7" s="61"/>
      <c r="HWT7" s="61"/>
      <c r="HWU7" s="61"/>
      <c r="HWV7" s="61"/>
      <c r="HWW7" s="61"/>
      <c r="HWX7" s="61"/>
      <c r="HWY7" s="61"/>
      <c r="HWZ7" s="61"/>
      <c r="HXA7" s="61"/>
      <c r="HXB7" s="61"/>
      <c r="HXC7" s="61"/>
      <c r="HXD7" s="61"/>
      <c r="HXE7" s="61"/>
      <c r="HXF7" s="61"/>
      <c r="HXG7" s="61"/>
      <c r="HXH7" s="61"/>
      <c r="HXI7" s="61"/>
      <c r="HXJ7" s="61"/>
      <c r="HXK7" s="61"/>
      <c r="HXL7" s="61"/>
      <c r="HXM7" s="61"/>
      <c r="HXN7" s="61"/>
      <c r="HXO7" s="61"/>
      <c r="HXP7" s="61"/>
      <c r="HXQ7" s="61"/>
      <c r="HXR7" s="61"/>
      <c r="HXS7" s="61"/>
      <c r="HXT7" s="61"/>
      <c r="HXU7" s="61"/>
      <c r="HXV7" s="61"/>
      <c r="HXW7" s="61"/>
      <c r="HXX7" s="61"/>
      <c r="HXY7" s="61"/>
      <c r="HXZ7" s="61"/>
      <c r="HYA7" s="61"/>
      <c r="HYB7" s="61"/>
      <c r="HYC7" s="61"/>
      <c r="HYD7" s="61"/>
      <c r="HYE7" s="61"/>
      <c r="HYF7" s="61"/>
      <c r="HYG7" s="61"/>
      <c r="HYH7" s="61"/>
      <c r="HYI7" s="61"/>
      <c r="HYJ7" s="61"/>
      <c r="HYK7" s="61"/>
      <c r="HYL7" s="61"/>
      <c r="HYM7" s="61"/>
      <c r="HYN7" s="61"/>
      <c r="HYO7" s="61"/>
      <c r="HYP7" s="61"/>
      <c r="HYQ7" s="61"/>
      <c r="HYR7" s="61"/>
      <c r="HYS7" s="61"/>
      <c r="HYT7" s="61"/>
      <c r="HYU7" s="61"/>
      <c r="HYV7" s="61"/>
      <c r="HYW7" s="61"/>
      <c r="HYX7" s="61"/>
      <c r="HYY7" s="61"/>
      <c r="HYZ7" s="61"/>
      <c r="HZA7" s="61"/>
      <c r="HZB7" s="61"/>
      <c r="HZC7" s="61"/>
      <c r="HZD7" s="61"/>
      <c r="HZE7" s="61"/>
      <c r="HZF7" s="61"/>
      <c r="HZG7" s="61"/>
      <c r="HZH7" s="61"/>
      <c r="HZI7" s="61"/>
      <c r="HZJ7" s="61"/>
      <c r="HZK7" s="61"/>
      <c r="HZL7" s="61"/>
      <c r="HZM7" s="61"/>
      <c r="HZN7" s="61"/>
      <c r="HZO7" s="61"/>
      <c r="HZP7" s="61"/>
      <c r="HZQ7" s="61"/>
      <c r="HZR7" s="61"/>
      <c r="HZS7" s="61"/>
      <c r="HZT7" s="61"/>
      <c r="HZU7" s="61"/>
      <c r="HZV7" s="61"/>
      <c r="HZW7" s="61"/>
      <c r="HZX7" s="61"/>
      <c r="HZY7" s="61"/>
      <c r="HZZ7" s="61"/>
      <c r="IAA7" s="61"/>
      <c r="IAB7" s="61"/>
      <c r="IAC7" s="61"/>
      <c r="IAD7" s="61"/>
      <c r="IAE7" s="61"/>
      <c r="IAF7" s="61"/>
      <c r="IAG7" s="61"/>
      <c r="IAH7" s="61"/>
      <c r="IAI7" s="61"/>
      <c r="IAJ7" s="61"/>
      <c r="IAK7" s="61"/>
      <c r="IAL7" s="61"/>
      <c r="IAM7" s="61"/>
      <c r="IAN7" s="61"/>
      <c r="IAO7" s="61"/>
      <c r="IAP7" s="61"/>
      <c r="IAQ7" s="61"/>
      <c r="IAR7" s="61"/>
      <c r="IAS7" s="61"/>
      <c r="IAT7" s="61"/>
      <c r="IAU7" s="61"/>
      <c r="IAV7" s="61"/>
      <c r="IAW7" s="61"/>
      <c r="IAX7" s="61"/>
      <c r="IAY7" s="61"/>
      <c r="IAZ7" s="61"/>
      <c r="IBA7" s="61"/>
      <c r="IBB7" s="61"/>
      <c r="IBC7" s="61"/>
      <c r="IBD7" s="61"/>
      <c r="IBE7" s="61"/>
      <c r="IBF7" s="61"/>
      <c r="IBG7" s="61"/>
      <c r="IBH7" s="61"/>
      <c r="IBI7" s="61"/>
      <c r="IBJ7" s="61"/>
      <c r="IBK7" s="61"/>
      <c r="IBL7" s="61"/>
      <c r="IBM7" s="61"/>
      <c r="IBN7" s="61"/>
      <c r="IBO7" s="61"/>
      <c r="IBP7" s="61"/>
      <c r="IBQ7" s="61"/>
      <c r="IBR7" s="61"/>
      <c r="IBS7" s="61"/>
      <c r="IBT7" s="61"/>
      <c r="IBU7" s="61"/>
      <c r="IBV7" s="61"/>
      <c r="IBW7" s="61"/>
      <c r="IBX7" s="61"/>
      <c r="IBY7" s="61"/>
      <c r="IBZ7" s="61"/>
      <c r="ICA7" s="61"/>
      <c r="ICB7" s="61"/>
      <c r="ICC7" s="61"/>
      <c r="ICD7" s="61"/>
      <c r="ICE7" s="61"/>
      <c r="ICF7" s="61"/>
      <c r="ICG7" s="61"/>
      <c r="ICH7" s="61"/>
      <c r="ICI7" s="61"/>
      <c r="ICJ7" s="61"/>
      <c r="ICK7" s="61"/>
      <c r="ICL7" s="61"/>
      <c r="ICM7" s="61"/>
      <c r="ICN7" s="61"/>
      <c r="ICO7" s="61"/>
      <c r="ICP7" s="61"/>
      <c r="ICQ7" s="61"/>
      <c r="ICR7" s="61"/>
      <c r="ICS7" s="61"/>
      <c r="ICT7" s="61"/>
      <c r="ICU7" s="61"/>
      <c r="ICV7" s="61"/>
      <c r="ICW7" s="61"/>
      <c r="ICX7" s="61"/>
      <c r="ICY7" s="61"/>
      <c r="ICZ7" s="61"/>
      <c r="IDA7" s="61"/>
      <c r="IDB7" s="61"/>
      <c r="IDC7" s="61"/>
      <c r="IDD7" s="61"/>
      <c r="IDE7" s="61"/>
      <c r="IDF7" s="61"/>
      <c r="IDG7" s="61"/>
      <c r="IDH7" s="61"/>
      <c r="IDI7" s="61"/>
      <c r="IDJ7" s="61"/>
      <c r="IDK7" s="61"/>
      <c r="IDL7" s="61"/>
      <c r="IDM7" s="61"/>
      <c r="IDN7" s="61"/>
      <c r="IDO7" s="61"/>
      <c r="IDP7" s="61"/>
      <c r="IDQ7" s="61"/>
      <c r="IDR7" s="61"/>
      <c r="IDS7" s="61"/>
      <c r="IDT7" s="61"/>
      <c r="IDU7" s="61"/>
      <c r="IDV7" s="61"/>
      <c r="IDW7" s="61"/>
      <c r="IDX7" s="61"/>
      <c r="IDY7" s="61"/>
      <c r="IDZ7" s="61"/>
      <c r="IEA7" s="61"/>
      <c r="IEB7" s="61"/>
      <c r="IEC7" s="61"/>
      <c r="IED7" s="61"/>
      <c r="IEE7" s="61"/>
      <c r="IEF7" s="61"/>
      <c r="IEG7" s="61"/>
      <c r="IEH7" s="61"/>
      <c r="IEI7" s="61"/>
      <c r="IEJ7" s="61"/>
      <c r="IEK7" s="61"/>
      <c r="IEL7" s="61"/>
      <c r="IEM7" s="61"/>
      <c r="IEN7" s="61"/>
      <c r="IEO7" s="61"/>
      <c r="IEP7" s="61"/>
      <c r="IEQ7" s="61"/>
      <c r="IER7" s="61"/>
      <c r="IES7" s="61"/>
      <c r="IET7" s="61"/>
      <c r="IEU7" s="61"/>
      <c r="IEV7" s="61"/>
      <c r="IEW7" s="61"/>
      <c r="IEX7" s="61"/>
      <c r="IEY7" s="61"/>
      <c r="IEZ7" s="61"/>
      <c r="IFA7" s="61"/>
      <c r="IFB7" s="61"/>
      <c r="IFC7" s="61"/>
      <c r="IFD7" s="61"/>
      <c r="IFE7" s="61"/>
      <c r="IFF7" s="61"/>
      <c r="IFG7" s="61"/>
      <c r="IFH7" s="61"/>
      <c r="IFI7" s="61"/>
      <c r="IFJ7" s="61"/>
      <c r="IFK7" s="61"/>
      <c r="IFL7" s="61"/>
      <c r="IFM7" s="61"/>
      <c r="IFN7" s="61"/>
      <c r="IFO7" s="61"/>
      <c r="IFP7" s="61"/>
      <c r="IFQ7" s="61"/>
      <c r="IFR7" s="61"/>
      <c r="IFS7" s="61"/>
      <c r="IFT7" s="61"/>
      <c r="IFU7" s="61"/>
      <c r="IFV7" s="61"/>
      <c r="IFW7" s="61"/>
      <c r="IFX7" s="61"/>
      <c r="IFY7" s="61"/>
      <c r="IFZ7" s="61"/>
      <c r="IGA7" s="61"/>
      <c r="IGB7" s="61"/>
      <c r="IGC7" s="61"/>
      <c r="IGD7" s="61"/>
      <c r="IGE7" s="61"/>
      <c r="IGF7" s="61"/>
      <c r="IGG7" s="61"/>
      <c r="IGH7" s="61"/>
      <c r="IGI7" s="61"/>
      <c r="IGJ7" s="61"/>
      <c r="IGK7" s="61"/>
      <c r="IGL7" s="61"/>
      <c r="IGM7" s="61"/>
      <c r="IGN7" s="61"/>
      <c r="IGO7" s="61"/>
      <c r="IGP7" s="61"/>
      <c r="IGQ7" s="61"/>
      <c r="IGR7" s="61"/>
      <c r="IGS7" s="61"/>
      <c r="IGT7" s="61"/>
      <c r="IGU7" s="61"/>
      <c r="IGV7" s="61"/>
      <c r="IGW7" s="61"/>
      <c r="IGX7" s="61"/>
      <c r="IGY7" s="61"/>
      <c r="IGZ7" s="61"/>
      <c r="IHA7" s="61"/>
      <c r="IHB7" s="61"/>
      <c r="IHC7" s="61"/>
      <c r="IHD7" s="61"/>
      <c r="IHE7" s="61"/>
      <c r="IHF7" s="61"/>
      <c r="IHG7" s="61"/>
      <c r="IHH7" s="61"/>
      <c r="IHI7" s="61"/>
      <c r="IHJ7" s="61"/>
      <c r="IHK7" s="61"/>
      <c r="IHL7" s="61"/>
      <c r="IHM7" s="61"/>
      <c r="IHN7" s="61"/>
      <c r="IHO7" s="61"/>
      <c r="IHP7" s="61"/>
      <c r="IHQ7" s="61"/>
      <c r="IHR7" s="61"/>
      <c r="IHS7" s="61"/>
      <c r="IHT7" s="61"/>
      <c r="IHU7" s="61"/>
      <c r="IHV7" s="61"/>
      <c r="IHW7" s="61"/>
      <c r="IHX7" s="61"/>
      <c r="IHY7" s="61"/>
      <c r="IHZ7" s="61"/>
      <c r="IIA7" s="61"/>
      <c r="IIB7" s="61"/>
      <c r="IIC7" s="61"/>
      <c r="IID7" s="61"/>
      <c r="IIE7" s="61"/>
      <c r="IIF7" s="61"/>
      <c r="IIG7" s="61"/>
      <c r="IIH7" s="61"/>
      <c r="III7" s="61"/>
      <c r="IIJ7" s="61"/>
      <c r="IIK7" s="61"/>
      <c r="IIL7" s="61"/>
      <c r="IIM7" s="61"/>
      <c r="IIN7" s="61"/>
      <c r="IIO7" s="61"/>
      <c r="IIP7" s="61"/>
      <c r="IIQ7" s="61"/>
      <c r="IIR7" s="61"/>
      <c r="IIS7" s="61"/>
      <c r="IIT7" s="61"/>
      <c r="IIU7" s="61"/>
      <c r="IIV7" s="61"/>
      <c r="IIW7" s="61"/>
      <c r="IIX7" s="61"/>
      <c r="IIY7" s="61"/>
      <c r="IIZ7" s="61"/>
      <c r="IJA7" s="61"/>
      <c r="IJB7" s="61"/>
      <c r="IJC7" s="61"/>
      <c r="IJD7" s="61"/>
      <c r="IJE7" s="61"/>
      <c r="IJF7" s="61"/>
      <c r="IJG7" s="61"/>
      <c r="IJH7" s="61"/>
      <c r="IJI7" s="61"/>
      <c r="IJJ7" s="61"/>
      <c r="IJK7" s="61"/>
      <c r="IJL7" s="61"/>
      <c r="IJM7" s="61"/>
      <c r="IJN7" s="61"/>
      <c r="IJO7" s="61"/>
      <c r="IJP7" s="61"/>
      <c r="IJQ7" s="61"/>
      <c r="IJR7" s="61"/>
      <c r="IJS7" s="61"/>
      <c r="IJT7" s="61"/>
      <c r="IJU7" s="61"/>
      <c r="IJV7" s="61"/>
      <c r="IJW7" s="61"/>
      <c r="IJX7" s="61"/>
      <c r="IJY7" s="61"/>
      <c r="IJZ7" s="61"/>
      <c r="IKA7" s="61"/>
      <c r="IKB7" s="61"/>
      <c r="IKC7" s="61"/>
      <c r="IKD7" s="61"/>
      <c r="IKE7" s="61"/>
      <c r="IKF7" s="61"/>
      <c r="IKG7" s="61"/>
      <c r="IKH7" s="61"/>
      <c r="IKI7" s="61"/>
      <c r="IKJ7" s="61"/>
      <c r="IKK7" s="61"/>
      <c r="IKL7" s="61"/>
      <c r="IKM7" s="61"/>
      <c r="IKN7" s="61"/>
      <c r="IKO7" s="61"/>
      <c r="IKP7" s="61"/>
      <c r="IKQ7" s="61"/>
      <c r="IKR7" s="61"/>
      <c r="IKS7" s="61"/>
      <c r="IKT7" s="61"/>
      <c r="IKU7" s="61"/>
      <c r="IKV7" s="61"/>
      <c r="IKW7" s="61"/>
      <c r="IKX7" s="61"/>
      <c r="IKY7" s="61"/>
      <c r="IKZ7" s="61"/>
      <c r="ILA7" s="61"/>
      <c r="ILB7" s="61"/>
      <c r="ILC7" s="61"/>
      <c r="ILD7" s="61"/>
      <c r="ILE7" s="61"/>
      <c r="ILF7" s="61"/>
      <c r="ILG7" s="61"/>
      <c r="ILH7" s="61"/>
      <c r="ILI7" s="61"/>
      <c r="ILJ7" s="61"/>
      <c r="ILK7" s="61"/>
      <c r="ILL7" s="61"/>
      <c r="ILM7" s="61"/>
      <c r="ILN7" s="61"/>
      <c r="ILO7" s="61"/>
      <c r="ILP7" s="61"/>
      <c r="ILQ7" s="61"/>
      <c r="ILR7" s="61"/>
      <c r="ILS7" s="61"/>
      <c r="ILT7" s="61"/>
      <c r="ILU7" s="61"/>
      <c r="ILV7" s="61"/>
      <c r="ILW7" s="61"/>
      <c r="ILX7" s="61"/>
      <c r="ILY7" s="61"/>
      <c r="ILZ7" s="61"/>
      <c r="IMA7" s="61"/>
      <c r="IMB7" s="61"/>
      <c r="IMC7" s="61"/>
      <c r="IMD7" s="61"/>
      <c r="IME7" s="61"/>
      <c r="IMF7" s="61"/>
      <c r="IMG7" s="61"/>
      <c r="IMH7" s="61"/>
      <c r="IMI7" s="61"/>
      <c r="IMJ7" s="61"/>
      <c r="IMK7" s="61"/>
      <c r="IML7" s="61"/>
      <c r="IMM7" s="61"/>
      <c r="IMN7" s="61"/>
      <c r="IMO7" s="61"/>
      <c r="IMP7" s="61"/>
      <c r="IMQ7" s="61"/>
      <c r="IMR7" s="61"/>
      <c r="IMS7" s="61"/>
      <c r="IMT7" s="61"/>
      <c r="IMU7" s="61"/>
      <c r="IMV7" s="61"/>
      <c r="IMW7" s="61"/>
      <c r="IMX7" s="61"/>
      <c r="IMY7" s="61"/>
      <c r="IMZ7" s="61"/>
      <c r="INA7" s="61"/>
      <c r="INB7" s="61"/>
      <c r="INC7" s="61"/>
      <c r="IND7" s="61"/>
      <c r="INE7" s="61"/>
      <c r="INF7" s="61"/>
      <c r="ING7" s="61"/>
      <c r="INH7" s="61"/>
      <c r="INI7" s="61"/>
      <c r="INJ7" s="61"/>
      <c r="INK7" s="61"/>
      <c r="INL7" s="61"/>
      <c r="INM7" s="61"/>
      <c r="INN7" s="61"/>
      <c r="INO7" s="61"/>
      <c r="INP7" s="61"/>
      <c r="INQ7" s="61"/>
      <c r="INR7" s="61"/>
      <c r="INS7" s="61"/>
      <c r="INT7" s="61"/>
      <c r="INU7" s="61"/>
      <c r="INV7" s="61"/>
      <c r="INW7" s="61"/>
      <c r="INX7" s="61"/>
      <c r="INY7" s="61"/>
      <c r="INZ7" s="61"/>
      <c r="IOA7" s="61"/>
      <c r="IOB7" s="61"/>
      <c r="IOC7" s="61"/>
      <c r="IOD7" s="61"/>
      <c r="IOE7" s="61"/>
      <c r="IOF7" s="61"/>
      <c r="IOG7" s="61"/>
      <c r="IOH7" s="61"/>
      <c r="IOI7" s="61"/>
      <c r="IOJ7" s="61"/>
      <c r="IOK7" s="61"/>
      <c r="IOL7" s="61"/>
      <c r="IOM7" s="61"/>
      <c r="ION7" s="61"/>
      <c r="IOO7" s="61"/>
      <c r="IOP7" s="61"/>
      <c r="IOQ7" s="61"/>
      <c r="IOR7" s="61"/>
      <c r="IOS7" s="61"/>
      <c r="IOT7" s="61"/>
      <c r="IOU7" s="61"/>
      <c r="IOV7" s="61"/>
      <c r="IOW7" s="61"/>
      <c r="IOX7" s="61"/>
      <c r="IOY7" s="61"/>
      <c r="IOZ7" s="61"/>
      <c r="IPA7" s="61"/>
      <c r="IPB7" s="61"/>
      <c r="IPC7" s="61"/>
      <c r="IPD7" s="61"/>
      <c r="IPE7" s="61"/>
      <c r="IPF7" s="61"/>
      <c r="IPG7" s="61"/>
      <c r="IPH7" s="61"/>
      <c r="IPI7" s="61"/>
      <c r="IPJ7" s="61"/>
      <c r="IPK7" s="61"/>
      <c r="IPL7" s="61"/>
      <c r="IPM7" s="61"/>
      <c r="IPN7" s="61"/>
      <c r="IPO7" s="61"/>
      <c r="IPP7" s="61"/>
      <c r="IPQ7" s="61"/>
      <c r="IPR7" s="61"/>
      <c r="IPS7" s="61"/>
      <c r="IPT7" s="61"/>
      <c r="IPU7" s="61"/>
      <c r="IPV7" s="61"/>
      <c r="IPW7" s="61"/>
      <c r="IPX7" s="61"/>
      <c r="IPY7" s="61"/>
      <c r="IPZ7" s="61"/>
      <c r="IQA7" s="61"/>
      <c r="IQB7" s="61"/>
      <c r="IQC7" s="61"/>
      <c r="IQD7" s="61"/>
      <c r="IQE7" s="61"/>
      <c r="IQF7" s="61"/>
      <c r="IQG7" s="61"/>
      <c r="IQH7" s="61"/>
      <c r="IQI7" s="61"/>
      <c r="IQJ7" s="61"/>
      <c r="IQK7" s="61"/>
      <c r="IQL7" s="61"/>
      <c r="IQM7" s="61"/>
      <c r="IQN7" s="61"/>
      <c r="IQO7" s="61"/>
      <c r="IQP7" s="61"/>
      <c r="IQQ7" s="61"/>
      <c r="IQR7" s="61"/>
      <c r="IQS7" s="61"/>
      <c r="IQT7" s="61"/>
      <c r="IQU7" s="61"/>
      <c r="IQV7" s="61"/>
      <c r="IQW7" s="61"/>
      <c r="IQX7" s="61"/>
      <c r="IQY7" s="61"/>
      <c r="IQZ7" s="61"/>
      <c r="IRA7" s="61"/>
      <c r="IRB7" s="61"/>
      <c r="IRC7" s="61"/>
      <c r="IRD7" s="61"/>
      <c r="IRE7" s="61"/>
      <c r="IRF7" s="61"/>
      <c r="IRG7" s="61"/>
      <c r="IRH7" s="61"/>
      <c r="IRI7" s="61"/>
      <c r="IRJ7" s="61"/>
      <c r="IRK7" s="61"/>
      <c r="IRL7" s="61"/>
      <c r="IRM7" s="61"/>
      <c r="IRN7" s="61"/>
      <c r="IRO7" s="61"/>
      <c r="IRP7" s="61"/>
      <c r="IRQ7" s="61"/>
      <c r="IRR7" s="61"/>
      <c r="IRS7" s="61"/>
      <c r="IRT7" s="61"/>
      <c r="IRU7" s="61"/>
      <c r="IRV7" s="61"/>
      <c r="IRW7" s="61"/>
      <c r="IRX7" s="61"/>
      <c r="IRY7" s="61"/>
      <c r="IRZ7" s="61"/>
      <c r="ISA7" s="61"/>
      <c r="ISB7" s="61"/>
      <c r="ISC7" s="61"/>
      <c r="ISD7" s="61"/>
      <c r="ISE7" s="61"/>
      <c r="ISF7" s="61"/>
      <c r="ISG7" s="61"/>
      <c r="ISH7" s="61"/>
      <c r="ISI7" s="61"/>
      <c r="ISJ7" s="61"/>
      <c r="ISK7" s="61"/>
      <c r="ISL7" s="61"/>
      <c r="ISM7" s="61"/>
      <c r="ISN7" s="61"/>
      <c r="ISO7" s="61"/>
      <c r="ISP7" s="61"/>
      <c r="ISQ7" s="61"/>
      <c r="ISR7" s="61"/>
      <c r="ISS7" s="61"/>
      <c r="IST7" s="61"/>
      <c r="ISU7" s="61"/>
      <c r="ISV7" s="61"/>
      <c r="ISW7" s="61"/>
      <c r="ISX7" s="61"/>
      <c r="ISY7" s="61"/>
      <c r="ISZ7" s="61"/>
      <c r="ITA7" s="61"/>
      <c r="ITB7" s="61"/>
      <c r="ITC7" s="61"/>
      <c r="ITD7" s="61"/>
      <c r="ITE7" s="61"/>
      <c r="ITF7" s="61"/>
      <c r="ITG7" s="61"/>
      <c r="ITH7" s="61"/>
      <c r="ITI7" s="61"/>
      <c r="ITJ7" s="61"/>
      <c r="ITK7" s="61"/>
      <c r="ITL7" s="61"/>
      <c r="ITM7" s="61"/>
      <c r="ITN7" s="61"/>
      <c r="ITO7" s="61"/>
      <c r="ITP7" s="61"/>
      <c r="ITQ7" s="61"/>
      <c r="ITR7" s="61"/>
      <c r="ITS7" s="61"/>
      <c r="ITT7" s="61"/>
      <c r="ITU7" s="61"/>
      <c r="ITV7" s="61"/>
      <c r="ITW7" s="61"/>
      <c r="ITX7" s="61"/>
      <c r="ITY7" s="61"/>
      <c r="ITZ7" s="61"/>
      <c r="IUA7" s="61"/>
      <c r="IUB7" s="61"/>
      <c r="IUC7" s="61"/>
      <c r="IUD7" s="61"/>
      <c r="IUE7" s="61"/>
      <c r="IUF7" s="61"/>
      <c r="IUG7" s="61"/>
      <c r="IUH7" s="61"/>
      <c r="IUI7" s="61"/>
      <c r="IUJ7" s="61"/>
      <c r="IUK7" s="61"/>
      <c r="IUL7" s="61"/>
      <c r="IUM7" s="61"/>
      <c r="IUN7" s="61"/>
      <c r="IUO7" s="61"/>
      <c r="IUP7" s="61"/>
      <c r="IUQ7" s="61"/>
      <c r="IUR7" s="61"/>
      <c r="IUS7" s="61"/>
      <c r="IUT7" s="61"/>
      <c r="IUU7" s="61"/>
      <c r="IUV7" s="61"/>
      <c r="IUW7" s="61"/>
      <c r="IUX7" s="61"/>
      <c r="IUY7" s="61"/>
      <c r="IUZ7" s="61"/>
      <c r="IVA7" s="61"/>
      <c r="IVB7" s="61"/>
      <c r="IVC7" s="61"/>
      <c r="IVD7" s="61"/>
      <c r="IVE7" s="61"/>
      <c r="IVF7" s="61"/>
      <c r="IVG7" s="61"/>
      <c r="IVH7" s="61"/>
      <c r="IVI7" s="61"/>
      <c r="IVJ7" s="61"/>
      <c r="IVK7" s="61"/>
      <c r="IVL7" s="61"/>
      <c r="IVM7" s="61"/>
      <c r="IVN7" s="61"/>
      <c r="IVO7" s="61"/>
      <c r="IVP7" s="61"/>
      <c r="IVQ7" s="61"/>
      <c r="IVR7" s="61"/>
      <c r="IVS7" s="61"/>
      <c r="IVT7" s="61"/>
      <c r="IVU7" s="61"/>
      <c r="IVV7" s="61"/>
      <c r="IVW7" s="61"/>
      <c r="IVX7" s="61"/>
      <c r="IVY7" s="61"/>
      <c r="IVZ7" s="61"/>
      <c r="IWA7" s="61"/>
      <c r="IWB7" s="61"/>
      <c r="IWC7" s="61"/>
      <c r="IWD7" s="61"/>
      <c r="IWE7" s="61"/>
      <c r="IWF7" s="61"/>
      <c r="IWG7" s="61"/>
      <c r="IWH7" s="61"/>
      <c r="IWI7" s="61"/>
      <c r="IWJ7" s="61"/>
      <c r="IWK7" s="61"/>
      <c r="IWL7" s="61"/>
      <c r="IWM7" s="61"/>
      <c r="IWN7" s="61"/>
      <c r="IWO7" s="61"/>
      <c r="IWP7" s="61"/>
      <c r="IWQ7" s="61"/>
      <c r="IWR7" s="61"/>
      <c r="IWS7" s="61"/>
      <c r="IWT7" s="61"/>
      <c r="IWU7" s="61"/>
      <c r="IWV7" s="61"/>
      <c r="IWW7" s="61"/>
      <c r="IWX7" s="61"/>
      <c r="IWY7" s="61"/>
      <c r="IWZ7" s="61"/>
      <c r="IXA7" s="61"/>
      <c r="IXB7" s="61"/>
      <c r="IXC7" s="61"/>
      <c r="IXD7" s="61"/>
      <c r="IXE7" s="61"/>
      <c r="IXF7" s="61"/>
      <c r="IXG7" s="61"/>
      <c r="IXH7" s="61"/>
      <c r="IXI7" s="61"/>
      <c r="IXJ7" s="61"/>
      <c r="IXK7" s="61"/>
      <c r="IXL7" s="61"/>
      <c r="IXM7" s="61"/>
      <c r="IXN7" s="61"/>
      <c r="IXO7" s="61"/>
      <c r="IXP7" s="61"/>
      <c r="IXQ7" s="61"/>
      <c r="IXR7" s="61"/>
      <c r="IXS7" s="61"/>
      <c r="IXT7" s="61"/>
      <c r="IXU7" s="61"/>
      <c r="IXV7" s="61"/>
      <c r="IXW7" s="61"/>
      <c r="IXX7" s="61"/>
      <c r="IXY7" s="61"/>
      <c r="IXZ7" s="61"/>
      <c r="IYA7" s="61"/>
      <c r="IYB7" s="61"/>
      <c r="IYC7" s="61"/>
      <c r="IYD7" s="61"/>
      <c r="IYE7" s="61"/>
      <c r="IYF7" s="61"/>
      <c r="IYG7" s="61"/>
      <c r="IYH7" s="61"/>
      <c r="IYI7" s="61"/>
      <c r="IYJ7" s="61"/>
      <c r="IYK7" s="61"/>
      <c r="IYL7" s="61"/>
      <c r="IYM7" s="61"/>
      <c r="IYN7" s="61"/>
      <c r="IYO7" s="61"/>
      <c r="IYP7" s="61"/>
      <c r="IYQ7" s="61"/>
      <c r="IYR7" s="61"/>
      <c r="IYS7" s="61"/>
      <c r="IYT7" s="61"/>
      <c r="IYU7" s="61"/>
      <c r="IYV7" s="61"/>
      <c r="IYW7" s="61"/>
      <c r="IYX7" s="61"/>
      <c r="IYY7" s="61"/>
      <c r="IYZ7" s="61"/>
      <c r="IZA7" s="61"/>
      <c r="IZB7" s="61"/>
      <c r="IZC7" s="61"/>
      <c r="IZD7" s="61"/>
      <c r="IZE7" s="61"/>
      <c r="IZF7" s="61"/>
      <c r="IZG7" s="61"/>
      <c r="IZH7" s="61"/>
      <c r="IZI7" s="61"/>
      <c r="IZJ7" s="61"/>
      <c r="IZK7" s="61"/>
      <c r="IZL7" s="61"/>
      <c r="IZM7" s="61"/>
      <c r="IZN7" s="61"/>
      <c r="IZO7" s="61"/>
      <c r="IZP7" s="61"/>
      <c r="IZQ7" s="61"/>
      <c r="IZR7" s="61"/>
      <c r="IZS7" s="61"/>
      <c r="IZT7" s="61"/>
      <c r="IZU7" s="61"/>
      <c r="IZV7" s="61"/>
      <c r="IZW7" s="61"/>
      <c r="IZX7" s="61"/>
      <c r="IZY7" s="61"/>
      <c r="IZZ7" s="61"/>
      <c r="JAA7" s="61"/>
      <c r="JAB7" s="61"/>
      <c r="JAC7" s="61"/>
      <c r="JAD7" s="61"/>
      <c r="JAE7" s="61"/>
      <c r="JAF7" s="61"/>
      <c r="JAG7" s="61"/>
      <c r="JAH7" s="61"/>
      <c r="JAI7" s="61"/>
      <c r="JAJ7" s="61"/>
      <c r="JAK7" s="61"/>
      <c r="JAL7" s="61"/>
      <c r="JAM7" s="61"/>
      <c r="JAN7" s="61"/>
      <c r="JAO7" s="61"/>
      <c r="JAP7" s="61"/>
      <c r="JAQ7" s="61"/>
      <c r="JAR7" s="61"/>
      <c r="JAS7" s="61"/>
      <c r="JAT7" s="61"/>
      <c r="JAU7" s="61"/>
      <c r="JAV7" s="61"/>
      <c r="JAW7" s="61"/>
      <c r="JAX7" s="61"/>
      <c r="JAY7" s="61"/>
      <c r="JAZ7" s="61"/>
      <c r="JBA7" s="61"/>
      <c r="JBB7" s="61"/>
      <c r="JBC7" s="61"/>
      <c r="JBD7" s="61"/>
      <c r="JBE7" s="61"/>
      <c r="JBF7" s="61"/>
      <c r="JBG7" s="61"/>
      <c r="JBH7" s="61"/>
      <c r="JBI7" s="61"/>
      <c r="JBJ7" s="61"/>
      <c r="JBK7" s="61"/>
      <c r="JBL7" s="61"/>
      <c r="JBM7" s="61"/>
      <c r="JBN7" s="61"/>
      <c r="JBO7" s="61"/>
      <c r="JBP7" s="61"/>
      <c r="JBQ7" s="61"/>
      <c r="JBR7" s="61"/>
      <c r="JBS7" s="61"/>
      <c r="JBT7" s="61"/>
      <c r="JBU7" s="61"/>
      <c r="JBV7" s="61"/>
      <c r="JBW7" s="61"/>
      <c r="JBX7" s="61"/>
      <c r="JBY7" s="61"/>
      <c r="JBZ7" s="61"/>
      <c r="JCA7" s="61"/>
      <c r="JCB7" s="61"/>
      <c r="JCC7" s="61"/>
      <c r="JCD7" s="61"/>
      <c r="JCE7" s="61"/>
      <c r="JCF7" s="61"/>
      <c r="JCG7" s="61"/>
      <c r="JCH7" s="61"/>
      <c r="JCI7" s="61"/>
      <c r="JCJ7" s="61"/>
      <c r="JCK7" s="61"/>
      <c r="JCL7" s="61"/>
      <c r="JCM7" s="61"/>
      <c r="JCN7" s="61"/>
      <c r="JCO7" s="61"/>
      <c r="JCP7" s="61"/>
      <c r="JCQ7" s="61"/>
      <c r="JCR7" s="61"/>
      <c r="JCS7" s="61"/>
      <c r="JCT7" s="61"/>
      <c r="JCU7" s="61"/>
      <c r="JCV7" s="61"/>
      <c r="JCW7" s="61"/>
      <c r="JCX7" s="61"/>
      <c r="JCY7" s="61"/>
      <c r="JCZ7" s="61"/>
      <c r="JDA7" s="61"/>
      <c r="JDB7" s="61"/>
      <c r="JDC7" s="61"/>
      <c r="JDD7" s="61"/>
      <c r="JDE7" s="61"/>
      <c r="JDF7" s="61"/>
      <c r="JDG7" s="61"/>
      <c r="JDH7" s="61"/>
      <c r="JDI7" s="61"/>
      <c r="JDJ7" s="61"/>
      <c r="JDK7" s="61"/>
      <c r="JDL7" s="61"/>
      <c r="JDM7" s="61"/>
      <c r="JDN7" s="61"/>
      <c r="JDO7" s="61"/>
      <c r="JDP7" s="61"/>
      <c r="JDQ7" s="61"/>
      <c r="JDR7" s="61"/>
      <c r="JDS7" s="61"/>
      <c r="JDT7" s="61"/>
      <c r="JDU7" s="61"/>
      <c r="JDV7" s="61"/>
      <c r="JDW7" s="61"/>
      <c r="JDX7" s="61"/>
      <c r="JDY7" s="61"/>
      <c r="JDZ7" s="61"/>
      <c r="JEA7" s="61"/>
      <c r="JEB7" s="61"/>
      <c r="JEC7" s="61"/>
      <c r="JED7" s="61"/>
      <c r="JEE7" s="61"/>
      <c r="JEF7" s="61"/>
      <c r="JEG7" s="61"/>
      <c r="JEH7" s="61"/>
      <c r="JEI7" s="61"/>
      <c r="JEJ7" s="61"/>
      <c r="JEK7" s="61"/>
      <c r="JEL7" s="61"/>
      <c r="JEM7" s="61"/>
      <c r="JEN7" s="61"/>
      <c r="JEO7" s="61"/>
      <c r="JEP7" s="61"/>
      <c r="JEQ7" s="61"/>
      <c r="JER7" s="61"/>
      <c r="JES7" s="61"/>
      <c r="JET7" s="61"/>
      <c r="JEU7" s="61"/>
      <c r="JEV7" s="61"/>
      <c r="JEW7" s="61"/>
      <c r="JEX7" s="61"/>
      <c r="JEY7" s="61"/>
      <c r="JEZ7" s="61"/>
      <c r="JFA7" s="61"/>
      <c r="JFB7" s="61"/>
      <c r="JFC7" s="61"/>
      <c r="JFD7" s="61"/>
      <c r="JFE7" s="61"/>
      <c r="JFF7" s="61"/>
      <c r="JFG7" s="61"/>
      <c r="JFH7" s="61"/>
      <c r="JFI7" s="61"/>
      <c r="JFJ7" s="61"/>
      <c r="JFK7" s="61"/>
      <c r="JFL7" s="61"/>
      <c r="JFM7" s="61"/>
      <c r="JFN7" s="61"/>
      <c r="JFO7" s="61"/>
      <c r="JFP7" s="61"/>
      <c r="JFQ7" s="61"/>
      <c r="JFR7" s="61"/>
      <c r="JFS7" s="61"/>
      <c r="JFT7" s="61"/>
      <c r="JFU7" s="61"/>
      <c r="JFV7" s="61"/>
      <c r="JFW7" s="61"/>
      <c r="JFX7" s="61"/>
      <c r="JFY7" s="61"/>
      <c r="JFZ7" s="61"/>
      <c r="JGA7" s="61"/>
      <c r="JGB7" s="61"/>
      <c r="JGC7" s="61"/>
      <c r="JGD7" s="61"/>
      <c r="JGE7" s="61"/>
      <c r="JGF7" s="61"/>
      <c r="JGG7" s="61"/>
      <c r="JGH7" s="61"/>
      <c r="JGI7" s="61"/>
      <c r="JGJ7" s="61"/>
      <c r="JGK7" s="61"/>
      <c r="JGL7" s="61"/>
      <c r="JGM7" s="61"/>
      <c r="JGN7" s="61"/>
      <c r="JGO7" s="61"/>
      <c r="JGP7" s="61"/>
      <c r="JGQ7" s="61"/>
      <c r="JGR7" s="61"/>
      <c r="JGS7" s="61"/>
      <c r="JGT7" s="61"/>
      <c r="JGU7" s="61"/>
      <c r="JGV7" s="61"/>
      <c r="JGW7" s="61"/>
      <c r="JGX7" s="61"/>
      <c r="JGY7" s="61"/>
      <c r="JGZ7" s="61"/>
      <c r="JHA7" s="61"/>
      <c r="JHB7" s="61"/>
      <c r="JHC7" s="61"/>
      <c r="JHD7" s="61"/>
      <c r="JHE7" s="61"/>
      <c r="JHF7" s="61"/>
      <c r="JHG7" s="61"/>
      <c r="JHH7" s="61"/>
      <c r="JHI7" s="61"/>
      <c r="JHJ7" s="61"/>
      <c r="JHK7" s="61"/>
      <c r="JHL7" s="61"/>
      <c r="JHM7" s="61"/>
      <c r="JHN7" s="61"/>
      <c r="JHO7" s="61"/>
      <c r="JHP7" s="61"/>
      <c r="JHQ7" s="61"/>
      <c r="JHR7" s="61"/>
      <c r="JHS7" s="61"/>
      <c r="JHT7" s="61"/>
      <c r="JHU7" s="61"/>
      <c r="JHV7" s="61"/>
      <c r="JHW7" s="61"/>
      <c r="JHX7" s="61"/>
      <c r="JHY7" s="61"/>
      <c r="JHZ7" s="61"/>
      <c r="JIA7" s="61"/>
      <c r="JIB7" s="61"/>
      <c r="JIC7" s="61"/>
      <c r="JID7" s="61"/>
      <c r="JIE7" s="61"/>
      <c r="JIF7" s="61"/>
      <c r="JIG7" s="61"/>
      <c r="JIH7" s="61"/>
      <c r="JII7" s="61"/>
      <c r="JIJ7" s="61"/>
      <c r="JIK7" s="61"/>
      <c r="JIL7" s="61"/>
      <c r="JIM7" s="61"/>
      <c r="JIN7" s="61"/>
      <c r="JIO7" s="61"/>
      <c r="JIP7" s="61"/>
      <c r="JIQ7" s="61"/>
      <c r="JIR7" s="61"/>
      <c r="JIS7" s="61"/>
      <c r="JIT7" s="61"/>
      <c r="JIU7" s="61"/>
      <c r="JIV7" s="61"/>
      <c r="JIW7" s="61"/>
      <c r="JIX7" s="61"/>
      <c r="JIY7" s="61"/>
      <c r="JIZ7" s="61"/>
      <c r="JJA7" s="61"/>
      <c r="JJB7" s="61"/>
      <c r="JJC7" s="61"/>
      <c r="JJD7" s="61"/>
      <c r="JJE7" s="61"/>
      <c r="JJF7" s="61"/>
      <c r="JJG7" s="61"/>
      <c r="JJH7" s="61"/>
      <c r="JJI7" s="61"/>
      <c r="JJJ7" s="61"/>
      <c r="JJK7" s="61"/>
      <c r="JJL7" s="61"/>
      <c r="JJM7" s="61"/>
      <c r="JJN7" s="61"/>
      <c r="JJO7" s="61"/>
      <c r="JJP7" s="61"/>
      <c r="JJQ7" s="61"/>
      <c r="JJR7" s="61"/>
      <c r="JJS7" s="61"/>
      <c r="JJT7" s="61"/>
      <c r="JJU7" s="61"/>
      <c r="JJV7" s="61"/>
      <c r="JJW7" s="61"/>
      <c r="JJX7" s="61"/>
      <c r="JJY7" s="61"/>
      <c r="JJZ7" s="61"/>
      <c r="JKA7" s="61"/>
      <c r="JKB7" s="61"/>
      <c r="JKC7" s="61"/>
      <c r="JKD7" s="61"/>
      <c r="JKE7" s="61"/>
      <c r="JKF7" s="61"/>
      <c r="JKG7" s="61"/>
      <c r="JKH7" s="61"/>
      <c r="JKI7" s="61"/>
      <c r="JKJ7" s="61"/>
      <c r="JKK7" s="61"/>
      <c r="JKL7" s="61"/>
      <c r="JKM7" s="61"/>
      <c r="JKN7" s="61"/>
      <c r="JKO7" s="61"/>
      <c r="JKP7" s="61"/>
      <c r="JKQ7" s="61"/>
      <c r="JKR7" s="61"/>
      <c r="JKS7" s="61"/>
      <c r="JKT7" s="61"/>
      <c r="JKU7" s="61"/>
      <c r="JKV7" s="61"/>
      <c r="JKW7" s="61"/>
      <c r="JKX7" s="61"/>
      <c r="JKY7" s="61"/>
      <c r="JKZ7" s="61"/>
      <c r="JLA7" s="61"/>
      <c r="JLB7" s="61"/>
      <c r="JLC7" s="61"/>
      <c r="JLD7" s="61"/>
      <c r="JLE7" s="61"/>
      <c r="JLF7" s="61"/>
      <c r="JLG7" s="61"/>
      <c r="JLH7" s="61"/>
      <c r="JLI7" s="61"/>
      <c r="JLJ7" s="61"/>
      <c r="JLK7" s="61"/>
      <c r="JLL7" s="61"/>
      <c r="JLM7" s="61"/>
      <c r="JLN7" s="61"/>
      <c r="JLO7" s="61"/>
      <c r="JLP7" s="61"/>
      <c r="JLQ7" s="61"/>
      <c r="JLR7" s="61"/>
      <c r="JLS7" s="61"/>
      <c r="JLT7" s="61"/>
      <c r="JLU7" s="61"/>
      <c r="JLV7" s="61"/>
      <c r="JLW7" s="61"/>
      <c r="JLX7" s="61"/>
      <c r="JLY7" s="61"/>
      <c r="JLZ7" s="61"/>
      <c r="JMA7" s="61"/>
      <c r="JMB7" s="61"/>
      <c r="JMC7" s="61"/>
      <c r="JMD7" s="61"/>
      <c r="JME7" s="61"/>
      <c r="JMF7" s="61"/>
      <c r="JMG7" s="61"/>
      <c r="JMH7" s="61"/>
      <c r="JMI7" s="61"/>
      <c r="JMJ7" s="61"/>
      <c r="JMK7" s="61"/>
      <c r="JML7" s="61"/>
      <c r="JMM7" s="61"/>
      <c r="JMN7" s="61"/>
      <c r="JMO7" s="61"/>
      <c r="JMP7" s="61"/>
      <c r="JMQ7" s="61"/>
      <c r="JMR7" s="61"/>
      <c r="JMS7" s="61"/>
      <c r="JMT7" s="61"/>
      <c r="JMU7" s="61"/>
      <c r="JMV7" s="61"/>
      <c r="JMW7" s="61"/>
      <c r="JMX7" s="61"/>
      <c r="JMY7" s="61"/>
      <c r="JMZ7" s="61"/>
      <c r="JNA7" s="61"/>
      <c r="JNB7" s="61"/>
      <c r="JNC7" s="61"/>
      <c r="JND7" s="61"/>
      <c r="JNE7" s="61"/>
      <c r="JNF7" s="61"/>
      <c r="JNG7" s="61"/>
      <c r="JNH7" s="61"/>
      <c r="JNI7" s="61"/>
      <c r="JNJ7" s="61"/>
      <c r="JNK7" s="61"/>
      <c r="JNL7" s="61"/>
      <c r="JNM7" s="61"/>
      <c r="JNN7" s="61"/>
      <c r="JNO7" s="61"/>
      <c r="JNP7" s="61"/>
      <c r="JNQ7" s="61"/>
      <c r="JNR7" s="61"/>
      <c r="JNS7" s="61"/>
      <c r="JNT7" s="61"/>
      <c r="JNU7" s="61"/>
      <c r="JNV7" s="61"/>
      <c r="JNW7" s="61"/>
      <c r="JNX7" s="61"/>
      <c r="JNY7" s="61"/>
      <c r="JNZ7" s="61"/>
      <c r="JOA7" s="61"/>
      <c r="JOB7" s="61"/>
      <c r="JOC7" s="61"/>
      <c r="JOD7" s="61"/>
      <c r="JOE7" s="61"/>
      <c r="JOF7" s="61"/>
      <c r="JOG7" s="61"/>
      <c r="JOH7" s="61"/>
      <c r="JOI7" s="61"/>
      <c r="JOJ7" s="61"/>
      <c r="JOK7" s="61"/>
      <c r="JOL7" s="61"/>
      <c r="JOM7" s="61"/>
      <c r="JON7" s="61"/>
      <c r="JOO7" s="61"/>
      <c r="JOP7" s="61"/>
      <c r="JOQ7" s="61"/>
      <c r="JOR7" s="61"/>
      <c r="JOS7" s="61"/>
      <c r="JOT7" s="61"/>
      <c r="JOU7" s="61"/>
      <c r="JOV7" s="61"/>
      <c r="JOW7" s="61"/>
      <c r="JOX7" s="61"/>
      <c r="JOY7" s="61"/>
      <c r="JOZ7" s="61"/>
      <c r="JPA7" s="61"/>
      <c r="JPB7" s="61"/>
      <c r="JPC7" s="61"/>
      <c r="JPD7" s="61"/>
      <c r="JPE7" s="61"/>
      <c r="JPF7" s="61"/>
      <c r="JPG7" s="61"/>
      <c r="JPH7" s="61"/>
      <c r="JPI7" s="61"/>
      <c r="JPJ7" s="61"/>
      <c r="JPK7" s="61"/>
      <c r="JPL7" s="61"/>
      <c r="JPM7" s="61"/>
      <c r="JPN7" s="61"/>
      <c r="JPO7" s="61"/>
      <c r="JPP7" s="61"/>
      <c r="JPQ7" s="61"/>
      <c r="JPR7" s="61"/>
      <c r="JPS7" s="61"/>
      <c r="JPT7" s="61"/>
      <c r="JPU7" s="61"/>
      <c r="JPV7" s="61"/>
      <c r="JPW7" s="61"/>
      <c r="JPX7" s="61"/>
      <c r="JPY7" s="61"/>
      <c r="JPZ7" s="61"/>
      <c r="JQA7" s="61"/>
      <c r="JQB7" s="61"/>
      <c r="JQC7" s="61"/>
      <c r="JQD7" s="61"/>
      <c r="JQE7" s="61"/>
      <c r="JQF7" s="61"/>
      <c r="JQG7" s="61"/>
      <c r="JQH7" s="61"/>
      <c r="JQI7" s="61"/>
      <c r="JQJ7" s="61"/>
      <c r="JQK7" s="61"/>
      <c r="JQL7" s="61"/>
      <c r="JQM7" s="61"/>
      <c r="JQN7" s="61"/>
      <c r="JQO7" s="61"/>
      <c r="JQP7" s="61"/>
      <c r="JQQ7" s="61"/>
      <c r="JQR7" s="61"/>
      <c r="JQS7" s="61"/>
      <c r="JQT7" s="61"/>
      <c r="JQU7" s="61"/>
      <c r="JQV7" s="61"/>
      <c r="JQW7" s="61"/>
      <c r="JQX7" s="61"/>
      <c r="JQY7" s="61"/>
      <c r="JQZ7" s="61"/>
      <c r="JRA7" s="61"/>
      <c r="JRB7" s="61"/>
      <c r="JRC7" s="61"/>
      <c r="JRD7" s="61"/>
      <c r="JRE7" s="61"/>
      <c r="JRF7" s="61"/>
      <c r="JRG7" s="61"/>
      <c r="JRH7" s="61"/>
      <c r="JRI7" s="61"/>
      <c r="JRJ7" s="61"/>
      <c r="JRK7" s="61"/>
      <c r="JRL7" s="61"/>
      <c r="JRM7" s="61"/>
      <c r="JRN7" s="61"/>
      <c r="JRO7" s="61"/>
      <c r="JRP7" s="61"/>
      <c r="JRQ7" s="61"/>
      <c r="JRR7" s="61"/>
      <c r="JRS7" s="61"/>
      <c r="JRT7" s="61"/>
      <c r="JRU7" s="61"/>
      <c r="JRV7" s="61"/>
      <c r="JRW7" s="61"/>
      <c r="JRX7" s="61"/>
      <c r="JRY7" s="61"/>
      <c r="JRZ7" s="61"/>
      <c r="JSA7" s="61"/>
      <c r="JSB7" s="61"/>
      <c r="JSC7" s="61"/>
      <c r="JSD7" s="61"/>
      <c r="JSE7" s="61"/>
      <c r="JSF7" s="61"/>
      <c r="JSG7" s="61"/>
      <c r="JSH7" s="61"/>
      <c r="JSI7" s="61"/>
      <c r="JSJ7" s="61"/>
      <c r="JSK7" s="61"/>
      <c r="JSL7" s="61"/>
      <c r="JSM7" s="61"/>
      <c r="JSN7" s="61"/>
      <c r="JSO7" s="61"/>
      <c r="JSP7" s="61"/>
      <c r="JSQ7" s="61"/>
      <c r="JSR7" s="61"/>
      <c r="JSS7" s="61"/>
      <c r="JST7" s="61"/>
      <c r="JSU7" s="61"/>
      <c r="JSV7" s="61"/>
      <c r="JSW7" s="61"/>
      <c r="JSX7" s="61"/>
      <c r="JSY7" s="61"/>
      <c r="JSZ7" s="61"/>
      <c r="JTA7" s="61"/>
      <c r="JTB7" s="61"/>
      <c r="JTC7" s="61"/>
      <c r="JTD7" s="61"/>
      <c r="JTE7" s="61"/>
      <c r="JTF7" s="61"/>
      <c r="JTG7" s="61"/>
      <c r="JTH7" s="61"/>
      <c r="JTI7" s="61"/>
      <c r="JTJ7" s="61"/>
      <c r="JTK7" s="61"/>
      <c r="JTL7" s="61"/>
      <c r="JTM7" s="61"/>
      <c r="JTN7" s="61"/>
      <c r="JTO7" s="61"/>
      <c r="JTP7" s="61"/>
      <c r="JTQ7" s="61"/>
      <c r="JTR7" s="61"/>
      <c r="JTS7" s="61"/>
      <c r="JTT7" s="61"/>
      <c r="JTU7" s="61"/>
      <c r="JTV7" s="61"/>
      <c r="JTW7" s="61"/>
      <c r="JTX7" s="61"/>
      <c r="JTY7" s="61"/>
      <c r="JTZ7" s="61"/>
      <c r="JUA7" s="61"/>
      <c r="JUB7" s="61"/>
      <c r="JUC7" s="61"/>
      <c r="JUD7" s="61"/>
      <c r="JUE7" s="61"/>
      <c r="JUF7" s="61"/>
      <c r="JUG7" s="61"/>
      <c r="JUH7" s="61"/>
      <c r="JUI7" s="61"/>
      <c r="JUJ7" s="61"/>
      <c r="JUK7" s="61"/>
      <c r="JUL7" s="61"/>
      <c r="JUM7" s="61"/>
      <c r="JUN7" s="61"/>
      <c r="JUO7" s="61"/>
      <c r="JUP7" s="61"/>
      <c r="JUQ7" s="61"/>
      <c r="JUR7" s="61"/>
      <c r="JUS7" s="61"/>
      <c r="JUT7" s="61"/>
      <c r="JUU7" s="61"/>
      <c r="JUV7" s="61"/>
      <c r="JUW7" s="61"/>
      <c r="JUX7" s="61"/>
      <c r="JUY7" s="61"/>
      <c r="JUZ7" s="61"/>
      <c r="JVA7" s="61"/>
      <c r="JVB7" s="61"/>
      <c r="JVC7" s="61"/>
      <c r="JVD7" s="61"/>
      <c r="JVE7" s="61"/>
      <c r="JVF7" s="61"/>
      <c r="JVG7" s="61"/>
      <c r="JVH7" s="61"/>
      <c r="JVI7" s="61"/>
      <c r="JVJ7" s="61"/>
      <c r="JVK7" s="61"/>
      <c r="JVL7" s="61"/>
      <c r="JVM7" s="61"/>
      <c r="JVN7" s="61"/>
      <c r="JVO7" s="61"/>
      <c r="JVP7" s="61"/>
      <c r="JVQ7" s="61"/>
      <c r="JVR7" s="61"/>
      <c r="JVS7" s="61"/>
      <c r="JVT7" s="61"/>
      <c r="JVU7" s="61"/>
      <c r="JVV7" s="61"/>
      <c r="JVW7" s="61"/>
      <c r="JVX7" s="61"/>
      <c r="JVY7" s="61"/>
      <c r="JVZ7" s="61"/>
      <c r="JWA7" s="61"/>
      <c r="JWB7" s="61"/>
      <c r="JWC7" s="61"/>
      <c r="JWD7" s="61"/>
      <c r="JWE7" s="61"/>
      <c r="JWF7" s="61"/>
      <c r="JWG7" s="61"/>
      <c r="JWH7" s="61"/>
      <c r="JWI7" s="61"/>
      <c r="JWJ7" s="61"/>
      <c r="JWK7" s="61"/>
      <c r="JWL7" s="61"/>
      <c r="JWM7" s="61"/>
      <c r="JWN7" s="61"/>
      <c r="JWO7" s="61"/>
      <c r="JWP7" s="61"/>
      <c r="JWQ7" s="61"/>
      <c r="JWR7" s="61"/>
      <c r="JWS7" s="61"/>
      <c r="JWT7" s="61"/>
      <c r="JWU7" s="61"/>
      <c r="JWV7" s="61"/>
      <c r="JWW7" s="61"/>
      <c r="JWX7" s="61"/>
      <c r="JWY7" s="61"/>
      <c r="JWZ7" s="61"/>
      <c r="JXA7" s="61"/>
      <c r="JXB7" s="61"/>
      <c r="JXC7" s="61"/>
      <c r="JXD7" s="61"/>
      <c r="JXE7" s="61"/>
      <c r="JXF7" s="61"/>
      <c r="JXG7" s="61"/>
      <c r="JXH7" s="61"/>
      <c r="JXI7" s="61"/>
      <c r="JXJ7" s="61"/>
      <c r="JXK7" s="61"/>
      <c r="JXL7" s="61"/>
      <c r="JXM7" s="61"/>
      <c r="JXN7" s="61"/>
      <c r="JXO7" s="61"/>
      <c r="JXP7" s="61"/>
      <c r="JXQ7" s="61"/>
      <c r="JXR7" s="61"/>
      <c r="JXS7" s="61"/>
      <c r="JXT7" s="61"/>
      <c r="JXU7" s="61"/>
      <c r="JXV7" s="61"/>
      <c r="JXW7" s="61"/>
      <c r="JXX7" s="61"/>
      <c r="JXY7" s="61"/>
      <c r="JXZ7" s="61"/>
      <c r="JYA7" s="61"/>
      <c r="JYB7" s="61"/>
      <c r="JYC7" s="61"/>
      <c r="JYD7" s="61"/>
      <c r="JYE7" s="61"/>
      <c r="JYF7" s="61"/>
      <c r="JYG7" s="61"/>
      <c r="JYH7" s="61"/>
      <c r="JYI7" s="61"/>
      <c r="JYJ7" s="61"/>
      <c r="JYK7" s="61"/>
      <c r="JYL7" s="61"/>
      <c r="JYM7" s="61"/>
      <c r="JYN7" s="61"/>
      <c r="JYO7" s="61"/>
      <c r="JYP7" s="61"/>
      <c r="JYQ7" s="61"/>
      <c r="JYR7" s="61"/>
      <c r="JYS7" s="61"/>
      <c r="JYT7" s="61"/>
      <c r="JYU7" s="61"/>
      <c r="JYV7" s="61"/>
      <c r="JYW7" s="61"/>
      <c r="JYX7" s="61"/>
      <c r="JYY7" s="61"/>
      <c r="JYZ7" s="61"/>
      <c r="JZA7" s="61"/>
      <c r="JZB7" s="61"/>
      <c r="JZC7" s="61"/>
      <c r="JZD7" s="61"/>
      <c r="JZE7" s="61"/>
      <c r="JZF7" s="61"/>
      <c r="JZG7" s="61"/>
      <c r="JZH7" s="61"/>
      <c r="JZI7" s="61"/>
      <c r="JZJ7" s="61"/>
      <c r="JZK7" s="61"/>
      <c r="JZL7" s="61"/>
      <c r="JZM7" s="61"/>
      <c r="JZN7" s="61"/>
      <c r="JZO7" s="61"/>
      <c r="JZP7" s="61"/>
      <c r="JZQ7" s="61"/>
      <c r="JZR7" s="61"/>
      <c r="JZS7" s="61"/>
      <c r="JZT7" s="61"/>
      <c r="JZU7" s="61"/>
      <c r="JZV7" s="61"/>
      <c r="JZW7" s="61"/>
      <c r="JZX7" s="61"/>
      <c r="JZY7" s="61"/>
      <c r="JZZ7" s="61"/>
      <c r="KAA7" s="61"/>
      <c r="KAB7" s="61"/>
      <c r="KAC7" s="61"/>
      <c r="KAD7" s="61"/>
      <c r="KAE7" s="61"/>
      <c r="KAF7" s="61"/>
      <c r="KAG7" s="61"/>
      <c r="KAH7" s="61"/>
      <c r="KAI7" s="61"/>
      <c r="KAJ7" s="61"/>
      <c r="KAK7" s="61"/>
      <c r="KAL7" s="61"/>
      <c r="KAM7" s="61"/>
      <c r="KAN7" s="61"/>
      <c r="KAO7" s="61"/>
      <c r="KAP7" s="61"/>
      <c r="KAQ7" s="61"/>
      <c r="KAR7" s="61"/>
      <c r="KAS7" s="61"/>
      <c r="KAT7" s="61"/>
      <c r="KAU7" s="61"/>
      <c r="KAV7" s="61"/>
      <c r="KAW7" s="61"/>
      <c r="KAX7" s="61"/>
      <c r="KAY7" s="61"/>
      <c r="KAZ7" s="61"/>
      <c r="KBA7" s="61"/>
      <c r="KBB7" s="61"/>
      <c r="KBC7" s="61"/>
      <c r="KBD7" s="61"/>
      <c r="KBE7" s="61"/>
      <c r="KBF7" s="61"/>
      <c r="KBG7" s="61"/>
      <c r="KBH7" s="61"/>
      <c r="KBI7" s="61"/>
      <c r="KBJ7" s="61"/>
      <c r="KBK7" s="61"/>
      <c r="KBL7" s="61"/>
      <c r="KBM7" s="61"/>
      <c r="KBN7" s="61"/>
      <c r="KBO7" s="61"/>
      <c r="KBP7" s="61"/>
      <c r="KBQ7" s="61"/>
      <c r="KBR7" s="61"/>
      <c r="KBS7" s="61"/>
      <c r="KBT7" s="61"/>
      <c r="KBU7" s="61"/>
      <c r="KBV7" s="61"/>
      <c r="KBW7" s="61"/>
      <c r="KBX7" s="61"/>
      <c r="KBY7" s="61"/>
      <c r="KBZ7" s="61"/>
      <c r="KCA7" s="61"/>
      <c r="KCB7" s="61"/>
      <c r="KCC7" s="61"/>
      <c r="KCD7" s="61"/>
      <c r="KCE7" s="61"/>
      <c r="KCF7" s="61"/>
      <c r="KCG7" s="61"/>
      <c r="KCH7" s="61"/>
      <c r="KCI7" s="61"/>
      <c r="KCJ7" s="61"/>
      <c r="KCK7" s="61"/>
      <c r="KCL7" s="61"/>
      <c r="KCM7" s="61"/>
      <c r="KCN7" s="61"/>
      <c r="KCO7" s="61"/>
      <c r="KCP7" s="61"/>
      <c r="KCQ7" s="61"/>
      <c r="KCR7" s="61"/>
      <c r="KCS7" s="61"/>
      <c r="KCT7" s="61"/>
      <c r="KCU7" s="61"/>
      <c r="KCV7" s="61"/>
      <c r="KCW7" s="61"/>
      <c r="KCX7" s="61"/>
      <c r="KCY7" s="61"/>
      <c r="KCZ7" s="61"/>
      <c r="KDA7" s="61"/>
      <c r="KDB7" s="61"/>
      <c r="KDC7" s="61"/>
      <c r="KDD7" s="61"/>
      <c r="KDE7" s="61"/>
      <c r="KDF7" s="61"/>
      <c r="KDG7" s="61"/>
      <c r="KDH7" s="61"/>
      <c r="KDI7" s="61"/>
      <c r="KDJ7" s="61"/>
      <c r="KDK7" s="61"/>
      <c r="KDL7" s="61"/>
      <c r="KDM7" s="61"/>
      <c r="KDN7" s="61"/>
      <c r="KDO7" s="61"/>
      <c r="KDP7" s="61"/>
      <c r="KDQ7" s="61"/>
      <c r="KDR7" s="61"/>
      <c r="KDS7" s="61"/>
      <c r="KDT7" s="61"/>
      <c r="KDU7" s="61"/>
      <c r="KDV7" s="61"/>
      <c r="KDW7" s="61"/>
      <c r="KDX7" s="61"/>
      <c r="KDY7" s="61"/>
      <c r="KDZ7" s="61"/>
      <c r="KEA7" s="61"/>
      <c r="KEB7" s="61"/>
      <c r="KEC7" s="61"/>
      <c r="KED7" s="61"/>
      <c r="KEE7" s="61"/>
      <c r="KEF7" s="61"/>
      <c r="KEG7" s="61"/>
      <c r="KEH7" s="61"/>
      <c r="KEI7" s="61"/>
      <c r="KEJ7" s="61"/>
      <c r="KEK7" s="61"/>
      <c r="KEL7" s="61"/>
      <c r="KEM7" s="61"/>
      <c r="KEN7" s="61"/>
      <c r="KEO7" s="61"/>
      <c r="KEP7" s="61"/>
      <c r="KEQ7" s="61"/>
      <c r="KER7" s="61"/>
      <c r="KES7" s="61"/>
      <c r="KET7" s="61"/>
      <c r="KEU7" s="61"/>
      <c r="KEV7" s="61"/>
      <c r="KEW7" s="61"/>
      <c r="KEX7" s="61"/>
      <c r="KEY7" s="61"/>
      <c r="KEZ7" s="61"/>
      <c r="KFA7" s="61"/>
      <c r="KFB7" s="61"/>
      <c r="KFC7" s="61"/>
      <c r="KFD7" s="61"/>
      <c r="KFE7" s="61"/>
      <c r="KFF7" s="61"/>
      <c r="KFG7" s="61"/>
      <c r="KFH7" s="61"/>
      <c r="KFI7" s="61"/>
      <c r="KFJ7" s="61"/>
      <c r="KFK7" s="61"/>
      <c r="KFL7" s="61"/>
      <c r="KFM7" s="61"/>
      <c r="KFN7" s="61"/>
      <c r="KFO7" s="61"/>
      <c r="KFP7" s="61"/>
      <c r="KFQ7" s="61"/>
      <c r="KFR7" s="61"/>
      <c r="KFS7" s="61"/>
      <c r="KFT7" s="61"/>
      <c r="KFU7" s="61"/>
      <c r="KFV7" s="61"/>
      <c r="KFW7" s="61"/>
      <c r="KFX7" s="61"/>
      <c r="KFY7" s="61"/>
      <c r="KFZ7" s="61"/>
      <c r="KGA7" s="61"/>
      <c r="KGB7" s="61"/>
      <c r="KGC7" s="61"/>
      <c r="KGD7" s="61"/>
      <c r="KGE7" s="61"/>
      <c r="KGF7" s="61"/>
      <c r="KGG7" s="61"/>
      <c r="KGH7" s="61"/>
      <c r="KGI7" s="61"/>
      <c r="KGJ7" s="61"/>
      <c r="KGK7" s="61"/>
      <c r="KGL7" s="61"/>
      <c r="KGM7" s="61"/>
      <c r="KGN7" s="61"/>
      <c r="KGO7" s="61"/>
      <c r="KGP7" s="61"/>
      <c r="KGQ7" s="61"/>
      <c r="KGR7" s="61"/>
      <c r="KGS7" s="61"/>
      <c r="KGT7" s="61"/>
      <c r="KGU7" s="61"/>
      <c r="KGV7" s="61"/>
      <c r="KGW7" s="61"/>
      <c r="KGX7" s="61"/>
      <c r="KGY7" s="61"/>
      <c r="KGZ7" s="61"/>
      <c r="KHA7" s="61"/>
      <c r="KHB7" s="61"/>
      <c r="KHC7" s="61"/>
      <c r="KHD7" s="61"/>
      <c r="KHE7" s="61"/>
      <c r="KHF7" s="61"/>
      <c r="KHG7" s="61"/>
      <c r="KHH7" s="61"/>
      <c r="KHI7" s="61"/>
      <c r="KHJ7" s="61"/>
      <c r="KHK7" s="61"/>
      <c r="KHL7" s="61"/>
      <c r="KHM7" s="61"/>
      <c r="KHN7" s="61"/>
      <c r="KHO7" s="61"/>
      <c r="KHP7" s="61"/>
      <c r="KHQ7" s="61"/>
      <c r="KHR7" s="61"/>
      <c r="KHS7" s="61"/>
      <c r="KHT7" s="61"/>
      <c r="KHU7" s="61"/>
      <c r="KHV7" s="61"/>
      <c r="KHW7" s="61"/>
      <c r="KHX7" s="61"/>
      <c r="KHY7" s="61"/>
      <c r="KHZ7" s="61"/>
      <c r="KIA7" s="61"/>
      <c r="KIB7" s="61"/>
      <c r="KIC7" s="61"/>
      <c r="KID7" s="61"/>
      <c r="KIE7" s="61"/>
      <c r="KIF7" s="61"/>
      <c r="KIG7" s="61"/>
      <c r="KIH7" s="61"/>
      <c r="KII7" s="61"/>
      <c r="KIJ7" s="61"/>
      <c r="KIK7" s="61"/>
      <c r="KIL7" s="61"/>
      <c r="KIM7" s="61"/>
      <c r="KIN7" s="61"/>
      <c r="KIO7" s="61"/>
      <c r="KIP7" s="61"/>
      <c r="KIQ7" s="61"/>
      <c r="KIR7" s="61"/>
      <c r="KIS7" s="61"/>
      <c r="KIT7" s="61"/>
      <c r="KIU7" s="61"/>
      <c r="KIV7" s="61"/>
      <c r="KIW7" s="61"/>
      <c r="KIX7" s="61"/>
      <c r="KIY7" s="61"/>
      <c r="KIZ7" s="61"/>
      <c r="KJA7" s="61"/>
      <c r="KJB7" s="61"/>
      <c r="KJC7" s="61"/>
      <c r="KJD7" s="61"/>
      <c r="KJE7" s="61"/>
      <c r="KJF7" s="61"/>
      <c r="KJG7" s="61"/>
      <c r="KJH7" s="61"/>
      <c r="KJI7" s="61"/>
      <c r="KJJ7" s="61"/>
      <c r="KJK7" s="61"/>
      <c r="KJL7" s="61"/>
      <c r="KJM7" s="61"/>
      <c r="KJN7" s="61"/>
      <c r="KJO7" s="61"/>
      <c r="KJP7" s="61"/>
      <c r="KJQ7" s="61"/>
      <c r="KJR7" s="61"/>
      <c r="KJS7" s="61"/>
      <c r="KJT7" s="61"/>
      <c r="KJU7" s="61"/>
      <c r="KJV7" s="61"/>
      <c r="KJW7" s="61"/>
      <c r="KJX7" s="61"/>
      <c r="KJY7" s="61"/>
      <c r="KJZ7" s="61"/>
      <c r="KKA7" s="61"/>
      <c r="KKB7" s="61"/>
      <c r="KKC7" s="61"/>
      <c r="KKD7" s="61"/>
      <c r="KKE7" s="61"/>
      <c r="KKF7" s="61"/>
      <c r="KKG7" s="61"/>
      <c r="KKH7" s="61"/>
      <c r="KKI7" s="61"/>
      <c r="KKJ7" s="61"/>
      <c r="KKK7" s="61"/>
      <c r="KKL7" s="61"/>
      <c r="KKM7" s="61"/>
      <c r="KKN7" s="61"/>
      <c r="KKO7" s="61"/>
      <c r="KKP7" s="61"/>
      <c r="KKQ7" s="61"/>
      <c r="KKR7" s="61"/>
      <c r="KKS7" s="61"/>
      <c r="KKT7" s="61"/>
      <c r="KKU7" s="61"/>
      <c r="KKV7" s="61"/>
      <c r="KKW7" s="61"/>
      <c r="KKX7" s="61"/>
      <c r="KKY7" s="61"/>
      <c r="KKZ7" s="61"/>
      <c r="KLA7" s="61"/>
      <c r="KLB7" s="61"/>
      <c r="KLC7" s="61"/>
      <c r="KLD7" s="61"/>
      <c r="KLE7" s="61"/>
      <c r="KLF7" s="61"/>
      <c r="KLG7" s="61"/>
      <c r="KLH7" s="61"/>
      <c r="KLI7" s="61"/>
      <c r="KLJ7" s="61"/>
      <c r="KLK7" s="61"/>
      <c r="KLL7" s="61"/>
      <c r="KLM7" s="61"/>
      <c r="KLN7" s="61"/>
      <c r="KLO7" s="61"/>
      <c r="KLP7" s="61"/>
      <c r="KLQ7" s="61"/>
      <c r="KLR7" s="61"/>
      <c r="KLS7" s="61"/>
      <c r="KLT7" s="61"/>
      <c r="KLU7" s="61"/>
      <c r="KLV7" s="61"/>
      <c r="KLW7" s="61"/>
      <c r="KLX7" s="61"/>
      <c r="KLY7" s="61"/>
      <c r="KLZ7" s="61"/>
      <c r="KMA7" s="61"/>
      <c r="KMB7" s="61"/>
      <c r="KMC7" s="61"/>
      <c r="KMD7" s="61"/>
      <c r="KME7" s="61"/>
      <c r="KMF7" s="61"/>
      <c r="KMG7" s="61"/>
      <c r="KMH7" s="61"/>
      <c r="KMI7" s="61"/>
      <c r="KMJ7" s="61"/>
      <c r="KMK7" s="61"/>
      <c r="KML7" s="61"/>
      <c r="KMM7" s="61"/>
      <c r="KMN7" s="61"/>
      <c r="KMO7" s="61"/>
      <c r="KMP7" s="61"/>
      <c r="KMQ7" s="61"/>
      <c r="KMR7" s="61"/>
      <c r="KMS7" s="61"/>
      <c r="KMT7" s="61"/>
      <c r="KMU7" s="61"/>
      <c r="KMV7" s="61"/>
      <c r="KMW7" s="61"/>
      <c r="KMX7" s="61"/>
      <c r="KMY7" s="61"/>
      <c r="KMZ7" s="61"/>
      <c r="KNA7" s="61"/>
      <c r="KNB7" s="61"/>
      <c r="KNC7" s="61"/>
      <c r="KND7" s="61"/>
      <c r="KNE7" s="61"/>
      <c r="KNF7" s="61"/>
      <c r="KNG7" s="61"/>
      <c r="KNH7" s="61"/>
      <c r="KNI7" s="61"/>
      <c r="KNJ7" s="61"/>
      <c r="KNK7" s="61"/>
      <c r="KNL7" s="61"/>
      <c r="KNM7" s="61"/>
      <c r="KNN7" s="61"/>
      <c r="KNO7" s="61"/>
      <c r="KNP7" s="61"/>
      <c r="KNQ7" s="61"/>
      <c r="KNR7" s="61"/>
      <c r="KNS7" s="61"/>
      <c r="KNT7" s="61"/>
      <c r="KNU7" s="61"/>
      <c r="KNV7" s="61"/>
      <c r="KNW7" s="61"/>
      <c r="KNX7" s="61"/>
      <c r="KNY7" s="61"/>
      <c r="KNZ7" s="61"/>
      <c r="KOA7" s="61"/>
      <c r="KOB7" s="61"/>
      <c r="KOC7" s="61"/>
      <c r="KOD7" s="61"/>
      <c r="KOE7" s="61"/>
      <c r="KOF7" s="61"/>
      <c r="KOG7" s="61"/>
      <c r="KOH7" s="61"/>
      <c r="KOI7" s="61"/>
      <c r="KOJ7" s="61"/>
      <c r="KOK7" s="61"/>
      <c r="KOL7" s="61"/>
      <c r="KOM7" s="61"/>
      <c r="KON7" s="61"/>
      <c r="KOO7" s="61"/>
      <c r="KOP7" s="61"/>
      <c r="KOQ7" s="61"/>
      <c r="KOR7" s="61"/>
      <c r="KOS7" s="61"/>
      <c r="KOT7" s="61"/>
      <c r="KOU7" s="61"/>
      <c r="KOV7" s="61"/>
      <c r="KOW7" s="61"/>
      <c r="KOX7" s="61"/>
      <c r="KOY7" s="61"/>
      <c r="KOZ7" s="61"/>
      <c r="KPA7" s="61"/>
      <c r="KPB7" s="61"/>
      <c r="KPC7" s="61"/>
      <c r="KPD7" s="61"/>
      <c r="KPE7" s="61"/>
      <c r="KPF7" s="61"/>
      <c r="KPG7" s="61"/>
      <c r="KPH7" s="61"/>
      <c r="KPI7" s="61"/>
      <c r="KPJ7" s="61"/>
      <c r="KPK7" s="61"/>
      <c r="KPL7" s="61"/>
      <c r="KPM7" s="61"/>
      <c r="KPN7" s="61"/>
      <c r="KPO7" s="61"/>
      <c r="KPP7" s="61"/>
      <c r="KPQ7" s="61"/>
      <c r="KPR7" s="61"/>
      <c r="KPS7" s="61"/>
      <c r="KPT7" s="61"/>
      <c r="KPU7" s="61"/>
      <c r="KPV7" s="61"/>
      <c r="KPW7" s="61"/>
      <c r="KPX7" s="61"/>
      <c r="KPY7" s="61"/>
      <c r="KPZ7" s="61"/>
      <c r="KQA7" s="61"/>
      <c r="KQB7" s="61"/>
      <c r="KQC7" s="61"/>
      <c r="KQD7" s="61"/>
      <c r="KQE7" s="61"/>
      <c r="KQF7" s="61"/>
      <c r="KQG7" s="61"/>
      <c r="KQH7" s="61"/>
      <c r="KQI7" s="61"/>
      <c r="KQJ7" s="61"/>
      <c r="KQK7" s="61"/>
      <c r="KQL7" s="61"/>
      <c r="KQM7" s="61"/>
      <c r="KQN7" s="61"/>
      <c r="KQO7" s="61"/>
      <c r="KQP7" s="61"/>
      <c r="KQQ7" s="61"/>
      <c r="KQR7" s="61"/>
      <c r="KQS7" s="61"/>
      <c r="KQT7" s="61"/>
      <c r="KQU7" s="61"/>
      <c r="KQV7" s="61"/>
      <c r="KQW7" s="61"/>
      <c r="KQX7" s="61"/>
      <c r="KQY7" s="61"/>
      <c r="KQZ7" s="61"/>
      <c r="KRA7" s="61"/>
      <c r="KRB7" s="61"/>
      <c r="KRC7" s="61"/>
      <c r="KRD7" s="61"/>
      <c r="KRE7" s="61"/>
      <c r="KRF7" s="61"/>
      <c r="KRG7" s="61"/>
      <c r="KRH7" s="61"/>
      <c r="KRI7" s="61"/>
      <c r="KRJ7" s="61"/>
      <c r="KRK7" s="61"/>
      <c r="KRL7" s="61"/>
      <c r="KRM7" s="61"/>
      <c r="KRN7" s="61"/>
      <c r="KRO7" s="61"/>
      <c r="KRP7" s="61"/>
      <c r="KRQ7" s="61"/>
      <c r="KRR7" s="61"/>
      <c r="KRS7" s="61"/>
      <c r="KRT7" s="61"/>
      <c r="KRU7" s="61"/>
      <c r="KRV7" s="61"/>
      <c r="KRW7" s="61"/>
      <c r="KRX7" s="61"/>
      <c r="KRY7" s="61"/>
      <c r="KRZ7" s="61"/>
      <c r="KSA7" s="61"/>
      <c r="KSB7" s="61"/>
      <c r="KSC7" s="61"/>
      <c r="KSD7" s="61"/>
      <c r="KSE7" s="61"/>
      <c r="KSF7" s="61"/>
      <c r="KSG7" s="61"/>
      <c r="KSH7" s="61"/>
      <c r="KSI7" s="61"/>
      <c r="KSJ7" s="61"/>
      <c r="KSK7" s="61"/>
      <c r="KSL7" s="61"/>
      <c r="KSM7" s="61"/>
      <c r="KSN7" s="61"/>
      <c r="KSO7" s="61"/>
      <c r="KSP7" s="61"/>
      <c r="KSQ7" s="61"/>
      <c r="KSR7" s="61"/>
      <c r="KSS7" s="61"/>
      <c r="KST7" s="61"/>
      <c r="KSU7" s="61"/>
      <c r="KSV7" s="61"/>
      <c r="KSW7" s="61"/>
      <c r="KSX7" s="61"/>
      <c r="KSY7" s="61"/>
      <c r="KSZ7" s="61"/>
      <c r="KTA7" s="61"/>
      <c r="KTB7" s="61"/>
      <c r="KTC7" s="61"/>
      <c r="KTD7" s="61"/>
      <c r="KTE7" s="61"/>
      <c r="KTF7" s="61"/>
      <c r="KTG7" s="61"/>
      <c r="KTH7" s="61"/>
      <c r="KTI7" s="61"/>
      <c r="KTJ7" s="61"/>
      <c r="KTK7" s="61"/>
      <c r="KTL7" s="61"/>
      <c r="KTM7" s="61"/>
      <c r="KTN7" s="61"/>
      <c r="KTO7" s="61"/>
      <c r="KTP7" s="61"/>
      <c r="KTQ7" s="61"/>
      <c r="KTR7" s="61"/>
      <c r="KTS7" s="61"/>
      <c r="KTT7" s="61"/>
      <c r="KTU7" s="61"/>
      <c r="KTV7" s="61"/>
      <c r="KTW7" s="61"/>
      <c r="KTX7" s="61"/>
      <c r="KTY7" s="61"/>
      <c r="KTZ7" s="61"/>
      <c r="KUA7" s="61"/>
      <c r="KUB7" s="61"/>
      <c r="KUC7" s="61"/>
      <c r="KUD7" s="61"/>
      <c r="KUE7" s="61"/>
      <c r="KUF7" s="61"/>
      <c r="KUG7" s="61"/>
      <c r="KUH7" s="61"/>
      <c r="KUI7" s="61"/>
      <c r="KUJ7" s="61"/>
      <c r="KUK7" s="61"/>
      <c r="KUL7" s="61"/>
      <c r="KUM7" s="61"/>
      <c r="KUN7" s="61"/>
      <c r="KUO7" s="61"/>
      <c r="KUP7" s="61"/>
      <c r="KUQ7" s="61"/>
      <c r="KUR7" s="61"/>
      <c r="KUS7" s="61"/>
      <c r="KUT7" s="61"/>
      <c r="KUU7" s="61"/>
      <c r="KUV7" s="61"/>
      <c r="KUW7" s="61"/>
      <c r="KUX7" s="61"/>
      <c r="KUY7" s="61"/>
      <c r="KUZ7" s="61"/>
      <c r="KVA7" s="61"/>
      <c r="KVB7" s="61"/>
      <c r="KVC7" s="61"/>
      <c r="KVD7" s="61"/>
      <c r="KVE7" s="61"/>
      <c r="KVF7" s="61"/>
      <c r="KVG7" s="61"/>
      <c r="KVH7" s="61"/>
      <c r="KVI7" s="61"/>
      <c r="KVJ7" s="61"/>
      <c r="KVK7" s="61"/>
      <c r="KVL7" s="61"/>
      <c r="KVM7" s="61"/>
      <c r="KVN7" s="61"/>
      <c r="KVO7" s="61"/>
      <c r="KVP7" s="61"/>
      <c r="KVQ7" s="61"/>
      <c r="KVR7" s="61"/>
      <c r="KVS7" s="61"/>
      <c r="KVT7" s="61"/>
      <c r="KVU7" s="61"/>
      <c r="KVV7" s="61"/>
      <c r="KVW7" s="61"/>
      <c r="KVX7" s="61"/>
      <c r="KVY7" s="61"/>
      <c r="KVZ7" s="61"/>
      <c r="KWA7" s="61"/>
      <c r="KWB7" s="61"/>
      <c r="KWC7" s="61"/>
      <c r="KWD7" s="61"/>
      <c r="KWE7" s="61"/>
      <c r="KWF7" s="61"/>
      <c r="KWG7" s="61"/>
      <c r="KWH7" s="61"/>
      <c r="KWI7" s="61"/>
      <c r="KWJ7" s="61"/>
      <c r="KWK7" s="61"/>
      <c r="KWL7" s="61"/>
      <c r="KWM7" s="61"/>
      <c r="KWN7" s="61"/>
      <c r="KWO7" s="61"/>
      <c r="KWP7" s="61"/>
      <c r="KWQ7" s="61"/>
      <c r="KWR7" s="61"/>
      <c r="KWS7" s="61"/>
      <c r="KWT7" s="61"/>
      <c r="KWU7" s="61"/>
      <c r="KWV7" s="61"/>
      <c r="KWW7" s="61"/>
      <c r="KWX7" s="61"/>
      <c r="KWY7" s="61"/>
      <c r="KWZ7" s="61"/>
      <c r="KXA7" s="61"/>
      <c r="KXB7" s="61"/>
      <c r="KXC7" s="61"/>
      <c r="KXD7" s="61"/>
      <c r="KXE7" s="61"/>
      <c r="KXF7" s="61"/>
      <c r="KXG7" s="61"/>
      <c r="KXH7" s="61"/>
      <c r="KXI7" s="61"/>
      <c r="KXJ7" s="61"/>
      <c r="KXK7" s="61"/>
      <c r="KXL7" s="61"/>
      <c r="KXM7" s="61"/>
      <c r="KXN7" s="61"/>
      <c r="KXO7" s="61"/>
      <c r="KXP7" s="61"/>
      <c r="KXQ7" s="61"/>
      <c r="KXR7" s="61"/>
      <c r="KXS7" s="61"/>
      <c r="KXT7" s="61"/>
      <c r="KXU7" s="61"/>
      <c r="KXV7" s="61"/>
      <c r="KXW7" s="61"/>
      <c r="KXX7" s="61"/>
      <c r="KXY7" s="61"/>
      <c r="KXZ7" s="61"/>
      <c r="KYA7" s="61"/>
      <c r="KYB7" s="61"/>
      <c r="KYC7" s="61"/>
      <c r="KYD7" s="61"/>
      <c r="KYE7" s="61"/>
      <c r="KYF7" s="61"/>
      <c r="KYG7" s="61"/>
      <c r="KYH7" s="61"/>
      <c r="KYI7" s="61"/>
      <c r="KYJ7" s="61"/>
      <c r="KYK7" s="61"/>
      <c r="KYL7" s="61"/>
      <c r="KYM7" s="61"/>
      <c r="KYN7" s="61"/>
      <c r="KYO7" s="61"/>
      <c r="KYP7" s="61"/>
      <c r="KYQ7" s="61"/>
      <c r="KYR7" s="61"/>
      <c r="KYS7" s="61"/>
      <c r="KYT7" s="61"/>
      <c r="KYU7" s="61"/>
      <c r="KYV7" s="61"/>
      <c r="KYW7" s="61"/>
      <c r="KYX7" s="61"/>
      <c r="KYY7" s="61"/>
      <c r="KYZ7" s="61"/>
      <c r="KZA7" s="61"/>
      <c r="KZB7" s="61"/>
      <c r="KZC7" s="61"/>
      <c r="KZD7" s="61"/>
      <c r="KZE7" s="61"/>
      <c r="KZF7" s="61"/>
      <c r="KZG7" s="61"/>
      <c r="KZH7" s="61"/>
      <c r="KZI7" s="61"/>
      <c r="KZJ7" s="61"/>
      <c r="KZK7" s="61"/>
      <c r="KZL7" s="61"/>
      <c r="KZM7" s="61"/>
      <c r="KZN7" s="61"/>
      <c r="KZO7" s="61"/>
      <c r="KZP7" s="61"/>
      <c r="KZQ7" s="61"/>
      <c r="KZR7" s="61"/>
      <c r="KZS7" s="61"/>
      <c r="KZT7" s="61"/>
      <c r="KZU7" s="61"/>
      <c r="KZV7" s="61"/>
      <c r="KZW7" s="61"/>
      <c r="KZX7" s="61"/>
      <c r="KZY7" s="61"/>
      <c r="KZZ7" s="61"/>
      <c r="LAA7" s="61"/>
      <c r="LAB7" s="61"/>
      <c r="LAC7" s="61"/>
      <c r="LAD7" s="61"/>
      <c r="LAE7" s="61"/>
      <c r="LAF7" s="61"/>
      <c r="LAG7" s="61"/>
      <c r="LAH7" s="61"/>
      <c r="LAI7" s="61"/>
      <c r="LAJ7" s="61"/>
      <c r="LAK7" s="61"/>
      <c r="LAL7" s="61"/>
      <c r="LAM7" s="61"/>
      <c r="LAN7" s="61"/>
      <c r="LAO7" s="61"/>
      <c r="LAP7" s="61"/>
      <c r="LAQ7" s="61"/>
      <c r="LAR7" s="61"/>
      <c r="LAS7" s="61"/>
      <c r="LAT7" s="61"/>
      <c r="LAU7" s="61"/>
      <c r="LAV7" s="61"/>
      <c r="LAW7" s="61"/>
      <c r="LAX7" s="61"/>
      <c r="LAY7" s="61"/>
      <c r="LAZ7" s="61"/>
      <c r="LBA7" s="61"/>
      <c r="LBB7" s="61"/>
      <c r="LBC7" s="61"/>
      <c r="LBD7" s="61"/>
      <c r="LBE7" s="61"/>
      <c r="LBF7" s="61"/>
      <c r="LBG7" s="61"/>
      <c r="LBH7" s="61"/>
      <c r="LBI7" s="61"/>
      <c r="LBJ7" s="61"/>
      <c r="LBK7" s="61"/>
      <c r="LBL7" s="61"/>
      <c r="LBM7" s="61"/>
      <c r="LBN7" s="61"/>
      <c r="LBO7" s="61"/>
      <c r="LBP7" s="61"/>
      <c r="LBQ7" s="61"/>
      <c r="LBR7" s="61"/>
      <c r="LBS7" s="61"/>
      <c r="LBT7" s="61"/>
      <c r="LBU7" s="61"/>
      <c r="LBV7" s="61"/>
      <c r="LBW7" s="61"/>
      <c r="LBX7" s="61"/>
      <c r="LBY7" s="61"/>
      <c r="LBZ7" s="61"/>
      <c r="LCA7" s="61"/>
      <c r="LCB7" s="61"/>
      <c r="LCC7" s="61"/>
      <c r="LCD7" s="61"/>
      <c r="LCE7" s="61"/>
      <c r="LCF7" s="61"/>
      <c r="LCG7" s="61"/>
      <c r="LCH7" s="61"/>
      <c r="LCI7" s="61"/>
      <c r="LCJ7" s="61"/>
      <c r="LCK7" s="61"/>
      <c r="LCL7" s="61"/>
      <c r="LCM7" s="61"/>
      <c r="LCN7" s="61"/>
      <c r="LCO7" s="61"/>
      <c r="LCP7" s="61"/>
      <c r="LCQ7" s="61"/>
      <c r="LCR7" s="61"/>
      <c r="LCS7" s="61"/>
      <c r="LCT7" s="61"/>
      <c r="LCU7" s="61"/>
      <c r="LCV7" s="61"/>
      <c r="LCW7" s="61"/>
      <c r="LCX7" s="61"/>
      <c r="LCY7" s="61"/>
      <c r="LCZ7" s="61"/>
      <c r="LDA7" s="61"/>
      <c r="LDB7" s="61"/>
      <c r="LDC7" s="61"/>
      <c r="LDD7" s="61"/>
      <c r="LDE7" s="61"/>
      <c r="LDF7" s="61"/>
      <c r="LDG7" s="61"/>
      <c r="LDH7" s="61"/>
      <c r="LDI7" s="61"/>
      <c r="LDJ7" s="61"/>
      <c r="LDK7" s="61"/>
      <c r="LDL7" s="61"/>
      <c r="LDM7" s="61"/>
      <c r="LDN7" s="61"/>
      <c r="LDO7" s="61"/>
      <c r="LDP7" s="61"/>
      <c r="LDQ7" s="61"/>
      <c r="LDR7" s="61"/>
      <c r="LDS7" s="61"/>
      <c r="LDT7" s="61"/>
      <c r="LDU7" s="61"/>
      <c r="LDV7" s="61"/>
      <c r="LDW7" s="61"/>
      <c r="LDX7" s="61"/>
      <c r="LDY7" s="61"/>
      <c r="LDZ7" s="61"/>
      <c r="LEA7" s="61"/>
      <c r="LEB7" s="61"/>
      <c r="LEC7" s="61"/>
      <c r="LED7" s="61"/>
      <c r="LEE7" s="61"/>
      <c r="LEF7" s="61"/>
      <c r="LEG7" s="61"/>
      <c r="LEH7" s="61"/>
      <c r="LEI7" s="61"/>
      <c r="LEJ7" s="61"/>
      <c r="LEK7" s="61"/>
      <c r="LEL7" s="61"/>
      <c r="LEM7" s="61"/>
      <c r="LEN7" s="61"/>
      <c r="LEO7" s="61"/>
      <c r="LEP7" s="61"/>
      <c r="LEQ7" s="61"/>
      <c r="LER7" s="61"/>
      <c r="LES7" s="61"/>
      <c r="LET7" s="61"/>
      <c r="LEU7" s="61"/>
      <c r="LEV7" s="61"/>
      <c r="LEW7" s="61"/>
      <c r="LEX7" s="61"/>
      <c r="LEY7" s="61"/>
      <c r="LEZ7" s="61"/>
      <c r="LFA7" s="61"/>
      <c r="LFB7" s="61"/>
      <c r="LFC7" s="61"/>
      <c r="LFD7" s="61"/>
      <c r="LFE7" s="61"/>
      <c r="LFF7" s="61"/>
      <c r="LFG7" s="61"/>
      <c r="LFH7" s="61"/>
      <c r="LFI7" s="61"/>
      <c r="LFJ7" s="61"/>
      <c r="LFK7" s="61"/>
      <c r="LFL7" s="61"/>
      <c r="LFM7" s="61"/>
      <c r="LFN7" s="61"/>
      <c r="LFO7" s="61"/>
      <c r="LFP7" s="61"/>
      <c r="LFQ7" s="61"/>
      <c r="LFR7" s="61"/>
      <c r="LFS7" s="61"/>
      <c r="LFT7" s="61"/>
      <c r="LFU7" s="61"/>
      <c r="LFV7" s="61"/>
      <c r="LFW7" s="61"/>
      <c r="LFX7" s="61"/>
      <c r="LFY7" s="61"/>
      <c r="LFZ7" s="61"/>
      <c r="LGA7" s="61"/>
      <c r="LGB7" s="61"/>
      <c r="LGC7" s="61"/>
      <c r="LGD7" s="61"/>
      <c r="LGE7" s="61"/>
      <c r="LGF7" s="61"/>
      <c r="LGG7" s="61"/>
      <c r="LGH7" s="61"/>
      <c r="LGI7" s="61"/>
      <c r="LGJ7" s="61"/>
      <c r="LGK7" s="61"/>
      <c r="LGL7" s="61"/>
      <c r="LGM7" s="61"/>
      <c r="LGN7" s="61"/>
      <c r="LGO7" s="61"/>
      <c r="LGP7" s="61"/>
      <c r="LGQ7" s="61"/>
      <c r="LGR7" s="61"/>
      <c r="LGS7" s="61"/>
      <c r="LGT7" s="61"/>
      <c r="LGU7" s="61"/>
      <c r="LGV7" s="61"/>
      <c r="LGW7" s="61"/>
      <c r="LGX7" s="61"/>
      <c r="LGY7" s="61"/>
      <c r="LGZ7" s="61"/>
      <c r="LHA7" s="61"/>
      <c r="LHB7" s="61"/>
      <c r="LHC7" s="61"/>
      <c r="LHD7" s="61"/>
      <c r="LHE7" s="61"/>
      <c r="LHF7" s="61"/>
      <c r="LHG7" s="61"/>
      <c r="LHH7" s="61"/>
      <c r="LHI7" s="61"/>
      <c r="LHJ7" s="61"/>
      <c r="LHK7" s="61"/>
      <c r="LHL7" s="61"/>
      <c r="LHM7" s="61"/>
      <c r="LHN7" s="61"/>
      <c r="LHO7" s="61"/>
      <c r="LHP7" s="61"/>
      <c r="LHQ7" s="61"/>
      <c r="LHR7" s="61"/>
      <c r="LHS7" s="61"/>
      <c r="LHT7" s="61"/>
      <c r="LHU7" s="61"/>
      <c r="LHV7" s="61"/>
      <c r="LHW7" s="61"/>
      <c r="LHX7" s="61"/>
      <c r="LHY7" s="61"/>
      <c r="LHZ7" s="61"/>
      <c r="LIA7" s="61"/>
      <c r="LIB7" s="61"/>
      <c r="LIC7" s="61"/>
      <c r="LID7" s="61"/>
      <c r="LIE7" s="61"/>
      <c r="LIF7" s="61"/>
      <c r="LIG7" s="61"/>
      <c r="LIH7" s="61"/>
      <c r="LII7" s="61"/>
      <c r="LIJ7" s="61"/>
      <c r="LIK7" s="61"/>
      <c r="LIL7" s="61"/>
      <c r="LIM7" s="61"/>
      <c r="LIN7" s="61"/>
      <c r="LIO7" s="61"/>
      <c r="LIP7" s="61"/>
      <c r="LIQ7" s="61"/>
      <c r="LIR7" s="61"/>
      <c r="LIS7" s="61"/>
      <c r="LIT7" s="61"/>
      <c r="LIU7" s="61"/>
      <c r="LIV7" s="61"/>
      <c r="LIW7" s="61"/>
      <c r="LIX7" s="61"/>
      <c r="LIY7" s="61"/>
      <c r="LIZ7" s="61"/>
      <c r="LJA7" s="61"/>
      <c r="LJB7" s="61"/>
      <c r="LJC7" s="61"/>
      <c r="LJD7" s="61"/>
      <c r="LJE7" s="61"/>
      <c r="LJF7" s="61"/>
      <c r="LJG7" s="61"/>
      <c r="LJH7" s="61"/>
      <c r="LJI7" s="61"/>
      <c r="LJJ7" s="61"/>
      <c r="LJK7" s="61"/>
      <c r="LJL7" s="61"/>
      <c r="LJM7" s="61"/>
      <c r="LJN7" s="61"/>
      <c r="LJO7" s="61"/>
      <c r="LJP7" s="61"/>
      <c r="LJQ7" s="61"/>
      <c r="LJR7" s="61"/>
      <c r="LJS7" s="61"/>
      <c r="LJT7" s="61"/>
      <c r="LJU7" s="61"/>
      <c r="LJV7" s="61"/>
      <c r="LJW7" s="61"/>
      <c r="LJX7" s="61"/>
      <c r="LJY7" s="61"/>
      <c r="LJZ7" s="61"/>
      <c r="LKA7" s="61"/>
      <c r="LKB7" s="61"/>
      <c r="LKC7" s="61"/>
      <c r="LKD7" s="61"/>
      <c r="LKE7" s="61"/>
      <c r="LKF7" s="61"/>
      <c r="LKG7" s="61"/>
      <c r="LKH7" s="61"/>
      <c r="LKI7" s="61"/>
      <c r="LKJ7" s="61"/>
      <c r="LKK7" s="61"/>
      <c r="LKL7" s="61"/>
      <c r="LKM7" s="61"/>
      <c r="LKN7" s="61"/>
      <c r="LKO7" s="61"/>
      <c r="LKP7" s="61"/>
      <c r="LKQ7" s="61"/>
      <c r="LKR7" s="61"/>
      <c r="LKS7" s="61"/>
      <c r="LKT7" s="61"/>
      <c r="LKU7" s="61"/>
      <c r="LKV7" s="61"/>
      <c r="LKW7" s="61"/>
      <c r="LKX7" s="61"/>
      <c r="LKY7" s="61"/>
      <c r="LKZ7" s="61"/>
      <c r="LLA7" s="61"/>
      <c r="LLB7" s="61"/>
      <c r="LLC7" s="61"/>
      <c r="LLD7" s="61"/>
      <c r="LLE7" s="61"/>
      <c r="LLF7" s="61"/>
      <c r="LLG7" s="61"/>
      <c r="LLH7" s="61"/>
      <c r="LLI7" s="61"/>
      <c r="LLJ7" s="61"/>
      <c r="LLK7" s="61"/>
      <c r="LLL7" s="61"/>
      <c r="LLM7" s="61"/>
      <c r="LLN7" s="61"/>
      <c r="LLO7" s="61"/>
      <c r="LLP7" s="61"/>
      <c r="LLQ7" s="61"/>
      <c r="LLR7" s="61"/>
      <c r="LLS7" s="61"/>
      <c r="LLT7" s="61"/>
      <c r="LLU7" s="61"/>
      <c r="LLV7" s="61"/>
      <c r="LLW7" s="61"/>
      <c r="LLX7" s="61"/>
      <c r="LLY7" s="61"/>
      <c r="LLZ7" s="61"/>
      <c r="LMA7" s="61"/>
      <c r="LMB7" s="61"/>
      <c r="LMC7" s="61"/>
      <c r="LMD7" s="61"/>
      <c r="LME7" s="61"/>
      <c r="LMF7" s="61"/>
      <c r="LMG7" s="61"/>
      <c r="LMH7" s="61"/>
      <c r="LMI7" s="61"/>
      <c r="LMJ7" s="61"/>
      <c r="LMK7" s="61"/>
      <c r="LML7" s="61"/>
      <c r="LMM7" s="61"/>
      <c r="LMN7" s="61"/>
      <c r="LMO7" s="61"/>
      <c r="LMP7" s="61"/>
      <c r="LMQ7" s="61"/>
      <c r="LMR7" s="61"/>
      <c r="LMS7" s="61"/>
      <c r="LMT7" s="61"/>
      <c r="LMU7" s="61"/>
      <c r="LMV7" s="61"/>
      <c r="LMW7" s="61"/>
      <c r="LMX7" s="61"/>
      <c r="LMY7" s="61"/>
      <c r="LMZ7" s="61"/>
      <c r="LNA7" s="61"/>
      <c r="LNB7" s="61"/>
      <c r="LNC7" s="61"/>
      <c r="LND7" s="61"/>
      <c r="LNE7" s="61"/>
      <c r="LNF7" s="61"/>
      <c r="LNG7" s="61"/>
      <c r="LNH7" s="61"/>
      <c r="LNI7" s="61"/>
      <c r="LNJ7" s="61"/>
      <c r="LNK7" s="61"/>
      <c r="LNL7" s="61"/>
      <c r="LNM7" s="61"/>
      <c r="LNN7" s="61"/>
      <c r="LNO7" s="61"/>
      <c r="LNP7" s="61"/>
      <c r="LNQ7" s="61"/>
      <c r="LNR7" s="61"/>
      <c r="LNS7" s="61"/>
      <c r="LNT7" s="61"/>
      <c r="LNU7" s="61"/>
      <c r="LNV7" s="61"/>
      <c r="LNW7" s="61"/>
      <c r="LNX7" s="61"/>
      <c r="LNY7" s="61"/>
      <c r="LNZ7" s="61"/>
      <c r="LOA7" s="61"/>
      <c r="LOB7" s="61"/>
      <c r="LOC7" s="61"/>
      <c r="LOD7" s="61"/>
      <c r="LOE7" s="61"/>
      <c r="LOF7" s="61"/>
      <c r="LOG7" s="61"/>
      <c r="LOH7" s="61"/>
      <c r="LOI7" s="61"/>
      <c r="LOJ7" s="61"/>
      <c r="LOK7" s="61"/>
      <c r="LOL7" s="61"/>
      <c r="LOM7" s="61"/>
      <c r="LON7" s="61"/>
      <c r="LOO7" s="61"/>
      <c r="LOP7" s="61"/>
      <c r="LOQ7" s="61"/>
      <c r="LOR7" s="61"/>
      <c r="LOS7" s="61"/>
      <c r="LOT7" s="61"/>
      <c r="LOU7" s="61"/>
      <c r="LOV7" s="61"/>
      <c r="LOW7" s="61"/>
      <c r="LOX7" s="61"/>
      <c r="LOY7" s="61"/>
      <c r="LOZ7" s="61"/>
      <c r="LPA7" s="61"/>
      <c r="LPB7" s="61"/>
      <c r="LPC7" s="61"/>
      <c r="LPD7" s="61"/>
      <c r="LPE7" s="61"/>
      <c r="LPF7" s="61"/>
      <c r="LPG7" s="61"/>
      <c r="LPH7" s="61"/>
      <c r="LPI7" s="61"/>
      <c r="LPJ7" s="61"/>
      <c r="LPK7" s="61"/>
      <c r="LPL7" s="61"/>
      <c r="LPM7" s="61"/>
      <c r="LPN7" s="61"/>
      <c r="LPO7" s="61"/>
      <c r="LPP7" s="61"/>
      <c r="LPQ7" s="61"/>
      <c r="LPR7" s="61"/>
      <c r="LPS7" s="61"/>
      <c r="LPT7" s="61"/>
      <c r="LPU7" s="61"/>
      <c r="LPV7" s="61"/>
      <c r="LPW7" s="61"/>
      <c r="LPX7" s="61"/>
      <c r="LPY7" s="61"/>
      <c r="LPZ7" s="61"/>
      <c r="LQA7" s="61"/>
      <c r="LQB7" s="61"/>
      <c r="LQC7" s="61"/>
      <c r="LQD7" s="61"/>
      <c r="LQE7" s="61"/>
      <c r="LQF7" s="61"/>
      <c r="LQG7" s="61"/>
      <c r="LQH7" s="61"/>
      <c r="LQI7" s="61"/>
      <c r="LQJ7" s="61"/>
      <c r="LQK7" s="61"/>
      <c r="LQL7" s="61"/>
      <c r="LQM7" s="61"/>
      <c r="LQN7" s="61"/>
      <c r="LQO7" s="61"/>
      <c r="LQP7" s="61"/>
      <c r="LQQ7" s="61"/>
      <c r="LQR7" s="61"/>
      <c r="LQS7" s="61"/>
      <c r="LQT7" s="61"/>
      <c r="LQU7" s="61"/>
      <c r="LQV7" s="61"/>
      <c r="LQW7" s="61"/>
      <c r="LQX7" s="61"/>
      <c r="LQY7" s="61"/>
      <c r="LQZ7" s="61"/>
      <c r="LRA7" s="61"/>
      <c r="LRB7" s="61"/>
      <c r="LRC7" s="61"/>
      <c r="LRD7" s="61"/>
      <c r="LRE7" s="61"/>
      <c r="LRF7" s="61"/>
      <c r="LRG7" s="61"/>
      <c r="LRH7" s="61"/>
      <c r="LRI7" s="61"/>
      <c r="LRJ7" s="61"/>
      <c r="LRK7" s="61"/>
      <c r="LRL7" s="61"/>
      <c r="LRM7" s="61"/>
      <c r="LRN7" s="61"/>
      <c r="LRO7" s="61"/>
      <c r="LRP7" s="61"/>
      <c r="LRQ7" s="61"/>
      <c r="LRR7" s="61"/>
      <c r="LRS7" s="61"/>
      <c r="LRT7" s="61"/>
      <c r="LRU7" s="61"/>
      <c r="LRV7" s="61"/>
      <c r="LRW7" s="61"/>
      <c r="LRX7" s="61"/>
      <c r="LRY7" s="61"/>
      <c r="LRZ7" s="61"/>
      <c r="LSA7" s="61"/>
      <c r="LSB7" s="61"/>
      <c r="LSC7" s="61"/>
      <c r="LSD7" s="61"/>
      <c r="LSE7" s="61"/>
      <c r="LSF7" s="61"/>
      <c r="LSG7" s="61"/>
      <c r="LSH7" s="61"/>
      <c r="LSI7" s="61"/>
      <c r="LSJ7" s="61"/>
      <c r="LSK7" s="61"/>
      <c r="LSL7" s="61"/>
      <c r="LSM7" s="61"/>
      <c r="LSN7" s="61"/>
      <c r="LSO7" s="61"/>
      <c r="LSP7" s="61"/>
      <c r="LSQ7" s="61"/>
      <c r="LSR7" s="61"/>
      <c r="LSS7" s="61"/>
      <c r="LST7" s="61"/>
      <c r="LSU7" s="61"/>
      <c r="LSV7" s="61"/>
      <c r="LSW7" s="61"/>
      <c r="LSX7" s="61"/>
      <c r="LSY7" s="61"/>
      <c r="LSZ7" s="61"/>
      <c r="LTA7" s="61"/>
      <c r="LTB7" s="61"/>
      <c r="LTC7" s="61"/>
      <c r="LTD7" s="61"/>
      <c r="LTE7" s="61"/>
      <c r="LTF7" s="61"/>
      <c r="LTG7" s="61"/>
      <c r="LTH7" s="61"/>
      <c r="LTI7" s="61"/>
      <c r="LTJ7" s="61"/>
      <c r="LTK7" s="61"/>
      <c r="LTL7" s="61"/>
      <c r="LTM7" s="61"/>
      <c r="LTN7" s="61"/>
      <c r="LTO7" s="61"/>
      <c r="LTP7" s="61"/>
      <c r="LTQ7" s="61"/>
      <c r="LTR7" s="61"/>
      <c r="LTS7" s="61"/>
      <c r="LTT7" s="61"/>
      <c r="LTU7" s="61"/>
      <c r="LTV7" s="61"/>
      <c r="LTW7" s="61"/>
      <c r="LTX7" s="61"/>
      <c r="LTY7" s="61"/>
      <c r="LTZ7" s="61"/>
      <c r="LUA7" s="61"/>
      <c r="LUB7" s="61"/>
      <c r="LUC7" s="61"/>
      <c r="LUD7" s="61"/>
      <c r="LUE7" s="61"/>
      <c r="LUF7" s="61"/>
      <c r="LUG7" s="61"/>
      <c r="LUH7" s="61"/>
      <c r="LUI7" s="61"/>
      <c r="LUJ7" s="61"/>
      <c r="LUK7" s="61"/>
      <c r="LUL7" s="61"/>
      <c r="LUM7" s="61"/>
      <c r="LUN7" s="61"/>
      <c r="LUO7" s="61"/>
      <c r="LUP7" s="61"/>
      <c r="LUQ7" s="61"/>
      <c r="LUR7" s="61"/>
      <c r="LUS7" s="61"/>
      <c r="LUT7" s="61"/>
      <c r="LUU7" s="61"/>
      <c r="LUV7" s="61"/>
      <c r="LUW7" s="61"/>
      <c r="LUX7" s="61"/>
      <c r="LUY7" s="61"/>
      <c r="LUZ7" s="61"/>
      <c r="LVA7" s="61"/>
      <c r="LVB7" s="61"/>
      <c r="LVC7" s="61"/>
      <c r="LVD7" s="61"/>
      <c r="LVE7" s="61"/>
      <c r="LVF7" s="61"/>
      <c r="LVG7" s="61"/>
      <c r="LVH7" s="61"/>
      <c r="LVI7" s="61"/>
      <c r="LVJ7" s="61"/>
      <c r="LVK7" s="61"/>
      <c r="LVL7" s="61"/>
      <c r="LVM7" s="61"/>
      <c r="LVN7" s="61"/>
      <c r="LVO7" s="61"/>
      <c r="LVP7" s="61"/>
      <c r="LVQ7" s="61"/>
      <c r="LVR7" s="61"/>
      <c r="LVS7" s="61"/>
      <c r="LVT7" s="61"/>
      <c r="LVU7" s="61"/>
      <c r="LVV7" s="61"/>
      <c r="LVW7" s="61"/>
      <c r="LVX7" s="61"/>
      <c r="LVY7" s="61"/>
      <c r="LVZ7" s="61"/>
      <c r="LWA7" s="61"/>
      <c r="LWB7" s="61"/>
      <c r="LWC7" s="61"/>
      <c r="LWD7" s="61"/>
      <c r="LWE7" s="61"/>
      <c r="LWF7" s="61"/>
      <c r="LWG7" s="61"/>
      <c r="LWH7" s="61"/>
      <c r="LWI7" s="61"/>
      <c r="LWJ7" s="61"/>
      <c r="LWK7" s="61"/>
      <c r="LWL7" s="61"/>
      <c r="LWM7" s="61"/>
      <c r="LWN7" s="61"/>
      <c r="LWO7" s="61"/>
      <c r="LWP7" s="61"/>
      <c r="LWQ7" s="61"/>
      <c r="LWR7" s="61"/>
      <c r="LWS7" s="61"/>
      <c r="LWT7" s="61"/>
      <c r="LWU7" s="61"/>
      <c r="LWV7" s="61"/>
      <c r="LWW7" s="61"/>
      <c r="LWX7" s="61"/>
      <c r="LWY7" s="61"/>
      <c r="LWZ7" s="61"/>
      <c r="LXA7" s="61"/>
      <c r="LXB7" s="61"/>
      <c r="LXC7" s="61"/>
      <c r="LXD7" s="61"/>
      <c r="LXE7" s="61"/>
      <c r="LXF7" s="61"/>
      <c r="LXG7" s="61"/>
      <c r="LXH7" s="61"/>
      <c r="LXI7" s="61"/>
      <c r="LXJ7" s="61"/>
      <c r="LXK7" s="61"/>
      <c r="LXL7" s="61"/>
      <c r="LXM7" s="61"/>
      <c r="LXN7" s="61"/>
      <c r="LXO7" s="61"/>
      <c r="LXP7" s="61"/>
      <c r="LXQ7" s="61"/>
      <c r="LXR7" s="61"/>
      <c r="LXS7" s="61"/>
      <c r="LXT7" s="61"/>
      <c r="LXU7" s="61"/>
      <c r="LXV7" s="61"/>
      <c r="LXW7" s="61"/>
      <c r="LXX7" s="61"/>
      <c r="LXY7" s="61"/>
      <c r="LXZ7" s="61"/>
      <c r="LYA7" s="61"/>
      <c r="LYB7" s="61"/>
      <c r="LYC7" s="61"/>
      <c r="LYD7" s="61"/>
      <c r="LYE7" s="61"/>
      <c r="LYF7" s="61"/>
      <c r="LYG7" s="61"/>
      <c r="LYH7" s="61"/>
      <c r="LYI7" s="61"/>
      <c r="LYJ7" s="61"/>
      <c r="LYK7" s="61"/>
      <c r="LYL7" s="61"/>
      <c r="LYM7" s="61"/>
      <c r="LYN7" s="61"/>
      <c r="LYO7" s="61"/>
      <c r="LYP7" s="61"/>
      <c r="LYQ7" s="61"/>
      <c r="LYR7" s="61"/>
      <c r="LYS7" s="61"/>
      <c r="LYT7" s="61"/>
      <c r="LYU7" s="61"/>
      <c r="LYV7" s="61"/>
      <c r="LYW7" s="61"/>
      <c r="LYX7" s="61"/>
      <c r="LYY7" s="61"/>
      <c r="LYZ7" s="61"/>
      <c r="LZA7" s="61"/>
      <c r="LZB7" s="61"/>
      <c r="LZC7" s="61"/>
      <c r="LZD7" s="61"/>
      <c r="LZE7" s="61"/>
      <c r="LZF7" s="61"/>
      <c r="LZG7" s="61"/>
      <c r="LZH7" s="61"/>
      <c r="LZI7" s="61"/>
      <c r="LZJ7" s="61"/>
      <c r="LZK7" s="61"/>
      <c r="LZL7" s="61"/>
      <c r="LZM7" s="61"/>
      <c r="LZN7" s="61"/>
      <c r="LZO7" s="61"/>
      <c r="LZP7" s="61"/>
      <c r="LZQ7" s="61"/>
      <c r="LZR7" s="61"/>
      <c r="LZS7" s="61"/>
      <c r="LZT7" s="61"/>
      <c r="LZU7" s="61"/>
      <c r="LZV7" s="61"/>
      <c r="LZW7" s="61"/>
      <c r="LZX7" s="61"/>
      <c r="LZY7" s="61"/>
      <c r="LZZ7" s="61"/>
      <c r="MAA7" s="61"/>
      <c r="MAB7" s="61"/>
      <c r="MAC7" s="61"/>
      <c r="MAD7" s="61"/>
      <c r="MAE7" s="61"/>
      <c r="MAF7" s="61"/>
      <c r="MAG7" s="61"/>
      <c r="MAH7" s="61"/>
      <c r="MAI7" s="61"/>
      <c r="MAJ7" s="61"/>
      <c r="MAK7" s="61"/>
      <c r="MAL7" s="61"/>
      <c r="MAM7" s="61"/>
      <c r="MAN7" s="61"/>
      <c r="MAO7" s="61"/>
      <c r="MAP7" s="61"/>
      <c r="MAQ7" s="61"/>
      <c r="MAR7" s="61"/>
      <c r="MAS7" s="61"/>
      <c r="MAT7" s="61"/>
      <c r="MAU7" s="61"/>
      <c r="MAV7" s="61"/>
      <c r="MAW7" s="61"/>
      <c r="MAX7" s="61"/>
      <c r="MAY7" s="61"/>
      <c r="MAZ7" s="61"/>
      <c r="MBA7" s="61"/>
      <c r="MBB7" s="61"/>
      <c r="MBC7" s="61"/>
      <c r="MBD7" s="61"/>
      <c r="MBE7" s="61"/>
      <c r="MBF7" s="61"/>
      <c r="MBG7" s="61"/>
      <c r="MBH7" s="61"/>
      <c r="MBI7" s="61"/>
      <c r="MBJ7" s="61"/>
      <c r="MBK7" s="61"/>
      <c r="MBL7" s="61"/>
      <c r="MBM7" s="61"/>
      <c r="MBN7" s="61"/>
      <c r="MBO7" s="61"/>
      <c r="MBP7" s="61"/>
      <c r="MBQ7" s="61"/>
      <c r="MBR7" s="61"/>
      <c r="MBS7" s="61"/>
      <c r="MBT7" s="61"/>
      <c r="MBU7" s="61"/>
      <c r="MBV7" s="61"/>
      <c r="MBW7" s="61"/>
      <c r="MBX7" s="61"/>
      <c r="MBY7" s="61"/>
      <c r="MBZ7" s="61"/>
      <c r="MCA7" s="61"/>
      <c r="MCB7" s="61"/>
      <c r="MCC7" s="61"/>
      <c r="MCD7" s="61"/>
      <c r="MCE7" s="61"/>
      <c r="MCF7" s="61"/>
      <c r="MCG7" s="61"/>
      <c r="MCH7" s="61"/>
      <c r="MCI7" s="61"/>
      <c r="MCJ7" s="61"/>
      <c r="MCK7" s="61"/>
      <c r="MCL7" s="61"/>
      <c r="MCM7" s="61"/>
      <c r="MCN7" s="61"/>
      <c r="MCO7" s="61"/>
      <c r="MCP7" s="61"/>
      <c r="MCQ7" s="61"/>
      <c r="MCR7" s="61"/>
      <c r="MCS7" s="61"/>
      <c r="MCT7" s="61"/>
      <c r="MCU7" s="61"/>
      <c r="MCV7" s="61"/>
      <c r="MCW7" s="61"/>
      <c r="MCX7" s="61"/>
      <c r="MCY7" s="61"/>
      <c r="MCZ7" s="61"/>
      <c r="MDA7" s="61"/>
      <c r="MDB7" s="61"/>
      <c r="MDC7" s="61"/>
      <c r="MDD7" s="61"/>
      <c r="MDE7" s="61"/>
      <c r="MDF7" s="61"/>
      <c r="MDG7" s="61"/>
      <c r="MDH7" s="61"/>
      <c r="MDI7" s="61"/>
      <c r="MDJ7" s="61"/>
      <c r="MDK7" s="61"/>
      <c r="MDL7" s="61"/>
      <c r="MDM7" s="61"/>
      <c r="MDN7" s="61"/>
      <c r="MDO7" s="61"/>
      <c r="MDP7" s="61"/>
      <c r="MDQ7" s="61"/>
      <c r="MDR7" s="61"/>
      <c r="MDS7" s="61"/>
      <c r="MDT7" s="61"/>
      <c r="MDU7" s="61"/>
      <c r="MDV7" s="61"/>
      <c r="MDW7" s="61"/>
      <c r="MDX7" s="61"/>
      <c r="MDY7" s="61"/>
      <c r="MDZ7" s="61"/>
      <c r="MEA7" s="61"/>
      <c r="MEB7" s="61"/>
      <c r="MEC7" s="61"/>
      <c r="MED7" s="61"/>
      <c r="MEE7" s="61"/>
      <c r="MEF7" s="61"/>
      <c r="MEG7" s="61"/>
      <c r="MEH7" s="61"/>
      <c r="MEI7" s="61"/>
      <c r="MEJ7" s="61"/>
      <c r="MEK7" s="61"/>
      <c r="MEL7" s="61"/>
      <c r="MEM7" s="61"/>
      <c r="MEN7" s="61"/>
      <c r="MEO7" s="61"/>
      <c r="MEP7" s="61"/>
      <c r="MEQ7" s="61"/>
      <c r="MER7" s="61"/>
      <c r="MES7" s="61"/>
      <c r="MET7" s="61"/>
      <c r="MEU7" s="61"/>
      <c r="MEV7" s="61"/>
      <c r="MEW7" s="61"/>
      <c r="MEX7" s="61"/>
      <c r="MEY7" s="61"/>
      <c r="MEZ7" s="61"/>
      <c r="MFA7" s="61"/>
      <c r="MFB7" s="61"/>
      <c r="MFC7" s="61"/>
      <c r="MFD7" s="61"/>
      <c r="MFE7" s="61"/>
      <c r="MFF7" s="61"/>
      <c r="MFG7" s="61"/>
      <c r="MFH7" s="61"/>
      <c r="MFI7" s="61"/>
      <c r="MFJ7" s="61"/>
      <c r="MFK7" s="61"/>
      <c r="MFL7" s="61"/>
      <c r="MFM7" s="61"/>
      <c r="MFN7" s="61"/>
      <c r="MFO7" s="61"/>
      <c r="MFP7" s="61"/>
      <c r="MFQ7" s="61"/>
      <c r="MFR7" s="61"/>
      <c r="MFS7" s="61"/>
      <c r="MFT7" s="61"/>
      <c r="MFU7" s="61"/>
      <c r="MFV7" s="61"/>
      <c r="MFW7" s="61"/>
      <c r="MFX7" s="61"/>
      <c r="MFY7" s="61"/>
      <c r="MFZ7" s="61"/>
      <c r="MGA7" s="61"/>
      <c r="MGB7" s="61"/>
      <c r="MGC7" s="61"/>
      <c r="MGD7" s="61"/>
      <c r="MGE7" s="61"/>
      <c r="MGF7" s="61"/>
      <c r="MGG7" s="61"/>
      <c r="MGH7" s="61"/>
      <c r="MGI7" s="61"/>
      <c r="MGJ7" s="61"/>
      <c r="MGK7" s="61"/>
      <c r="MGL7" s="61"/>
      <c r="MGM7" s="61"/>
      <c r="MGN7" s="61"/>
      <c r="MGO7" s="61"/>
      <c r="MGP7" s="61"/>
      <c r="MGQ7" s="61"/>
      <c r="MGR7" s="61"/>
      <c r="MGS7" s="61"/>
      <c r="MGT7" s="61"/>
      <c r="MGU7" s="61"/>
      <c r="MGV7" s="61"/>
      <c r="MGW7" s="61"/>
      <c r="MGX7" s="61"/>
      <c r="MGY7" s="61"/>
      <c r="MGZ7" s="61"/>
      <c r="MHA7" s="61"/>
      <c r="MHB7" s="61"/>
      <c r="MHC7" s="61"/>
      <c r="MHD7" s="61"/>
      <c r="MHE7" s="61"/>
      <c r="MHF7" s="61"/>
      <c r="MHG7" s="61"/>
      <c r="MHH7" s="61"/>
      <c r="MHI7" s="61"/>
      <c r="MHJ7" s="61"/>
      <c r="MHK7" s="61"/>
      <c r="MHL7" s="61"/>
      <c r="MHM7" s="61"/>
      <c r="MHN7" s="61"/>
      <c r="MHO7" s="61"/>
      <c r="MHP7" s="61"/>
      <c r="MHQ7" s="61"/>
      <c r="MHR7" s="61"/>
      <c r="MHS7" s="61"/>
      <c r="MHT7" s="61"/>
      <c r="MHU7" s="61"/>
      <c r="MHV7" s="61"/>
      <c r="MHW7" s="61"/>
      <c r="MHX7" s="61"/>
      <c r="MHY7" s="61"/>
      <c r="MHZ7" s="61"/>
      <c r="MIA7" s="61"/>
      <c r="MIB7" s="61"/>
      <c r="MIC7" s="61"/>
      <c r="MID7" s="61"/>
      <c r="MIE7" s="61"/>
      <c r="MIF7" s="61"/>
      <c r="MIG7" s="61"/>
      <c r="MIH7" s="61"/>
      <c r="MII7" s="61"/>
      <c r="MIJ7" s="61"/>
      <c r="MIK7" s="61"/>
      <c r="MIL7" s="61"/>
      <c r="MIM7" s="61"/>
      <c r="MIN7" s="61"/>
      <c r="MIO7" s="61"/>
      <c r="MIP7" s="61"/>
      <c r="MIQ7" s="61"/>
      <c r="MIR7" s="61"/>
      <c r="MIS7" s="61"/>
      <c r="MIT7" s="61"/>
      <c r="MIU7" s="61"/>
      <c r="MIV7" s="61"/>
      <c r="MIW7" s="61"/>
      <c r="MIX7" s="61"/>
      <c r="MIY7" s="61"/>
      <c r="MIZ7" s="61"/>
      <c r="MJA7" s="61"/>
      <c r="MJB7" s="61"/>
      <c r="MJC7" s="61"/>
      <c r="MJD7" s="61"/>
      <c r="MJE7" s="61"/>
      <c r="MJF7" s="61"/>
      <c r="MJG7" s="61"/>
      <c r="MJH7" s="61"/>
      <c r="MJI7" s="61"/>
      <c r="MJJ7" s="61"/>
      <c r="MJK7" s="61"/>
      <c r="MJL7" s="61"/>
      <c r="MJM7" s="61"/>
      <c r="MJN7" s="61"/>
      <c r="MJO7" s="61"/>
      <c r="MJP7" s="61"/>
      <c r="MJQ7" s="61"/>
      <c r="MJR7" s="61"/>
      <c r="MJS7" s="61"/>
      <c r="MJT7" s="61"/>
      <c r="MJU7" s="61"/>
      <c r="MJV7" s="61"/>
      <c r="MJW7" s="61"/>
      <c r="MJX7" s="61"/>
      <c r="MJY7" s="61"/>
      <c r="MJZ7" s="61"/>
      <c r="MKA7" s="61"/>
      <c r="MKB7" s="61"/>
      <c r="MKC7" s="61"/>
      <c r="MKD7" s="61"/>
      <c r="MKE7" s="61"/>
      <c r="MKF7" s="61"/>
      <c r="MKG7" s="61"/>
      <c r="MKH7" s="61"/>
      <c r="MKI7" s="61"/>
      <c r="MKJ7" s="61"/>
      <c r="MKK7" s="61"/>
      <c r="MKL7" s="61"/>
      <c r="MKM7" s="61"/>
      <c r="MKN7" s="61"/>
      <c r="MKO7" s="61"/>
      <c r="MKP7" s="61"/>
      <c r="MKQ7" s="61"/>
      <c r="MKR7" s="61"/>
      <c r="MKS7" s="61"/>
      <c r="MKT7" s="61"/>
      <c r="MKU7" s="61"/>
      <c r="MKV7" s="61"/>
      <c r="MKW7" s="61"/>
      <c r="MKX7" s="61"/>
      <c r="MKY7" s="61"/>
      <c r="MKZ7" s="61"/>
      <c r="MLA7" s="61"/>
      <c r="MLB7" s="61"/>
      <c r="MLC7" s="61"/>
      <c r="MLD7" s="61"/>
      <c r="MLE7" s="61"/>
      <c r="MLF7" s="61"/>
      <c r="MLG7" s="61"/>
      <c r="MLH7" s="61"/>
      <c r="MLI7" s="61"/>
      <c r="MLJ7" s="61"/>
      <c r="MLK7" s="61"/>
      <c r="MLL7" s="61"/>
      <c r="MLM7" s="61"/>
      <c r="MLN7" s="61"/>
      <c r="MLO7" s="61"/>
      <c r="MLP7" s="61"/>
      <c r="MLQ7" s="61"/>
      <c r="MLR7" s="61"/>
      <c r="MLS7" s="61"/>
      <c r="MLT7" s="61"/>
      <c r="MLU7" s="61"/>
      <c r="MLV7" s="61"/>
      <c r="MLW7" s="61"/>
      <c r="MLX7" s="61"/>
      <c r="MLY7" s="61"/>
      <c r="MLZ7" s="61"/>
      <c r="MMA7" s="61"/>
      <c r="MMB7" s="61"/>
      <c r="MMC7" s="61"/>
      <c r="MMD7" s="61"/>
      <c r="MME7" s="61"/>
      <c r="MMF7" s="61"/>
      <c r="MMG7" s="61"/>
      <c r="MMH7" s="61"/>
      <c r="MMI7" s="61"/>
      <c r="MMJ7" s="61"/>
      <c r="MMK7" s="61"/>
      <c r="MML7" s="61"/>
      <c r="MMM7" s="61"/>
      <c r="MMN7" s="61"/>
      <c r="MMO7" s="61"/>
      <c r="MMP7" s="61"/>
      <c r="MMQ7" s="61"/>
      <c r="MMR7" s="61"/>
      <c r="MMS7" s="61"/>
      <c r="MMT7" s="61"/>
      <c r="MMU7" s="61"/>
      <c r="MMV7" s="61"/>
      <c r="MMW7" s="61"/>
      <c r="MMX7" s="61"/>
      <c r="MMY7" s="61"/>
      <c r="MMZ7" s="61"/>
      <c r="MNA7" s="61"/>
      <c r="MNB7" s="61"/>
      <c r="MNC7" s="61"/>
      <c r="MND7" s="61"/>
      <c r="MNE7" s="61"/>
      <c r="MNF7" s="61"/>
      <c r="MNG7" s="61"/>
      <c r="MNH7" s="61"/>
      <c r="MNI7" s="61"/>
      <c r="MNJ7" s="61"/>
      <c r="MNK7" s="61"/>
      <c r="MNL7" s="61"/>
      <c r="MNM7" s="61"/>
      <c r="MNN7" s="61"/>
      <c r="MNO7" s="61"/>
      <c r="MNP7" s="61"/>
      <c r="MNQ7" s="61"/>
      <c r="MNR7" s="61"/>
      <c r="MNS7" s="61"/>
      <c r="MNT7" s="61"/>
      <c r="MNU7" s="61"/>
      <c r="MNV7" s="61"/>
      <c r="MNW7" s="61"/>
      <c r="MNX7" s="61"/>
      <c r="MNY7" s="61"/>
      <c r="MNZ7" s="61"/>
      <c r="MOA7" s="61"/>
      <c r="MOB7" s="61"/>
      <c r="MOC7" s="61"/>
      <c r="MOD7" s="61"/>
      <c r="MOE7" s="61"/>
      <c r="MOF7" s="61"/>
      <c r="MOG7" s="61"/>
      <c r="MOH7" s="61"/>
      <c r="MOI7" s="61"/>
      <c r="MOJ7" s="61"/>
      <c r="MOK7" s="61"/>
      <c r="MOL7" s="61"/>
      <c r="MOM7" s="61"/>
      <c r="MON7" s="61"/>
      <c r="MOO7" s="61"/>
      <c r="MOP7" s="61"/>
      <c r="MOQ7" s="61"/>
      <c r="MOR7" s="61"/>
      <c r="MOS7" s="61"/>
      <c r="MOT7" s="61"/>
      <c r="MOU7" s="61"/>
      <c r="MOV7" s="61"/>
      <c r="MOW7" s="61"/>
      <c r="MOX7" s="61"/>
      <c r="MOY7" s="61"/>
      <c r="MOZ7" s="61"/>
      <c r="MPA7" s="61"/>
      <c r="MPB7" s="61"/>
      <c r="MPC7" s="61"/>
      <c r="MPD7" s="61"/>
      <c r="MPE7" s="61"/>
      <c r="MPF7" s="61"/>
      <c r="MPG7" s="61"/>
      <c r="MPH7" s="61"/>
      <c r="MPI7" s="61"/>
      <c r="MPJ7" s="61"/>
      <c r="MPK7" s="61"/>
      <c r="MPL7" s="61"/>
      <c r="MPM7" s="61"/>
      <c r="MPN7" s="61"/>
      <c r="MPO7" s="61"/>
      <c r="MPP7" s="61"/>
      <c r="MPQ7" s="61"/>
      <c r="MPR7" s="61"/>
      <c r="MPS7" s="61"/>
      <c r="MPT7" s="61"/>
      <c r="MPU7" s="61"/>
      <c r="MPV7" s="61"/>
      <c r="MPW7" s="61"/>
      <c r="MPX7" s="61"/>
      <c r="MPY7" s="61"/>
      <c r="MPZ7" s="61"/>
      <c r="MQA7" s="61"/>
      <c r="MQB7" s="61"/>
      <c r="MQC7" s="61"/>
      <c r="MQD7" s="61"/>
      <c r="MQE7" s="61"/>
      <c r="MQF7" s="61"/>
      <c r="MQG7" s="61"/>
      <c r="MQH7" s="61"/>
      <c r="MQI7" s="61"/>
      <c r="MQJ7" s="61"/>
      <c r="MQK7" s="61"/>
      <c r="MQL7" s="61"/>
      <c r="MQM7" s="61"/>
      <c r="MQN7" s="61"/>
      <c r="MQO7" s="61"/>
      <c r="MQP7" s="61"/>
      <c r="MQQ7" s="61"/>
      <c r="MQR7" s="61"/>
      <c r="MQS7" s="61"/>
      <c r="MQT7" s="61"/>
      <c r="MQU7" s="61"/>
      <c r="MQV7" s="61"/>
      <c r="MQW7" s="61"/>
      <c r="MQX7" s="61"/>
      <c r="MQY7" s="61"/>
      <c r="MQZ7" s="61"/>
      <c r="MRA7" s="61"/>
      <c r="MRB7" s="61"/>
      <c r="MRC7" s="61"/>
      <c r="MRD7" s="61"/>
      <c r="MRE7" s="61"/>
      <c r="MRF7" s="61"/>
      <c r="MRG7" s="61"/>
      <c r="MRH7" s="61"/>
      <c r="MRI7" s="61"/>
      <c r="MRJ7" s="61"/>
      <c r="MRK7" s="61"/>
      <c r="MRL7" s="61"/>
      <c r="MRM7" s="61"/>
      <c r="MRN7" s="61"/>
      <c r="MRO7" s="61"/>
      <c r="MRP7" s="61"/>
      <c r="MRQ7" s="61"/>
      <c r="MRR7" s="61"/>
      <c r="MRS7" s="61"/>
      <c r="MRT7" s="61"/>
      <c r="MRU7" s="61"/>
      <c r="MRV7" s="61"/>
      <c r="MRW7" s="61"/>
      <c r="MRX7" s="61"/>
      <c r="MRY7" s="61"/>
      <c r="MRZ7" s="61"/>
      <c r="MSA7" s="61"/>
      <c r="MSB7" s="61"/>
      <c r="MSC7" s="61"/>
      <c r="MSD7" s="61"/>
      <c r="MSE7" s="61"/>
      <c r="MSF7" s="61"/>
      <c r="MSG7" s="61"/>
      <c r="MSH7" s="61"/>
      <c r="MSI7" s="61"/>
      <c r="MSJ7" s="61"/>
      <c r="MSK7" s="61"/>
      <c r="MSL7" s="61"/>
      <c r="MSM7" s="61"/>
      <c r="MSN7" s="61"/>
      <c r="MSO7" s="61"/>
      <c r="MSP7" s="61"/>
      <c r="MSQ7" s="61"/>
      <c r="MSR7" s="61"/>
      <c r="MSS7" s="61"/>
      <c r="MST7" s="61"/>
      <c r="MSU7" s="61"/>
      <c r="MSV7" s="61"/>
      <c r="MSW7" s="61"/>
      <c r="MSX7" s="61"/>
      <c r="MSY7" s="61"/>
      <c r="MSZ7" s="61"/>
      <c r="MTA7" s="61"/>
      <c r="MTB7" s="61"/>
      <c r="MTC7" s="61"/>
      <c r="MTD7" s="61"/>
      <c r="MTE7" s="61"/>
      <c r="MTF7" s="61"/>
      <c r="MTG7" s="61"/>
      <c r="MTH7" s="61"/>
      <c r="MTI7" s="61"/>
      <c r="MTJ7" s="61"/>
      <c r="MTK7" s="61"/>
      <c r="MTL7" s="61"/>
      <c r="MTM7" s="61"/>
      <c r="MTN7" s="61"/>
      <c r="MTO7" s="61"/>
      <c r="MTP7" s="61"/>
      <c r="MTQ7" s="61"/>
      <c r="MTR7" s="61"/>
      <c r="MTS7" s="61"/>
      <c r="MTT7" s="61"/>
      <c r="MTU7" s="61"/>
      <c r="MTV7" s="61"/>
      <c r="MTW7" s="61"/>
      <c r="MTX7" s="61"/>
      <c r="MTY7" s="61"/>
      <c r="MTZ7" s="61"/>
      <c r="MUA7" s="61"/>
      <c r="MUB7" s="61"/>
      <c r="MUC7" s="61"/>
      <c r="MUD7" s="61"/>
      <c r="MUE7" s="61"/>
      <c r="MUF7" s="61"/>
      <c r="MUG7" s="61"/>
      <c r="MUH7" s="61"/>
      <c r="MUI7" s="61"/>
      <c r="MUJ7" s="61"/>
      <c r="MUK7" s="61"/>
      <c r="MUL7" s="61"/>
      <c r="MUM7" s="61"/>
      <c r="MUN7" s="61"/>
      <c r="MUO7" s="61"/>
      <c r="MUP7" s="61"/>
      <c r="MUQ7" s="61"/>
      <c r="MUR7" s="61"/>
      <c r="MUS7" s="61"/>
      <c r="MUT7" s="61"/>
      <c r="MUU7" s="61"/>
      <c r="MUV7" s="61"/>
      <c r="MUW7" s="61"/>
      <c r="MUX7" s="61"/>
      <c r="MUY7" s="61"/>
      <c r="MUZ7" s="61"/>
      <c r="MVA7" s="61"/>
      <c r="MVB7" s="61"/>
      <c r="MVC7" s="61"/>
      <c r="MVD7" s="61"/>
      <c r="MVE7" s="61"/>
      <c r="MVF7" s="61"/>
      <c r="MVG7" s="61"/>
      <c r="MVH7" s="61"/>
      <c r="MVI7" s="61"/>
      <c r="MVJ7" s="61"/>
      <c r="MVK7" s="61"/>
      <c r="MVL7" s="61"/>
      <c r="MVM7" s="61"/>
      <c r="MVN7" s="61"/>
      <c r="MVO7" s="61"/>
      <c r="MVP7" s="61"/>
      <c r="MVQ7" s="61"/>
      <c r="MVR7" s="61"/>
      <c r="MVS7" s="61"/>
      <c r="MVT7" s="61"/>
      <c r="MVU7" s="61"/>
      <c r="MVV7" s="61"/>
      <c r="MVW7" s="61"/>
      <c r="MVX7" s="61"/>
      <c r="MVY7" s="61"/>
      <c r="MVZ7" s="61"/>
      <c r="MWA7" s="61"/>
      <c r="MWB7" s="61"/>
      <c r="MWC7" s="61"/>
      <c r="MWD7" s="61"/>
      <c r="MWE7" s="61"/>
      <c r="MWF7" s="61"/>
      <c r="MWG7" s="61"/>
      <c r="MWH7" s="61"/>
      <c r="MWI7" s="61"/>
      <c r="MWJ7" s="61"/>
      <c r="MWK7" s="61"/>
      <c r="MWL7" s="61"/>
      <c r="MWM7" s="61"/>
      <c r="MWN7" s="61"/>
      <c r="MWO7" s="61"/>
      <c r="MWP7" s="61"/>
      <c r="MWQ7" s="61"/>
      <c r="MWR7" s="61"/>
      <c r="MWS7" s="61"/>
      <c r="MWT7" s="61"/>
      <c r="MWU7" s="61"/>
      <c r="MWV7" s="61"/>
      <c r="MWW7" s="61"/>
      <c r="MWX7" s="61"/>
      <c r="MWY7" s="61"/>
      <c r="MWZ7" s="61"/>
      <c r="MXA7" s="61"/>
      <c r="MXB7" s="61"/>
      <c r="MXC7" s="61"/>
      <c r="MXD7" s="61"/>
      <c r="MXE7" s="61"/>
      <c r="MXF7" s="61"/>
      <c r="MXG7" s="61"/>
      <c r="MXH7" s="61"/>
      <c r="MXI7" s="61"/>
      <c r="MXJ7" s="61"/>
      <c r="MXK7" s="61"/>
      <c r="MXL7" s="61"/>
      <c r="MXM7" s="61"/>
      <c r="MXN7" s="61"/>
      <c r="MXO7" s="61"/>
      <c r="MXP7" s="61"/>
      <c r="MXQ7" s="61"/>
      <c r="MXR7" s="61"/>
      <c r="MXS7" s="61"/>
      <c r="MXT7" s="61"/>
      <c r="MXU7" s="61"/>
      <c r="MXV7" s="61"/>
      <c r="MXW7" s="61"/>
      <c r="MXX7" s="61"/>
      <c r="MXY7" s="61"/>
      <c r="MXZ7" s="61"/>
      <c r="MYA7" s="61"/>
      <c r="MYB7" s="61"/>
      <c r="MYC7" s="61"/>
      <c r="MYD7" s="61"/>
      <c r="MYE7" s="61"/>
      <c r="MYF7" s="61"/>
      <c r="MYG7" s="61"/>
      <c r="MYH7" s="61"/>
      <c r="MYI7" s="61"/>
      <c r="MYJ7" s="61"/>
      <c r="MYK7" s="61"/>
      <c r="MYL7" s="61"/>
      <c r="MYM7" s="61"/>
      <c r="MYN7" s="61"/>
      <c r="MYO7" s="61"/>
      <c r="MYP7" s="61"/>
      <c r="MYQ7" s="61"/>
      <c r="MYR7" s="61"/>
      <c r="MYS7" s="61"/>
      <c r="MYT7" s="61"/>
      <c r="MYU7" s="61"/>
      <c r="MYV7" s="61"/>
      <c r="MYW7" s="61"/>
      <c r="MYX7" s="61"/>
      <c r="MYY7" s="61"/>
      <c r="MYZ7" s="61"/>
      <c r="MZA7" s="61"/>
      <c r="MZB7" s="61"/>
      <c r="MZC7" s="61"/>
      <c r="MZD7" s="61"/>
      <c r="MZE7" s="61"/>
      <c r="MZF7" s="61"/>
      <c r="MZG7" s="61"/>
      <c r="MZH7" s="61"/>
      <c r="MZI7" s="61"/>
      <c r="MZJ7" s="61"/>
      <c r="MZK7" s="61"/>
      <c r="MZL7" s="61"/>
      <c r="MZM7" s="61"/>
      <c r="MZN7" s="61"/>
      <c r="MZO7" s="61"/>
      <c r="MZP7" s="61"/>
      <c r="MZQ7" s="61"/>
      <c r="MZR7" s="61"/>
      <c r="MZS7" s="61"/>
      <c r="MZT7" s="61"/>
      <c r="MZU7" s="61"/>
      <c r="MZV7" s="61"/>
      <c r="MZW7" s="61"/>
      <c r="MZX7" s="61"/>
      <c r="MZY7" s="61"/>
      <c r="MZZ7" s="61"/>
      <c r="NAA7" s="61"/>
      <c r="NAB7" s="61"/>
      <c r="NAC7" s="61"/>
      <c r="NAD7" s="61"/>
      <c r="NAE7" s="61"/>
      <c r="NAF7" s="61"/>
      <c r="NAG7" s="61"/>
      <c r="NAH7" s="61"/>
      <c r="NAI7" s="61"/>
      <c r="NAJ7" s="61"/>
      <c r="NAK7" s="61"/>
      <c r="NAL7" s="61"/>
      <c r="NAM7" s="61"/>
      <c r="NAN7" s="61"/>
      <c r="NAO7" s="61"/>
      <c r="NAP7" s="61"/>
      <c r="NAQ7" s="61"/>
      <c r="NAR7" s="61"/>
      <c r="NAS7" s="61"/>
      <c r="NAT7" s="61"/>
      <c r="NAU7" s="61"/>
      <c r="NAV7" s="61"/>
      <c r="NAW7" s="61"/>
      <c r="NAX7" s="61"/>
      <c r="NAY7" s="61"/>
      <c r="NAZ7" s="61"/>
      <c r="NBA7" s="61"/>
      <c r="NBB7" s="61"/>
      <c r="NBC7" s="61"/>
      <c r="NBD7" s="61"/>
      <c r="NBE7" s="61"/>
      <c r="NBF7" s="61"/>
      <c r="NBG7" s="61"/>
      <c r="NBH7" s="61"/>
      <c r="NBI7" s="61"/>
      <c r="NBJ7" s="61"/>
      <c r="NBK7" s="61"/>
      <c r="NBL7" s="61"/>
      <c r="NBM7" s="61"/>
      <c r="NBN7" s="61"/>
      <c r="NBO7" s="61"/>
      <c r="NBP7" s="61"/>
      <c r="NBQ7" s="61"/>
      <c r="NBR7" s="61"/>
      <c r="NBS7" s="61"/>
      <c r="NBT7" s="61"/>
      <c r="NBU7" s="61"/>
      <c r="NBV7" s="61"/>
      <c r="NBW7" s="61"/>
      <c r="NBX7" s="61"/>
      <c r="NBY7" s="61"/>
      <c r="NBZ7" s="61"/>
      <c r="NCA7" s="61"/>
      <c r="NCB7" s="61"/>
      <c r="NCC7" s="61"/>
      <c r="NCD7" s="61"/>
      <c r="NCE7" s="61"/>
      <c r="NCF7" s="61"/>
      <c r="NCG7" s="61"/>
      <c r="NCH7" s="61"/>
      <c r="NCI7" s="61"/>
      <c r="NCJ7" s="61"/>
      <c r="NCK7" s="61"/>
      <c r="NCL7" s="61"/>
      <c r="NCM7" s="61"/>
      <c r="NCN7" s="61"/>
      <c r="NCO7" s="61"/>
      <c r="NCP7" s="61"/>
      <c r="NCQ7" s="61"/>
      <c r="NCR7" s="61"/>
      <c r="NCS7" s="61"/>
      <c r="NCT7" s="61"/>
      <c r="NCU7" s="61"/>
      <c r="NCV7" s="61"/>
      <c r="NCW7" s="61"/>
      <c r="NCX7" s="61"/>
      <c r="NCY7" s="61"/>
      <c r="NCZ7" s="61"/>
      <c r="NDA7" s="61"/>
      <c r="NDB7" s="61"/>
      <c r="NDC7" s="61"/>
      <c r="NDD7" s="61"/>
      <c r="NDE7" s="61"/>
      <c r="NDF7" s="61"/>
      <c r="NDG7" s="61"/>
      <c r="NDH7" s="61"/>
      <c r="NDI7" s="61"/>
      <c r="NDJ7" s="61"/>
      <c r="NDK7" s="61"/>
      <c r="NDL7" s="61"/>
      <c r="NDM7" s="61"/>
      <c r="NDN7" s="61"/>
      <c r="NDO7" s="61"/>
      <c r="NDP7" s="61"/>
      <c r="NDQ7" s="61"/>
      <c r="NDR7" s="61"/>
      <c r="NDS7" s="61"/>
      <c r="NDT7" s="61"/>
      <c r="NDU7" s="61"/>
      <c r="NDV7" s="61"/>
      <c r="NDW7" s="61"/>
      <c r="NDX7" s="61"/>
      <c r="NDY7" s="61"/>
      <c r="NDZ7" s="61"/>
      <c r="NEA7" s="61"/>
      <c r="NEB7" s="61"/>
      <c r="NEC7" s="61"/>
      <c r="NED7" s="61"/>
      <c r="NEE7" s="61"/>
      <c r="NEF7" s="61"/>
      <c r="NEG7" s="61"/>
      <c r="NEH7" s="61"/>
      <c r="NEI7" s="61"/>
      <c r="NEJ7" s="61"/>
      <c r="NEK7" s="61"/>
      <c r="NEL7" s="61"/>
      <c r="NEM7" s="61"/>
      <c r="NEN7" s="61"/>
      <c r="NEO7" s="61"/>
      <c r="NEP7" s="61"/>
      <c r="NEQ7" s="61"/>
      <c r="NER7" s="61"/>
      <c r="NES7" s="61"/>
      <c r="NET7" s="61"/>
      <c r="NEU7" s="61"/>
      <c r="NEV7" s="61"/>
      <c r="NEW7" s="61"/>
      <c r="NEX7" s="61"/>
      <c r="NEY7" s="61"/>
      <c r="NEZ7" s="61"/>
      <c r="NFA7" s="61"/>
      <c r="NFB7" s="61"/>
      <c r="NFC7" s="61"/>
      <c r="NFD7" s="61"/>
      <c r="NFE7" s="61"/>
      <c r="NFF7" s="61"/>
      <c r="NFG7" s="61"/>
      <c r="NFH7" s="61"/>
      <c r="NFI7" s="61"/>
      <c r="NFJ7" s="61"/>
      <c r="NFK7" s="61"/>
      <c r="NFL7" s="61"/>
      <c r="NFM7" s="61"/>
      <c r="NFN7" s="61"/>
      <c r="NFO7" s="61"/>
      <c r="NFP7" s="61"/>
      <c r="NFQ7" s="61"/>
      <c r="NFR7" s="61"/>
      <c r="NFS7" s="61"/>
      <c r="NFT7" s="61"/>
      <c r="NFU7" s="61"/>
      <c r="NFV7" s="61"/>
      <c r="NFW7" s="61"/>
      <c r="NFX7" s="61"/>
      <c r="NFY7" s="61"/>
      <c r="NFZ7" s="61"/>
      <c r="NGA7" s="61"/>
      <c r="NGB7" s="61"/>
      <c r="NGC7" s="61"/>
      <c r="NGD7" s="61"/>
      <c r="NGE7" s="61"/>
      <c r="NGF7" s="61"/>
      <c r="NGG7" s="61"/>
      <c r="NGH7" s="61"/>
      <c r="NGI7" s="61"/>
      <c r="NGJ7" s="61"/>
      <c r="NGK7" s="61"/>
      <c r="NGL7" s="61"/>
      <c r="NGM7" s="61"/>
      <c r="NGN7" s="61"/>
      <c r="NGO7" s="61"/>
      <c r="NGP7" s="61"/>
      <c r="NGQ7" s="61"/>
      <c r="NGR7" s="61"/>
      <c r="NGS7" s="61"/>
      <c r="NGT7" s="61"/>
      <c r="NGU7" s="61"/>
      <c r="NGV7" s="61"/>
      <c r="NGW7" s="61"/>
      <c r="NGX7" s="61"/>
      <c r="NGY7" s="61"/>
      <c r="NGZ7" s="61"/>
      <c r="NHA7" s="61"/>
      <c r="NHB7" s="61"/>
      <c r="NHC7" s="61"/>
      <c r="NHD7" s="61"/>
      <c r="NHE7" s="61"/>
      <c r="NHF7" s="61"/>
      <c r="NHG7" s="61"/>
      <c r="NHH7" s="61"/>
      <c r="NHI7" s="61"/>
      <c r="NHJ7" s="61"/>
      <c r="NHK7" s="61"/>
      <c r="NHL7" s="61"/>
      <c r="NHM7" s="61"/>
      <c r="NHN7" s="61"/>
      <c r="NHO7" s="61"/>
      <c r="NHP7" s="61"/>
      <c r="NHQ7" s="61"/>
      <c r="NHR7" s="61"/>
      <c r="NHS7" s="61"/>
      <c r="NHT7" s="61"/>
      <c r="NHU7" s="61"/>
      <c r="NHV7" s="61"/>
      <c r="NHW7" s="61"/>
      <c r="NHX7" s="61"/>
      <c r="NHY7" s="61"/>
      <c r="NHZ7" s="61"/>
      <c r="NIA7" s="61"/>
      <c r="NIB7" s="61"/>
      <c r="NIC7" s="61"/>
      <c r="NID7" s="61"/>
      <c r="NIE7" s="61"/>
      <c r="NIF7" s="61"/>
      <c r="NIG7" s="61"/>
      <c r="NIH7" s="61"/>
      <c r="NII7" s="61"/>
      <c r="NIJ7" s="61"/>
      <c r="NIK7" s="61"/>
      <c r="NIL7" s="61"/>
      <c r="NIM7" s="61"/>
      <c r="NIN7" s="61"/>
      <c r="NIO7" s="61"/>
      <c r="NIP7" s="61"/>
      <c r="NIQ7" s="61"/>
      <c r="NIR7" s="61"/>
      <c r="NIS7" s="61"/>
      <c r="NIT7" s="61"/>
      <c r="NIU7" s="61"/>
      <c r="NIV7" s="61"/>
      <c r="NIW7" s="61"/>
      <c r="NIX7" s="61"/>
      <c r="NIY7" s="61"/>
      <c r="NIZ7" s="61"/>
      <c r="NJA7" s="61"/>
      <c r="NJB7" s="61"/>
      <c r="NJC7" s="61"/>
      <c r="NJD7" s="61"/>
      <c r="NJE7" s="61"/>
      <c r="NJF7" s="61"/>
      <c r="NJG7" s="61"/>
      <c r="NJH7" s="61"/>
      <c r="NJI7" s="61"/>
      <c r="NJJ7" s="61"/>
      <c r="NJK7" s="61"/>
      <c r="NJL7" s="61"/>
      <c r="NJM7" s="61"/>
      <c r="NJN7" s="61"/>
      <c r="NJO7" s="61"/>
      <c r="NJP7" s="61"/>
      <c r="NJQ7" s="61"/>
      <c r="NJR7" s="61"/>
      <c r="NJS7" s="61"/>
      <c r="NJT7" s="61"/>
      <c r="NJU7" s="61"/>
      <c r="NJV7" s="61"/>
      <c r="NJW7" s="61"/>
      <c r="NJX7" s="61"/>
      <c r="NJY7" s="61"/>
      <c r="NJZ7" s="61"/>
      <c r="NKA7" s="61"/>
      <c r="NKB7" s="61"/>
      <c r="NKC7" s="61"/>
      <c r="NKD7" s="61"/>
      <c r="NKE7" s="61"/>
      <c r="NKF7" s="61"/>
      <c r="NKG7" s="61"/>
      <c r="NKH7" s="61"/>
      <c r="NKI7" s="61"/>
      <c r="NKJ7" s="61"/>
      <c r="NKK7" s="61"/>
      <c r="NKL7" s="61"/>
      <c r="NKM7" s="61"/>
      <c r="NKN7" s="61"/>
      <c r="NKO7" s="61"/>
      <c r="NKP7" s="61"/>
      <c r="NKQ7" s="61"/>
      <c r="NKR7" s="61"/>
      <c r="NKS7" s="61"/>
      <c r="NKT7" s="61"/>
      <c r="NKU7" s="61"/>
      <c r="NKV7" s="61"/>
      <c r="NKW7" s="61"/>
      <c r="NKX7" s="61"/>
      <c r="NKY7" s="61"/>
      <c r="NKZ7" s="61"/>
      <c r="NLA7" s="61"/>
      <c r="NLB7" s="61"/>
      <c r="NLC7" s="61"/>
      <c r="NLD7" s="61"/>
      <c r="NLE7" s="61"/>
      <c r="NLF7" s="61"/>
      <c r="NLG7" s="61"/>
      <c r="NLH7" s="61"/>
      <c r="NLI7" s="61"/>
      <c r="NLJ7" s="61"/>
      <c r="NLK7" s="61"/>
      <c r="NLL7" s="61"/>
      <c r="NLM7" s="61"/>
      <c r="NLN7" s="61"/>
      <c r="NLO7" s="61"/>
      <c r="NLP7" s="61"/>
      <c r="NLQ7" s="61"/>
      <c r="NLR7" s="61"/>
      <c r="NLS7" s="61"/>
      <c r="NLT7" s="61"/>
      <c r="NLU7" s="61"/>
      <c r="NLV7" s="61"/>
      <c r="NLW7" s="61"/>
      <c r="NLX7" s="61"/>
      <c r="NLY7" s="61"/>
      <c r="NLZ7" s="61"/>
      <c r="NMA7" s="61"/>
      <c r="NMB7" s="61"/>
      <c r="NMC7" s="61"/>
      <c r="NMD7" s="61"/>
      <c r="NME7" s="61"/>
      <c r="NMF7" s="61"/>
      <c r="NMG7" s="61"/>
      <c r="NMH7" s="61"/>
      <c r="NMI7" s="61"/>
      <c r="NMJ7" s="61"/>
      <c r="NMK7" s="61"/>
      <c r="NML7" s="61"/>
      <c r="NMM7" s="61"/>
      <c r="NMN7" s="61"/>
      <c r="NMO7" s="61"/>
      <c r="NMP7" s="61"/>
      <c r="NMQ7" s="61"/>
      <c r="NMR7" s="61"/>
      <c r="NMS7" s="61"/>
      <c r="NMT7" s="61"/>
      <c r="NMU7" s="61"/>
      <c r="NMV7" s="61"/>
      <c r="NMW7" s="61"/>
      <c r="NMX7" s="61"/>
      <c r="NMY7" s="61"/>
      <c r="NMZ7" s="61"/>
      <c r="NNA7" s="61"/>
      <c r="NNB7" s="61"/>
      <c r="NNC7" s="61"/>
      <c r="NND7" s="61"/>
      <c r="NNE7" s="61"/>
      <c r="NNF7" s="61"/>
      <c r="NNG7" s="61"/>
      <c r="NNH7" s="61"/>
      <c r="NNI7" s="61"/>
      <c r="NNJ7" s="61"/>
      <c r="NNK7" s="61"/>
      <c r="NNL7" s="61"/>
      <c r="NNM7" s="61"/>
      <c r="NNN7" s="61"/>
      <c r="NNO7" s="61"/>
      <c r="NNP7" s="61"/>
      <c r="NNQ7" s="61"/>
      <c r="NNR7" s="61"/>
      <c r="NNS7" s="61"/>
      <c r="NNT7" s="61"/>
      <c r="NNU7" s="61"/>
      <c r="NNV7" s="61"/>
      <c r="NNW7" s="61"/>
      <c r="NNX7" s="61"/>
      <c r="NNY7" s="61"/>
      <c r="NNZ7" s="61"/>
      <c r="NOA7" s="61"/>
      <c r="NOB7" s="61"/>
      <c r="NOC7" s="61"/>
      <c r="NOD7" s="61"/>
      <c r="NOE7" s="61"/>
      <c r="NOF7" s="61"/>
      <c r="NOG7" s="61"/>
      <c r="NOH7" s="61"/>
      <c r="NOI7" s="61"/>
      <c r="NOJ7" s="61"/>
      <c r="NOK7" s="61"/>
      <c r="NOL7" s="61"/>
      <c r="NOM7" s="61"/>
      <c r="NON7" s="61"/>
      <c r="NOO7" s="61"/>
      <c r="NOP7" s="61"/>
      <c r="NOQ7" s="61"/>
      <c r="NOR7" s="61"/>
      <c r="NOS7" s="61"/>
      <c r="NOT7" s="61"/>
      <c r="NOU7" s="61"/>
      <c r="NOV7" s="61"/>
      <c r="NOW7" s="61"/>
      <c r="NOX7" s="61"/>
      <c r="NOY7" s="61"/>
      <c r="NOZ7" s="61"/>
      <c r="NPA7" s="61"/>
      <c r="NPB7" s="61"/>
      <c r="NPC7" s="61"/>
      <c r="NPD7" s="61"/>
      <c r="NPE7" s="61"/>
      <c r="NPF7" s="61"/>
      <c r="NPG7" s="61"/>
      <c r="NPH7" s="61"/>
      <c r="NPI7" s="61"/>
      <c r="NPJ7" s="61"/>
      <c r="NPK7" s="61"/>
      <c r="NPL7" s="61"/>
      <c r="NPM7" s="61"/>
      <c r="NPN7" s="61"/>
      <c r="NPO7" s="61"/>
      <c r="NPP7" s="61"/>
      <c r="NPQ7" s="61"/>
      <c r="NPR7" s="61"/>
      <c r="NPS7" s="61"/>
      <c r="NPT7" s="61"/>
      <c r="NPU7" s="61"/>
      <c r="NPV7" s="61"/>
      <c r="NPW7" s="61"/>
      <c r="NPX7" s="61"/>
      <c r="NPY7" s="61"/>
      <c r="NPZ7" s="61"/>
      <c r="NQA7" s="61"/>
      <c r="NQB7" s="61"/>
      <c r="NQC7" s="61"/>
      <c r="NQD7" s="61"/>
      <c r="NQE7" s="61"/>
      <c r="NQF7" s="61"/>
      <c r="NQG7" s="61"/>
      <c r="NQH7" s="61"/>
      <c r="NQI7" s="61"/>
      <c r="NQJ7" s="61"/>
      <c r="NQK7" s="61"/>
      <c r="NQL7" s="61"/>
      <c r="NQM7" s="61"/>
      <c r="NQN7" s="61"/>
      <c r="NQO7" s="61"/>
      <c r="NQP7" s="61"/>
      <c r="NQQ7" s="61"/>
      <c r="NQR7" s="61"/>
      <c r="NQS7" s="61"/>
      <c r="NQT7" s="61"/>
      <c r="NQU7" s="61"/>
      <c r="NQV7" s="61"/>
      <c r="NQW7" s="61"/>
      <c r="NQX7" s="61"/>
      <c r="NQY7" s="61"/>
      <c r="NQZ7" s="61"/>
      <c r="NRA7" s="61"/>
      <c r="NRB7" s="61"/>
      <c r="NRC7" s="61"/>
      <c r="NRD7" s="61"/>
      <c r="NRE7" s="61"/>
      <c r="NRF7" s="61"/>
      <c r="NRG7" s="61"/>
      <c r="NRH7" s="61"/>
      <c r="NRI7" s="61"/>
      <c r="NRJ7" s="61"/>
      <c r="NRK7" s="61"/>
      <c r="NRL7" s="61"/>
      <c r="NRM7" s="61"/>
      <c r="NRN7" s="61"/>
      <c r="NRO7" s="61"/>
      <c r="NRP7" s="61"/>
      <c r="NRQ7" s="61"/>
      <c r="NRR7" s="61"/>
      <c r="NRS7" s="61"/>
      <c r="NRT7" s="61"/>
      <c r="NRU7" s="61"/>
      <c r="NRV7" s="61"/>
      <c r="NRW7" s="61"/>
      <c r="NRX7" s="61"/>
      <c r="NRY7" s="61"/>
      <c r="NRZ7" s="61"/>
      <c r="NSA7" s="61"/>
      <c r="NSB7" s="61"/>
      <c r="NSC7" s="61"/>
      <c r="NSD7" s="61"/>
      <c r="NSE7" s="61"/>
      <c r="NSF7" s="61"/>
      <c r="NSG7" s="61"/>
      <c r="NSH7" s="61"/>
      <c r="NSI7" s="61"/>
      <c r="NSJ7" s="61"/>
      <c r="NSK7" s="61"/>
      <c r="NSL7" s="61"/>
      <c r="NSM7" s="61"/>
      <c r="NSN7" s="61"/>
      <c r="NSO7" s="61"/>
      <c r="NSP7" s="61"/>
      <c r="NSQ7" s="61"/>
      <c r="NSR7" s="61"/>
      <c r="NSS7" s="61"/>
      <c r="NST7" s="61"/>
      <c r="NSU7" s="61"/>
      <c r="NSV7" s="61"/>
      <c r="NSW7" s="61"/>
      <c r="NSX7" s="61"/>
      <c r="NSY7" s="61"/>
      <c r="NSZ7" s="61"/>
      <c r="NTA7" s="61"/>
      <c r="NTB7" s="61"/>
      <c r="NTC7" s="61"/>
      <c r="NTD7" s="61"/>
      <c r="NTE7" s="61"/>
      <c r="NTF7" s="61"/>
      <c r="NTG7" s="61"/>
      <c r="NTH7" s="61"/>
      <c r="NTI7" s="61"/>
      <c r="NTJ7" s="61"/>
      <c r="NTK7" s="61"/>
      <c r="NTL7" s="61"/>
      <c r="NTM7" s="61"/>
      <c r="NTN7" s="61"/>
      <c r="NTO7" s="61"/>
      <c r="NTP7" s="61"/>
      <c r="NTQ7" s="61"/>
      <c r="NTR7" s="61"/>
      <c r="NTS7" s="61"/>
      <c r="NTT7" s="61"/>
      <c r="NTU7" s="61"/>
      <c r="NTV7" s="61"/>
      <c r="NTW7" s="61"/>
      <c r="NTX7" s="61"/>
      <c r="NTY7" s="61"/>
      <c r="NTZ7" s="61"/>
      <c r="NUA7" s="61"/>
      <c r="NUB7" s="61"/>
      <c r="NUC7" s="61"/>
      <c r="NUD7" s="61"/>
      <c r="NUE7" s="61"/>
      <c r="NUF7" s="61"/>
      <c r="NUG7" s="61"/>
      <c r="NUH7" s="61"/>
      <c r="NUI7" s="61"/>
      <c r="NUJ7" s="61"/>
      <c r="NUK7" s="61"/>
      <c r="NUL7" s="61"/>
      <c r="NUM7" s="61"/>
      <c r="NUN7" s="61"/>
      <c r="NUO7" s="61"/>
      <c r="NUP7" s="61"/>
      <c r="NUQ7" s="61"/>
      <c r="NUR7" s="61"/>
      <c r="NUS7" s="61"/>
      <c r="NUT7" s="61"/>
      <c r="NUU7" s="61"/>
      <c r="NUV7" s="61"/>
      <c r="NUW7" s="61"/>
      <c r="NUX7" s="61"/>
      <c r="NUY7" s="61"/>
      <c r="NUZ7" s="61"/>
      <c r="NVA7" s="61"/>
      <c r="NVB7" s="61"/>
      <c r="NVC7" s="61"/>
      <c r="NVD7" s="61"/>
      <c r="NVE7" s="61"/>
      <c r="NVF7" s="61"/>
      <c r="NVG7" s="61"/>
      <c r="NVH7" s="61"/>
      <c r="NVI7" s="61"/>
      <c r="NVJ7" s="61"/>
      <c r="NVK7" s="61"/>
      <c r="NVL7" s="61"/>
      <c r="NVM7" s="61"/>
      <c r="NVN7" s="61"/>
      <c r="NVO7" s="61"/>
      <c r="NVP7" s="61"/>
      <c r="NVQ7" s="61"/>
      <c r="NVR7" s="61"/>
      <c r="NVS7" s="61"/>
      <c r="NVT7" s="61"/>
      <c r="NVU7" s="61"/>
      <c r="NVV7" s="61"/>
      <c r="NVW7" s="61"/>
      <c r="NVX7" s="61"/>
      <c r="NVY7" s="61"/>
      <c r="NVZ7" s="61"/>
      <c r="NWA7" s="61"/>
      <c r="NWB7" s="61"/>
      <c r="NWC7" s="61"/>
      <c r="NWD7" s="61"/>
      <c r="NWE7" s="61"/>
      <c r="NWF7" s="61"/>
      <c r="NWG7" s="61"/>
      <c r="NWH7" s="61"/>
      <c r="NWI7" s="61"/>
      <c r="NWJ7" s="61"/>
      <c r="NWK7" s="61"/>
      <c r="NWL7" s="61"/>
      <c r="NWM7" s="61"/>
      <c r="NWN7" s="61"/>
      <c r="NWO7" s="61"/>
      <c r="NWP7" s="61"/>
      <c r="NWQ7" s="61"/>
      <c r="NWR7" s="61"/>
      <c r="NWS7" s="61"/>
      <c r="NWT7" s="61"/>
      <c r="NWU7" s="61"/>
      <c r="NWV7" s="61"/>
      <c r="NWW7" s="61"/>
      <c r="NWX7" s="61"/>
      <c r="NWY7" s="61"/>
      <c r="NWZ7" s="61"/>
      <c r="NXA7" s="61"/>
      <c r="NXB7" s="61"/>
      <c r="NXC7" s="61"/>
      <c r="NXD7" s="61"/>
      <c r="NXE7" s="61"/>
      <c r="NXF7" s="61"/>
      <c r="NXG7" s="61"/>
      <c r="NXH7" s="61"/>
      <c r="NXI7" s="61"/>
      <c r="NXJ7" s="61"/>
      <c r="NXK7" s="61"/>
      <c r="NXL7" s="61"/>
      <c r="NXM7" s="61"/>
      <c r="NXN7" s="61"/>
      <c r="NXO7" s="61"/>
      <c r="NXP7" s="61"/>
      <c r="NXQ7" s="61"/>
      <c r="NXR7" s="61"/>
      <c r="NXS7" s="61"/>
      <c r="NXT7" s="61"/>
      <c r="NXU7" s="61"/>
      <c r="NXV7" s="61"/>
      <c r="NXW7" s="61"/>
      <c r="NXX7" s="61"/>
      <c r="NXY7" s="61"/>
      <c r="NXZ7" s="61"/>
      <c r="NYA7" s="61"/>
      <c r="NYB7" s="61"/>
      <c r="NYC7" s="61"/>
      <c r="NYD7" s="61"/>
      <c r="NYE7" s="61"/>
      <c r="NYF7" s="61"/>
      <c r="NYG7" s="61"/>
      <c r="NYH7" s="61"/>
      <c r="NYI7" s="61"/>
      <c r="NYJ7" s="61"/>
      <c r="NYK7" s="61"/>
      <c r="NYL7" s="61"/>
      <c r="NYM7" s="61"/>
      <c r="NYN7" s="61"/>
      <c r="NYO7" s="61"/>
      <c r="NYP7" s="61"/>
      <c r="NYQ7" s="61"/>
      <c r="NYR7" s="61"/>
      <c r="NYS7" s="61"/>
      <c r="NYT7" s="61"/>
      <c r="NYU7" s="61"/>
      <c r="NYV7" s="61"/>
      <c r="NYW7" s="61"/>
      <c r="NYX7" s="61"/>
      <c r="NYY7" s="61"/>
      <c r="NYZ7" s="61"/>
      <c r="NZA7" s="61"/>
      <c r="NZB7" s="61"/>
      <c r="NZC7" s="61"/>
      <c r="NZD7" s="61"/>
      <c r="NZE7" s="61"/>
      <c r="NZF7" s="61"/>
      <c r="NZG7" s="61"/>
      <c r="NZH7" s="61"/>
      <c r="NZI7" s="61"/>
      <c r="NZJ7" s="61"/>
      <c r="NZK7" s="61"/>
      <c r="NZL7" s="61"/>
      <c r="NZM7" s="61"/>
      <c r="NZN7" s="61"/>
      <c r="NZO7" s="61"/>
      <c r="NZP7" s="61"/>
      <c r="NZQ7" s="61"/>
      <c r="NZR7" s="61"/>
      <c r="NZS7" s="61"/>
      <c r="NZT7" s="61"/>
      <c r="NZU7" s="61"/>
      <c r="NZV7" s="61"/>
      <c r="NZW7" s="61"/>
      <c r="NZX7" s="61"/>
      <c r="NZY7" s="61"/>
      <c r="NZZ7" s="61"/>
      <c r="OAA7" s="61"/>
      <c r="OAB7" s="61"/>
      <c r="OAC7" s="61"/>
      <c r="OAD7" s="61"/>
      <c r="OAE7" s="61"/>
      <c r="OAF7" s="61"/>
      <c r="OAG7" s="61"/>
      <c r="OAH7" s="61"/>
      <c r="OAI7" s="61"/>
      <c r="OAJ7" s="61"/>
      <c r="OAK7" s="61"/>
      <c r="OAL7" s="61"/>
      <c r="OAM7" s="61"/>
      <c r="OAN7" s="61"/>
      <c r="OAO7" s="61"/>
      <c r="OAP7" s="61"/>
      <c r="OAQ7" s="61"/>
      <c r="OAR7" s="61"/>
      <c r="OAS7" s="61"/>
      <c r="OAT7" s="61"/>
      <c r="OAU7" s="61"/>
      <c r="OAV7" s="61"/>
      <c r="OAW7" s="61"/>
      <c r="OAX7" s="61"/>
      <c r="OAY7" s="61"/>
      <c r="OAZ7" s="61"/>
      <c r="OBA7" s="61"/>
      <c r="OBB7" s="61"/>
      <c r="OBC7" s="61"/>
      <c r="OBD7" s="61"/>
      <c r="OBE7" s="61"/>
      <c r="OBF7" s="61"/>
      <c r="OBG7" s="61"/>
      <c r="OBH7" s="61"/>
      <c r="OBI7" s="61"/>
      <c r="OBJ7" s="61"/>
      <c r="OBK7" s="61"/>
      <c r="OBL7" s="61"/>
      <c r="OBM7" s="61"/>
      <c r="OBN7" s="61"/>
      <c r="OBO7" s="61"/>
      <c r="OBP7" s="61"/>
      <c r="OBQ7" s="61"/>
      <c r="OBR7" s="61"/>
      <c r="OBS7" s="61"/>
      <c r="OBT7" s="61"/>
      <c r="OBU7" s="61"/>
      <c r="OBV7" s="61"/>
      <c r="OBW7" s="61"/>
      <c r="OBX7" s="61"/>
      <c r="OBY7" s="61"/>
      <c r="OBZ7" s="61"/>
      <c r="OCA7" s="61"/>
      <c r="OCB7" s="61"/>
      <c r="OCC7" s="61"/>
      <c r="OCD7" s="61"/>
      <c r="OCE7" s="61"/>
      <c r="OCF7" s="61"/>
      <c r="OCG7" s="61"/>
      <c r="OCH7" s="61"/>
      <c r="OCI7" s="61"/>
      <c r="OCJ7" s="61"/>
      <c r="OCK7" s="61"/>
      <c r="OCL7" s="61"/>
      <c r="OCM7" s="61"/>
      <c r="OCN7" s="61"/>
      <c r="OCO7" s="61"/>
      <c r="OCP7" s="61"/>
      <c r="OCQ7" s="61"/>
      <c r="OCR7" s="61"/>
      <c r="OCS7" s="61"/>
      <c r="OCT7" s="61"/>
      <c r="OCU7" s="61"/>
      <c r="OCV7" s="61"/>
      <c r="OCW7" s="61"/>
      <c r="OCX7" s="61"/>
      <c r="OCY7" s="61"/>
      <c r="OCZ7" s="61"/>
      <c r="ODA7" s="61"/>
      <c r="ODB7" s="61"/>
      <c r="ODC7" s="61"/>
      <c r="ODD7" s="61"/>
      <c r="ODE7" s="61"/>
      <c r="ODF7" s="61"/>
      <c r="ODG7" s="61"/>
      <c r="ODH7" s="61"/>
      <c r="ODI7" s="61"/>
      <c r="ODJ7" s="61"/>
      <c r="ODK7" s="61"/>
      <c r="ODL7" s="61"/>
      <c r="ODM7" s="61"/>
      <c r="ODN7" s="61"/>
      <c r="ODO7" s="61"/>
      <c r="ODP7" s="61"/>
      <c r="ODQ7" s="61"/>
      <c r="ODR7" s="61"/>
      <c r="ODS7" s="61"/>
      <c r="ODT7" s="61"/>
      <c r="ODU7" s="61"/>
      <c r="ODV7" s="61"/>
      <c r="ODW7" s="61"/>
      <c r="ODX7" s="61"/>
      <c r="ODY7" s="61"/>
      <c r="ODZ7" s="61"/>
      <c r="OEA7" s="61"/>
      <c r="OEB7" s="61"/>
      <c r="OEC7" s="61"/>
      <c r="OED7" s="61"/>
      <c r="OEE7" s="61"/>
      <c r="OEF7" s="61"/>
      <c r="OEG7" s="61"/>
      <c r="OEH7" s="61"/>
      <c r="OEI7" s="61"/>
      <c r="OEJ7" s="61"/>
      <c r="OEK7" s="61"/>
      <c r="OEL7" s="61"/>
      <c r="OEM7" s="61"/>
      <c r="OEN7" s="61"/>
      <c r="OEO7" s="61"/>
      <c r="OEP7" s="61"/>
      <c r="OEQ7" s="61"/>
      <c r="OER7" s="61"/>
      <c r="OES7" s="61"/>
      <c r="OET7" s="61"/>
      <c r="OEU7" s="61"/>
      <c r="OEV7" s="61"/>
      <c r="OEW7" s="61"/>
      <c r="OEX7" s="61"/>
      <c r="OEY7" s="61"/>
      <c r="OEZ7" s="61"/>
      <c r="OFA7" s="61"/>
      <c r="OFB7" s="61"/>
      <c r="OFC7" s="61"/>
      <c r="OFD7" s="61"/>
      <c r="OFE7" s="61"/>
      <c r="OFF7" s="61"/>
      <c r="OFG7" s="61"/>
      <c r="OFH7" s="61"/>
      <c r="OFI7" s="61"/>
      <c r="OFJ7" s="61"/>
      <c r="OFK7" s="61"/>
      <c r="OFL7" s="61"/>
      <c r="OFM7" s="61"/>
      <c r="OFN7" s="61"/>
      <c r="OFO7" s="61"/>
      <c r="OFP7" s="61"/>
      <c r="OFQ7" s="61"/>
      <c r="OFR7" s="61"/>
      <c r="OFS7" s="61"/>
      <c r="OFT7" s="61"/>
      <c r="OFU7" s="61"/>
      <c r="OFV7" s="61"/>
      <c r="OFW7" s="61"/>
      <c r="OFX7" s="61"/>
      <c r="OFY7" s="61"/>
      <c r="OFZ7" s="61"/>
      <c r="OGA7" s="61"/>
      <c r="OGB7" s="61"/>
      <c r="OGC7" s="61"/>
      <c r="OGD7" s="61"/>
      <c r="OGE7" s="61"/>
      <c r="OGF7" s="61"/>
      <c r="OGG7" s="61"/>
      <c r="OGH7" s="61"/>
      <c r="OGI7" s="61"/>
      <c r="OGJ7" s="61"/>
      <c r="OGK7" s="61"/>
      <c r="OGL7" s="61"/>
      <c r="OGM7" s="61"/>
      <c r="OGN7" s="61"/>
      <c r="OGO7" s="61"/>
      <c r="OGP7" s="61"/>
      <c r="OGQ7" s="61"/>
      <c r="OGR7" s="61"/>
      <c r="OGS7" s="61"/>
      <c r="OGT7" s="61"/>
      <c r="OGU7" s="61"/>
      <c r="OGV7" s="61"/>
      <c r="OGW7" s="61"/>
      <c r="OGX7" s="61"/>
      <c r="OGY7" s="61"/>
      <c r="OGZ7" s="61"/>
      <c r="OHA7" s="61"/>
      <c r="OHB7" s="61"/>
      <c r="OHC7" s="61"/>
      <c r="OHD7" s="61"/>
      <c r="OHE7" s="61"/>
      <c r="OHF7" s="61"/>
      <c r="OHG7" s="61"/>
      <c r="OHH7" s="61"/>
      <c r="OHI7" s="61"/>
      <c r="OHJ7" s="61"/>
      <c r="OHK7" s="61"/>
      <c r="OHL7" s="61"/>
      <c r="OHM7" s="61"/>
      <c r="OHN7" s="61"/>
      <c r="OHO7" s="61"/>
      <c r="OHP7" s="61"/>
      <c r="OHQ7" s="61"/>
      <c r="OHR7" s="61"/>
      <c r="OHS7" s="61"/>
      <c r="OHT7" s="61"/>
      <c r="OHU7" s="61"/>
      <c r="OHV7" s="61"/>
      <c r="OHW7" s="61"/>
      <c r="OHX7" s="61"/>
      <c r="OHY7" s="61"/>
      <c r="OHZ7" s="61"/>
      <c r="OIA7" s="61"/>
      <c r="OIB7" s="61"/>
      <c r="OIC7" s="61"/>
      <c r="OID7" s="61"/>
      <c r="OIE7" s="61"/>
      <c r="OIF7" s="61"/>
      <c r="OIG7" s="61"/>
      <c r="OIH7" s="61"/>
      <c r="OII7" s="61"/>
      <c r="OIJ7" s="61"/>
      <c r="OIK7" s="61"/>
      <c r="OIL7" s="61"/>
      <c r="OIM7" s="61"/>
      <c r="OIN7" s="61"/>
      <c r="OIO7" s="61"/>
      <c r="OIP7" s="61"/>
      <c r="OIQ7" s="61"/>
      <c r="OIR7" s="61"/>
      <c r="OIS7" s="61"/>
      <c r="OIT7" s="61"/>
      <c r="OIU7" s="61"/>
      <c r="OIV7" s="61"/>
      <c r="OIW7" s="61"/>
      <c r="OIX7" s="61"/>
      <c r="OIY7" s="61"/>
      <c r="OIZ7" s="61"/>
      <c r="OJA7" s="61"/>
      <c r="OJB7" s="61"/>
      <c r="OJC7" s="61"/>
      <c r="OJD7" s="61"/>
      <c r="OJE7" s="61"/>
      <c r="OJF7" s="61"/>
      <c r="OJG7" s="61"/>
      <c r="OJH7" s="61"/>
      <c r="OJI7" s="61"/>
      <c r="OJJ7" s="61"/>
      <c r="OJK7" s="61"/>
      <c r="OJL7" s="61"/>
      <c r="OJM7" s="61"/>
      <c r="OJN7" s="61"/>
      <c r="OJO7" s="61"/>
      <c r="OJP7" s="61"/>
      <c r="OJQ7" s="61"/>
      <c r="OJR7" s="61"/>
      <c r="OJS7" s="61"/>
      <c r="OJT7" s="61"/>
      <c r="OJU7" s="61"/>
      <c r="OJV7" s="61"/>
      <c r="OJW7" s="61"/>
      <c r="OJX7" s="61"/>
      <c r="OJY7" s="61"/>
      <c r="OJZ7" s="61"/>
      <c r="OKA7" s="61"/>
      <c r="OKB7" s="61"/>
      <c r="OKC7" s="61"/>
      <c r="OKD7" s="61"/>
      <c r="OKE7" s="61"/>
      <c r="OKF7" s="61"/>
      <c r="OKG7" s="61"/>
      <c r="OKH7" s="61"/>
      <c r="OKI7" s="61"/>
      <c r="OKJ7" s="61"/>
      <c r="OKK7" s="61"/>
      <c r="OKL7" s="61"/>
      <c r="OKM7" s="61"/>
      <c r="OKN7" s="61"/>
      <c r="OKO7" s="61"/>
      <c r="OKP7" s="61"/>
      <c r="OKQ7" s="61"/>
      <c r="OKR7" s="61"/>
      <c r="OKS7" s="61"/>
      <c r="OKT7" s="61"/>
      <c r="OKU7" s="61"/>
      <c r="OKV7" s="61"/>
      <c r="OKW7" s="61"/>
      <c r="OKX7" s="61"/>
      <c r="OKY7" s="61"/>
      <c r="OKZ7" s="61"/>
      <c r="OLA7" s="61"/>
      <c r="OLB7" s="61"/>
      <c r="OLC7" s="61"/>
      <c r="OLD7" s="61"/>
      <c r="OLE7" s="61"/>
      <c r="OLF7" s="61"/>
      <c r="OLG7" s="61"/>
      <c r="OLH7" s="61"/>
      <c r="OLI7" s="61"/>
      <c r="OLJ7" s="61"/>
      <c r="OLK7" s="61"/>
      <c r="OLL7" s="61"/>
      <c r="OLM7" s="61"/>
      <c r="OLN7" s="61"/>
      <c r="OLO7" s="61"/>
      <c r="OLP7" s="61"/>
      <c r="OLQ7" s="61"/>
      <c r="OLR7" s="61"/>
      <c r="OLS7" s="61"/>
      <c r="OLT7" s="61"/>
      <c r="OLU7" s="61"/>
      <c r="OLV7" s="61"/>
      <c r="OLW7" s="61"/>
      <c r="OLX7" s="61"/>
      <c r="OLY7" s="61"/>
      <c r="OLZ7" s="61"/>
      <c r="OMA7" s="61"/>
      <c r="OMB7" s="61"/>
      <c r="OMC7" s="61"/>
      <c r="OMD7" s="61"/>
      <c r="OME7" s="61"/>
      <c r="OMF7" s="61"/>
      <c r="OMG7" s="61"/>
      <c r="OMH7" s="61"/>
      <c r="OMI7" s="61"/>
      <c r="OMJ7" s="61"/>
      <c r="OMK7" s="61"/>
      <c r="OML7" s="61"/>
      <c r="OMM7" s="61"/>
      <c r="OMN7" s="61"/>
      <c r="OMO7" s="61"/>
      <c r="OMP7" s="61"/>
      <c r="OMQ7" s="61"/>
      <c r="OMR7" s="61"/>
      <c r="OMS7" s="61"/>
      <c r="OMT7" s="61"/>
      <c r="OMU7" s="61"/>
      <c r="OMV7" s="61"/>
      <c r="OMW7" s="61"/>
      <c r="OMX7" s="61"/>
      <c r="OMY7" s="61"/>
      <c r="OMZ7" s="61"/>
      <c r="ONA7" s="61"/>
      <c r="ONB7" s="61"/>
      <c r="ONC7" s="61"/>
      <c r="OND7" s="61"/>
      <c r="ONE7" s="61"/>
      <c r="ONF7" s="61"/>
      <c r="ONG7" s="61"/>
      <c r="ONH7" s="61"/>
      <c r="ONI7" s="61"/>
      <c r="ONJ7" s="61"/>
      <c r="ONK7" s="61"/>
      <c r="ONL7" s="61"/>
      <c r="ONM7" s="61"/>
      <c r="ONN7" s="61"/>
      <c r="ONO7" s="61"/>
      <c r="ONP7" s="61"/>
      <c r="ONQ7" s="61"/>
      <c r="ONR7" s="61"/>
      <c r="ONS7" s="61"/>
      <c r="ONT7" s="61"/>
      <c r="ONU7" s="61"/>
      <c r="ONV7" s="61"/>
      <c r="ONW7" s="61"/>
      <c r="ONX7" s="61"/>
      <c r="ONY7" s="61"/>
      <c r="ONZ7" s="61"/>
      <c r="OOA7" s="61"/>
      <c r="OOB7" s="61"/>
      <c r="OOC7" s="61"/>
      <c r="OOD7" s="61"/>
      <c r="OOE7" s="61"/>
      <c r="OOF7" s="61"/>
      <c r="OOG7" s="61"/>
      <c r="OOH7" s="61"/>
      <c r="OOI7" s="61"/>
      <c r="OOJ7" s="61"/>
      <c r="OOK7" s="61"/>
      <c r="OOL7" s="61"/>
      <c r="OOM7" s="61"/>
      <c r="OON7" s="61"/>
      <c r="OOO7" s="61"/>
      <c r="OOP7" s="61"/>
      <c r="OOQ7" s="61"/>
      <c r="OOR7" s="61"/>
      <c r="OOS7" s="61"/>
      <c r="OOT7" s="61"/>
      <c r="OOU7" s="61"/>
      <c r="OOV7" s="61"/>
      <c r="OOW7" s="61"/>
      <c r="OOX7" s="61"/>
      <c r="OOY7" s="61"/>
      <c r="OOZ7" s="61"/>
      <c r="OPA7" s="61"/>
      <c r="OPB7" s="61"/>
      <c r="OPC7" s="61"/>
      <c r="OPD7" s="61"/>
      <c r="OPE7" s="61"/>
      <c r="OPF7" s="61"/>
      <c r="OPG7" s="61"/>
      <c r="OPH7" s="61"/>
      <c r="OPI7" s="61"/>
      <c r="OPJ7" s="61"/>
      <c r="OPK7" s="61"/>
      <c r="OPL7" s="61"/>
      <c r="OPM7" s="61"/>
      <c r="OPN7" s="61"/>
      <c r="OPO7" s="61"/>
      <c r="OPP7" s="61"/>
      <c r="OPQ7" s="61"/>
      <c r="OPR7" s="61"/>
      <c r="OPS7" s="61"/>
      <c r="OPT7" s="61"/>
      <c r="OPU7" s="61"/>
      <c r="OPV7" s="61"/>
      <c r="OPW7" s="61"/>
      <c r="OPX7" s="61"/>
      <c r="OPY7" s="61"/>
      <c r="OPZ7" s="61"/>
      <c r="OQA7" s="61"/>
      <c r="OQB7" s="61"/>
      <c r="OQC7" s="61"/>
      <c r="OQD7" s="61"/>
      <c r="OQE7" s="61"/>
      <c r="OQF7" s="61"/>
      <c r="OQG7" s="61"/>
      <c r="OQH7" s="61"/>
      <c r="OQI7" s="61"/>
      <c r="OQJ7" s="61"/>
      <c r="OQK7" s="61"/>
      <c r="OQL7" s="61"/>
      <c r="OQM7" s="61"/>
      <c r="OQN7" s="61"/>
      <c r="OQO7" s="61"/>
      <c r="OQP7" s="61"/>
      <c r="OQQ7" s="61"/>
      <c r="OQR7" s="61"/>
      <c r="OQS7" s="61"/>
      <c r="OQT7" s="61"/>
      <c r="OQU7" s="61"/>
      <c r="OQV7" s="61"/>
      <c r="OQW7" s="61"/>
      <c r="OQX7" s="61"/>
      <c r="OQY7" s="61"/>
      <c r="OQZ7" s="61"/>
      <c r="ORA7" s="61"/>
      <c r="ORB7" s="61"/>
      <c r="ORC7" s="61"/>
      <c r="ORD7" s="61"/>
      <c r="ORE7" s="61"/>
      <c r="ORF7" s="61"/>
      <c r="ORG7" s="61"/>
      <c r="ORH7" s="61"/>
      <c r="ORI7" s="61"/>
      <c r="ORJ7" s="61"/>
      <c r="ORK7" s="61"/>
      <c r="ORL7" s="61"/>
      <c r="ORM7" s="61"/>
      <c r="ORN7" s="61"/>
      <c r="ORO7" s="61"/>
      <c r="ORP7" s="61"/>
      <c r="ORQ7" s="61"/>
      <c r="ORR7" s="61"/>
      <c r="ORS7" s="61"/>
      <c r="ORT7" s="61"/>
      <c r="ORU7" s="61"/>
      <c r="ORV7" s="61"/>
      <c r="ORW7" s="61"/>
      <c r="ORX7" s="61"/>
      <c r="ORY7" s="61"/>
      <c r="ORZ7" s="61"/>
      <c r="OSA7" s="61"/>
      <c r="OSB7" s="61"/>
      <c r="OSC7" s="61"/>
      <c r="OSD7" s="61"/>
      <c r="OSE7" s="61"/>
      <c r="OSF7" s="61"/>
      <c r="OSG7" s="61"/>
      <c r="OSH7" s="61"/>
      <c r="OSI7" s="61"/>
      <c r="OSJ7" s="61"/>
      <c r="OSK7" s="61"/>
      <c r="OSL7" s="61"/>
      <c r="OSM7" s="61"/>
      <c r="OSN7" s="61"/>
      <c r="OSO7" s="61"/>
      <c r="OSP7" s="61"/>
      <c r="OSQ7" s="61"/>
      <c r="OSR7" s="61"/>
      <c r="OSS7" s="61"/>
      <c r="OST7" s="61"/>
      <c r="OSU7" s="61"/>
      <c r="OSV7" s="61"/>
      <c r="OSW7" s="61"/>
      <c r="OSX7" s="61"/>
      <c r="OSY7" s="61"/>
      <c r="OSZ7" s="61"/>
      <c r="OTA7" s="61"/>
      <c r="OTB7" s="61"/>
      <c r="OTC7" s="61"/>
      <c r="OTD7" s="61"/>
      <c r="OTE7" s="61"/>
      <c r="OTF7" s="61"/>
      <c r="OTG7" s="61"/>
      <c r="OTH7" s="61"/>
      <c r="OTI7" s="61"/>
      <c r="OTJ7" s="61"/>
      <c r="OTK7" s="61"/>
      <c r="OTL7" s="61"/>
      <c r="OTM7" s="61"/>
      <c r="OTN7" s="61"/>
      <c r="OTO7" s="61"/>
      <c r="OTP7" s="61"/>
      <c r="OTQ7" s="61"/>
      <c r="OTR7" s="61"/>
      <c r="OTS7" s="61"/>
      <c r="OTT7" s="61"/>
      <c r="OTU7" s="61"/>
      <c r="OTV7" s="61"/>
      <c r="OTW7" s="61"/>
      <c r="OTX7" s="61"/>
      <c r="OTY7" s="61"/>
      <c r="OTZ7" s="61"/>
      <c r="OUA7" s="61"/>
      <c r="OUB7" s="61"/>
      <c r="OUC7" s="61"/>
      <c r="OUD7" s="61"/>
      <c r="OUE7" s="61"/>
      <c r="OUF7" s="61"/>
      <c r="OUG7" s="61"/>
      <c r="OUH7" s="61"/>
      <c r="OUI7" s="61"/>
      <c r="OUJ7" s="61"/>
      <c r="OUK7" s="61"/>
      <c r="OUL7" s="61"/>
      <c r="OUM7" s="61"/>
      <c r="OUN7" s="61"/>
      <c r="OUO7" s="61"/>
      <c r="OUP7" s="61"/>
      <c r="OUQ7" s="61"/>
      <c r="OUR7" s="61"/>
      <c r="OUS7" s="61"/>
      <c r="OUT7" s="61"/>
      <c r="OUU7" s="61"/>
      <c r="OUV7" s="61"/>
      <c r="OUW7" s="61"/>
      <c r="OUX7" s="61"/>
      <c r="OUY7" s="61"/>
      <c r="OUZ7" s="61"/>
      <c r="OVA7" s="61"/>
      <c r="OVB7" s="61"/>
      <c r="OVC7" s="61"/>
      <c r="OVD7" s="61"/>
      <c r="OVE7" s="61"/>
      <c r="OVF7" s="61"/>
      <c r="OVG7" s="61"/>
      <c r="OVH7" s="61"/>
      <c r="OVI7" s="61"/>
      <c r="OVJ7" s="61"/>
      <c r="OVK7" s="61"/>
      <c r="OVL7" s="61"/>
      <c r="OVM7" s="61"/>
      <c r="OVN7" s="61"/>
      <c r="OVO7" s="61"/>
      <c r="OVP7" s="61"/>
      <c r="OVQ7" s="61"/>
      <c r="OVR7" s="61"/>
      <c r="OVS7" s="61"/>
      <c r="OVT7" s="61"/>
      <c r="OVU7" s="61"/>
      <c r="OVV7" s="61"/>
      <c r="OVW7" s="61"/>
      <c r="OVX7" s="61"/>
      <c r="OVY7" s="61"/>
      <c r="OVZ7" s="61"/>
      <c r="OWA7" s="61"/>
      <c r="OWB7" s="61"/>
      <c r="OWC7" s="61"/>
      <c r="OWD7" s="61"/>
      <c r="OWE7" s="61"/>
      <c r="OWF7" s="61"/>
      <c r="OWG7" s="61"/>
      <c r="OWH7" s="61"/>
      <c r="OWI7" s="61"/>
      <c r="OWJ7" s="61"/>
      <c r="OWK7" s="61"/>
      <c r="OWL7" s="61"/>
      <c r="OWM7" s="61"/>
      <c r="OWN7" s="61"/>
      <c r="OWO7" s="61"/>
      <c r="OWP7" s="61"/>
      <c r="OWQ7" s="61"/>
      <c r="OWR7" s="61"/>
      <c r="OWS7" s="61"/>
      <c r="OWT7" s="61"/>
      <c r="OWU7" s="61"/>
      <c r="OWV7" s="61"/>
      <c r="OWW7" s="61"/>
      <c r="OWX7" s="61"/>
      <c r="OWY7" s="61"/>
      <c r="OWZ7" s="61"/>
      <c r="OXA7" s="61"/>
      <c r="OXB7" s="61"/>
      <c r="OXC7" s="61"/>
      <c r="OXD7" s="61"/>
      <c r="OXE7" s="61"/>
      <c r="OXF7" s="61"/>
      <c r="OXG7" s="61"/>
      <c r="OXH7" s="61"/>
      <c r="OXI7" s="61"/>
      <c r="OXJ7" s="61"/>
      <c r="OXK7" s="61"/>
      <c r="OXL7" s="61"/>
      <c r="OXM7" s="61"/>
      <c r="OXN7" s="61"/>
      <c r="OXO7" s="61"/>
      <c r="OXP7" s="61"/>
      <c r="OXQ7" s="61"/>
      <c r="OXR7" s="61"/>
      <c r="OXS7" s="61"/>
      <c r="OXT7" s="61"/>
      <c r="OXU7" s="61"/>
      <c r="OXV7" s="61"/>
      <c r="OXW7" s="61"/>
      <c r="OXX7" s="61"/>
      <c r="OXY7" s="61"/>
      <c r="OXZ7" s="61"/>
      <c r="OYA7" s="61"/>
      <c r="OYB7" s="61"/>
      <c r="OYC7" s="61"/>
      <c r="OYD7" s="61"/>
      <c r="OYE7" s="61"/>
      <c r="OYF7" s="61"/>
      <c r="OYG7" s="61"/>
      <c r="OYH7" s="61"/>
      <c r="OYI7" s="61"/>
      <c r="OYJ7" s="61"/>
      <c r="OYK7" s="61"/>
      <c r="OYL7" s="61"/>
      <c r="OYM7" s="61"/>
      <c r="OYN7" s="61"/>
      <c r="OYO7" s="61"/>
      <c r="OYP7" s="61"/>
      <c r="OYQ7" s="61"/>
      <c r="OYR7" s="61"/>
      <c r="OYS7" s="61"/>
      <c r="OYT7" s="61"/>
      <c r="OYU7" s="61"/>
      <c r="OYV7" s="61"/>
      <c r="OYW7" s="61"/>
      <c r="OYX7" s="61"/>
      <c r="OYY7" s="61"/>
      <c r="OYZ7" s="61"/>
      <c r="OZA7" s="61"/>
      <c r="OZB7" s="61"/>
      <c r="OZC7" s="61"/>
      <c r="OZD7" s="61"/>
      <c r="OZE7" s="61"/>
      <c r="OZF7" s="61"/>
      <c r="OZG7" s="61"/>
      <c r="OZH7" s="61"/>
      <c r="OZI7" s="61"/>
      <c r="OZJ7" s="61"/>
      <c r="OZK7" s="61"/>
      <c r="OZL7" s="61"/>
      <c r="OZM7" s="61"/>
      <c r="OZN7" s="61"/>
      <c r="OZO7" s="61"/>
      <c r="OZP7" s="61"/>
      <c r="OZQ7" s="61"/>
      <c r="OZR7" s="61"/>
      <c r="OZS7" s="61"/>
      <c r="OZT7" s="61"/>
      <c r="OZU7" s="61"/>
      <c r="OZV7" s="61"/>
      <c r="OZW7" s="61"/>
      <c r="OZX7" s="61"/>
      <c r="OZY7" s="61"/>
      <c r="OZZ7" s="61"/>
      <c r="PAA7" s="61"/>
      <c r="PAB7" s="61"/>
      <c r="PAC7" s="61"/>
      <c r="PAD7" s="61"/>
      <c r="PAE7" s="61"/>
      <c r="PAF7" s="61"/>
      <c r="PAG7" s="61"/>
      <c r="PAH7" s="61"/>
      <c r="PAI7" s="61"/>
      <c r="PAJ7" s="61"/>
      <c r="PAK7" s="61"/>
      <c r="PAL7" s="61"/>
      <c r="PAM7" s="61"/>
      <c r="PAN7" s="61"/>
      <c r="PAO7" s="61"/>
      <c r="PAP7" s="61"/>
      <c r="PAQ7" s="61"/>
      <c r="PAR7" s="61"/>
      <c r="PAS7" s="61"/>
      <c r="PAT7" s="61"/>
      <c r="PAU7" s="61"/>
      <c r="PAV7" s="61"/>
      <c r="PAW7" s="61"/>
      <c r="PAX7" s="61"/>
      <c r="PAY7" s="61"/>
      <c r="PAZ7" s="61"/>
      <c r="PBA7" s="61"/>
      <c r="PBB7" s="61"/>
      <c r="PBC7" s="61"/>
      <c r="PBD7" s="61"/>
      <c r="PBE7" s="61"/>
      <c r="PBF7" s="61"/>
      <c r="PBG7" s="61"/>
      <c r="PBH7" s="61"/>
      <c r="PBI7" s="61"/>
      <c r="PBJ7" s="61"/>
      <c r="PBK7" s="61"/>
      <c r="PBL7" s="61"/>
      <c r="PBM7" s="61"/>
      <c r="PBN7" s="61"/>
      <c r="PBO7" s="61"/>
      <c r="PBP7" s="61"/>
      <c r="PBQ7" s="61"/>
      <c r="PBR7" s="61"/>
      <c r="PBS7" s="61"/>
      <c r="PBT7" s="61"/>
      <c r="PBU7" s="61"/>
      <c r="PBV7" s="61"/>
      <c r="PBW7" s="61"/>
      <c r="PBX7" s="61"/>
      <c r="PBY7" s="61"/>
      <c r="PBZ7" s="61"/>
      <c r="PCA7" s="61"/>
      <c r="PCB7" s="61"/>
      <c r="PCC7" s="61"/>
      <c r="PCD7" s="61"/>
      <c r="PCE7" s="61"/>
      <c r="PCF7" s="61"/>
      <c r="PCG7" s="61"/>
      <c r="PCH7" s="61"/>
      <c r="PCI7" s="61"/>
      <c r="PCJ7" s="61"/>
      <c r="PCK7" s="61"/>
      <c r="PCL7" s="61"/>
      <c r="PCM7" s="61"/>
      <c r="PCN7" s="61"/>
      <c r="PCO7" s="61"/>
      <c r="PCP7" s="61"/>
      <c r="PCQ7" s="61"/>
      <c r="PCR7" s="61"/>
      <c r="PCS7" s="61"/>
      <c r="PCT7" s="61"/>
      <c r="PCU7" s="61"/>
      <c r="PCV7" s="61"/>
      <c r="PCW7" s="61"/>
      <c r="PCX7" s="61"/>
      <c r="PCY7" s="61"/>
      <c r="PCZ7" s="61"/>
      <c r="PDA7" s="61"/>
      <c r="PDB7" s="61"/>
      <c r="PDC7" s="61"/>
      <c r="PDD7" s="61"/>
      <c r="PDE7" s="61"/>
      <c r="PDF7" s="61"/>
      <c r="PDG7" s="61"/>
      <c r="PDH7" s="61"/>
      <c r="PDI7" s="61"/>
      <c r="PDJ7" s="61"/>
      <c r="PDK7" s="61"/>
      <c r="PDL7" s="61"/>
      <c r="PDM7" s="61"/>
      <c r="PDN7" s="61"/>
      <c r="PDO7" s="61"/>
      <c r="PDP7" s="61"/>
      <c r="PDQ7" s="61"/>
      <c r="PDR7" s="61"/>
      <c r="PDS7" s="61"/>
      <c r="PDT7" s="61"/>
      <c r="PDU7" s="61"/>
      <c r="PDV7" s="61"/>
      <c r="PDW7" s="61"/>
      <c r="PDX7" s="61"/>
      <c r="PDY7" s="61"/>
      <c r="PDZ7" s="61"/>
      <c r="PEA7" s="61"/>
      <c r="PEB7" s="61"/>
      <c r="PEC7" s="61"/>
      <c r="PED7" s="61"/>
      <c r="PEE7" s="61"/>
      <c r="PEF7" s="61"/>
      <c r="PEG7" s="61"/>
      <c r="PEH7" s="61"/>
      <c r="PEI7" s="61"/>
      <c r="PEJ7" s="61"/>
      <c r="PEK7" s="61"/>
      <c r="PEL7" s="61"/>
      <c r="PEM7" s="61"/>
      <c r="PEN7" s="61"/>
      <c r="PEO7" s="61"/>
      <c r="PEP7" s="61"/>
      <c r="PEQ7" s="61"/>
      <c r="PER7" s="61"/>
      <c r="PES7" s="61"/>
      <c r="PET7" s="61"/>
      <c r="PEU7" s="61"/>
      <c r="PEV7" s="61"/>
      <c r="PEW7" s="61"/>
      <c r="PEX7" s="61"/>
      <c r="PEY7" s="61"/>
      <c r="PEZ7" s="61"/>
      <c r="PFA7" s="61"/>
      <c r="PFB7" s="61"/>
      <c r="PFC7" s="61"/>
      <c r="PFD7" s="61"/>
      <c r="PFE7" s="61"/>
      <c r="PFF7" s="61"/>
      <c r="PFG7" s="61"/>
      <c r="PFH7" s="61"/>
      <c r="PFI7" s="61"/>
      <c r="PFJ7" s="61"/>
      <c r="PFK7" s="61"/>
      <c r="PFL7" s="61"/>
      <c r="PFM7" s="61"/>
      <c r="PFN7" s="61"/>
      <c r="PFO7" s="61"/>
      <c r="PFP7" s="61"/>
      <c r="PFQ7" s="61"/>
      <c r="PFR7" s="61"/>
      <c r="PFS7" s="61"/>
      <c r="PFT7" s="61"/>
      <c r="PFU7" s="61"/>
      <c r="PFV7" s="61"/>
      <c r="PFW7" s="61"/>
      <c r="PFX7" s="61"/>
      <c r="PFY7" s="61"/>
      <c r="PFZ7" s="61"/>
      <c r="PGA7" s="61"/>
      <c r="PGB7" s="61"/>
      <c r="PGC7" s="61"/>
      <c r="PGD7" s="61"/>
      <c r="PGE7" s="61"/>
      <c r="PGF7" s="61"/>
      <c r="PGG7" s="61"/>
      <c r="PGH7" s="61"/>
      <c r="PGI7" s="61"/>
      <c r="PGJ7" s="61"/>
      <c r="PGK7" s="61"/>
      <c r="PGL7" s="61"/>
      <c r="PGM7" s="61"/>
      <c r="PGN7" s="61"/>
      <c r="PGO7" s="61"/>
      <c r="PGP7" s="61"/>
      <c r="PGQ7" s="61"/>
      <c r="PGR7" s="61"/>
      <c r="PGS7" s="61"/>
      <c r="PGT7" s="61"/>
      <c r="PGU7" s="61"/>
      <c r="PGV7" s="61"/>
      <c r="PGW7" s="61"/>
      <c r="PGX7" s="61"/>
      <c r="PGY7" s="61"/>
      <c r="PGZ7" s="61"/>
      <c r="PHA7" s="61"/>
      <c r="PHB7" s="61"/>
      <c r="PHC7" s="61"/>
      <c r="PHD7" s="61"/>
      <c r="PHE7" s="61"/>
      <c r="PHF7" s="61"/>
      <c r="PHG7" s="61"/>
      <c r="PHH7" s="61"/>
      <c r="PHI7" s="61"/>
      <c r="PHJ7" s="61"/>
      <c r="PHK7" s="61"/>
      <c r="PHL7" s="61"/>
      <c r="PHM7" s="61"/>
      <c r="PHN7" s="61"/>
      <c r="PHO7" s="61"/>
      <c r="PHP7" s="61"/>
      <c r="PHQ7" s="61"/>
      <c r="PHR7" s="61"/>
      <c r="PHS7" s="61"/>
      <c r="PHT7" s="61"/>
      <c r="PHU7" s="61"/>
      <c r="PHV7" s="61"/>
      <c r="PHW7" s="61"/>
      <c r="PHX7" s="61"/>
      <c r="PHY7" s="61"/>
      <c r="PHZ7" s="61"/>
      <c r="PIA7" s="61"/>
      <c r="PIB7" s="61"/>
      <c r="PIC7" s="61"/>
      <c r="PID7" s="61"/>
      <c r="PIE7" s="61"/>
      <c r="PIF7" s="61"/>
      <c r="PIG7" s="61"/>
      <c r="PIH7" s="61"/>
      <c r="PII7" s="61"/>
      <c r="PIJ7" s="61"/>
      <c r="PIK7" s="61"/>
      <c r="PIL7" s="61"/>
      <c r="PIM7" s="61"/>
      <c r="PIN7" s="61"/>
      <c r="PIO7" s="61"/>
      <c r="PIP7" s="61"/>
      <c r="PIQ7" s="61"/>
      <c r="PIR7" s="61"/>
      <c r="PIS7" s="61"/>
      <c r="PIT7" s="61"/>
      <c r="PIU7" s="61"/>
      <c r="PIV7" s="61"/>
      <c r="PIW7" s="61"/>
      <c r="PIX7" s="61"/>
      <c r="PIY7" s="61"/>
      <c r="PIZ7" s="61"/>
      <c r="PJA7" s="61"/>
      <c r="PJB7" s="61"/>
      <c r="PJC7" s="61"/>
      <c r="PJD7" s="61"/>
      <c r="PJE7" s="61"/>
      <c r="PJF7" s="61"/>
      <c r="PJG7" s="61"/>
      <c r="PJH7" s="61"/>
      <c r="PJI7" s="61"/>
      <c r="PJJ7" s="61"/>
      <c r="PJK7" s="61"/>
      <c r="PJL7" s="61"/>
      <c r="PJM7" s="61"/>
      <c r="PJN7" s="61"/>
      <c r="PJO7" s="61"/>
      <c r="PJP7" s="61"/>
      <c r="PJQ7" s="61"/>
      <c r="PJR7" s="61"/>
      <c r="PJS7" s="61"/>
      <c r="PJT7" s="61"/>
      <c r="PJU7" s="61"/>
      <c r="PJV7" s="61"/>
      <c r="PJW7" s="61"/>
      <c r="PJX7" s="61"/>
      <c r="PJY7" s="61"/>
      <c r="PJZ7" s="61"/>
      <c r="PKA7" s="61"/>
      <c r="PKB7" s="61"/>
      <c r="PKC7" s="61"/>
      <c r="PKD7" s="61"/>
      <c r="PKE7" s="61"/>
      <c r="PKF7" s="61"/>
      <c r="PKG7" s="61"/>
      <c r="PKH7" s="61"/>
      <c r="PKI7" s="61"/>
      <c r="PKJ7" s="61"/>
      <c r="PKK7" s="61"/>
      <c r="PKL7" s="61"/>
      <c r="PKM7" s="61"/>
      <c r="PKN7" s="61"/>
      <c r="PKO7" s="61"/>
      <c r="PKP7" s="61"/>
      <c r="PKQ7" s="61"/>
      <c r="PKR7" s="61"/>
      <c r="PKS7" s="61"/>
      <c r="PKT7" s="61"/>
      <c r="PKU7" s="61"/>
      <c r="PKV7" s="61"/>
      <c r="PKW7" s="61"/>
      <c r="PKX7" s="61"/>
      <c r="PKY7" s="61"/>
      <c r="PKZ7" s="61"/>
      <c r="PLA7" s="61"/>
      <c r="PLB7" s="61"/>
      <c r="PLC7" s="61"/>
      <c r="PLD7" s="61"/>
      <c r="PLE7" s="61"/>
      <c r="PLF7" s="61"/>
      <c r="PLG7" s="61"/>
      <c r="PLH7" s="61"/>
      <c r="PLI7" s="61"/>
      <c r="PLJ7" s="61"/>
      <c r="PLK7" s="61"/>
      <c r="PLL7" s="61"/>
      <c r="PLM7" s="61"/>
      <c r="PLN7" s="61"/>
      <c r="PLO7" s="61"/>
      <c r="PLP7" s="61"/>
      <c r="PLQ7" s="61"/>
      <c r="PLR7" s="61"/>
      <c r="PLS7" s="61"/>
      <c r="PLT7" s="61"/>
      <c r="PLU7" s="61"/>
      <c r="PLV7" s="61"/>
      <c r="PLW7" s="61"/>
      <c r="PLX7" s="61"/>
      <c r="PLY7" s="61"/>
      <c r="PLZ7" s="61"/>
      <c r="PMA7" s="61"/>
      <c r="PMB7" s="61"/>
      <c r="PMC7" s="61"/>
      <c r="PMD7" s="61"/>
      <c r="PME7" s="61"/>
      <c r="PMF7" s="61"/>
      <c r="PMG7" s="61"/>
      <c r="PMH7" s="61"/>
      <c r="PMI7" s="61"/>
      <c r="PMJ7" s="61"/>
      <c r="PMK7" s="61"/>
      <c r="PML7" s="61"/>
      <c r="PMM7" s="61"/>
      <c r="PMN7" s="61"/>
      <c r="PMO7" s="61"/>
      <c r="PMP7" s="61"/>
      <c r="PMQ7" s="61"/>
      <c r="PMR7" s="61"/>
      <c r="PMS7" s="61"/>
      <c r="PMT7" s="61"/>
      <c r="PMU7" s="61"/>
      <c r="PMV7" s="61"/>
      <c r="PMW7" s="61"/>
      <c r="PMX7" s="61"/>
      <c r="PMY7" s="61"/>
      <c r="PMZ7" s="61"/>
      <c r="PNA7" s="61"/>
      <c r="PNB7" s="61"/>
      <c r="PNC7" s="61"/>
      <c r="PND7" s="61"/>
      <c r="PNE7" s="61"/>
      <c r="PNF7" s="61"/>
      <c r="PNG7" s="61"/>
      <c r="PNH7" s="61"/>
      <c r="PNI7" s="61"/>
      <c r="PNJ7" s="61"/>
      <c r="PNK7" s="61"/>
      <c r="PNL7" s="61"/>
      <c r="PNM7" s="61"/>
      <c r="PNN7" s="61"/>
      <c r="PNO7" s="61"/>
      <c r="PNP7" s="61"/>
      <c r="PNQ7" s="61"/>
      <c r="PNR7" s="61"/>
      <c r="PNS7" s="61"/>
      <c r="PNT7" s="61"/>
      <c r="PNU7" s="61"/>
      <c r="PNV7" s="61"/>
      <c r="PNW7" s="61"/>
      <c r="PNX7" s="61"/>
      <c r="PNY7" s="61"/>
      <c r="PNZ7" s="61"/>
      <c r="POA7" s="61"/>
      <c r="POB7" s="61"/>
      <c r="POC7" s="61"/>
      <c r="POD7" s="61"/>
      <c r="POE7" s="61"/>
      <c r="POF7" s="61"/>
      <c r="POG7" s="61"/>
      <c r="POH7" s="61"/>
      <c r="POI7" s="61"/>
      <c r="POJ7" s="61"/>
      <c r="POK7" s="61"/>
      <c r="POL7" s="61"/>
      <c r="POM7" s="61"/>
      <c r="PON7" s="61"/>
      <c r="POO7" s="61"/>
      <c r="POP7" s="61"/>
      <c r="POQ7" s="61"/>
      <c r="POR7" s="61"/>
      <c r="POS7" s="61"/>
      <c r="POT7" s="61"/>
      <c r="POU7" s="61"/>
      <c r="POV7" s="61"/>
      <c r="POW7" s="61"/>
      <c r="POX7" s="61"/>
      <c r="POY7" s="61"/>
      <c r="POZ7" s="61"/>
      <c r="PPA7" s="61"/>
      <c r="PPB7" s="61"/>
      <c r="PPC7" s="61"/>
      <c r="PPD7" s="61"/>
      <c r="PPE7" s="61"/>
      <c r="PPF7" s="61"/>
      <c r="PPG7" s="61"/>
      <c r="PPH7" s="61"/>
      <c r="PPI7" s="61"/>
      <c r="PPJ7" s="61"/>
      <c r="PPK7" s="61"/>
      <c r="PPL7" s="61"/>
      <c r="PPM7" s="61"/>
      <c r="PPN7" s="61"/>
      <c r="PPO7" s="61"/>
      <c r="PPP7" s="61"/>
      <c r="PPQ7" s="61"/>
      <c r="PPR7" s="61"/>
      <c r="PPS7" s="61"/>
      <c r="PPT7" s="61"/>
      <c r="PPU7" s="61"/>
      <c r="PPV7" s="61"/>
      <c r="PPW7" s="61"/>
      <c r="PPX7" s="61"/>
      <c r="PPY7" s="61"/>
      <c r="PPZ7" s="61"/>
      <c r="PQA7" s="61"/>
      <c r="PQB7" s="61"/>
      <c r="PQC7" s="61"/>
      <c r="PQD7" s="61"/>
      <c r="PQE7" s="61"/>
      <c r="PQF7" s="61"/>
      <c r="PQG7" s="61"/>
      <c r="PQH7" s="61"/>
      <c r="PQI7" s="61"/>
      <c r="PQJ7" s="61"/>
      <c r="PQK7" s="61"/>
      <c r="PQL7" s="61"/>
      <c r="PQM7" s="61"/>
      <c r="PQN7" s="61"/>
      <c r="PQO7" s="61"/>
      <c r="PQP7" s="61"/>
      <c r="PQQ7" s="61"/>
      <c r="PQR7" s="61"/>
      <c r="PQS7" s="61"/>
      <c r="PQT7" s="61"/>
      <c r="PQU7" s="61"/>
      <c r="PQV7" s="61"/>
      <c r="PQW7" s="61"/>
      <c r="PQX7" s="61"/>
      <c r="PQY7" s="61"/>
      <c r="PQZ7" s="61"/>
      <c r="PRA7" s="61"/>
      <c r="PRB7" s="61"/>
      <c r="PRC7" s="61"/>
      <c r="PRD7" s="61"/>
      <c r="PRE7" s="61"/>
      <c r="PRF7" s="61"/>
      <c r="PRG7" s="61"/>
      <c r="PRH7" s="61"/>
      <c r="PRI7" s="61"/>
      <c r="PRJ7" s="61"/>
      <c r="PRK7" s="61"/>
      <c r="PRL7" s="61"/>
      <c r="PRM7" s="61"/>
      <c r="PRN7" s="61"/>
      <c r="PRO7" s="61"/>
      <c r="PRP7" s="61"/>
      <c r="PRQ7" s="61"/>
      <c r="PRR7" s="61"/>
      <c r="PRS7" s="61"/>
      <c r="PRT7" s="61"/>
      <c r="PRU7" s="61"/>
      <c r="PRV7" s="61"/>
      <c r="PRW7" s="61"/>
      <c r="PRX7" s="61"/>
      <c r="PRY7" s="61"/>
      <c r="PRZ7" s="61"/>
      <c r="PSA7" s="61"/>
      <c r="PSB7" s="61"/>
      <c r="PSC7" s="61"/>
      <c r="PSD7" s="61"/>
      <c r="PSE7" s="61"/>
      <c r="PSF7" s="61"/>
      <c r="PSG7" s="61"/>
      <c r="PSH7" s="61"/>
      <c r="PSI7" s="61"/>
      <c r="PSJ7" s="61"/>
      <c r="PSK7" s="61"/>
      <c r="PSL7" s="61"/>
      <c r="PSM7" s="61"/>
      <c r="PSN7" s="61"/>
      <c r="PSO7" s="61"/>
      <c r="PSP7" s="61"/>
      <c r="PSQ7" s="61"/>
      <c r="PSR7" s="61"/>
      <c r="PSS7" s="61"/>
      <c r="PST7" s="61"/>
      <c r="PSU7" s="61"/>
      <c r="PSV7" s="61"/>
      <c r="PSW7" s="61"/>
      <c r="PSX7" s="61"/>
      <c r="PSY7" s="61"/>
      <c r="PSZ7" s="61"/>
      <c r="PTA7" s="61"/>
      <c r="PTB7" s="61"/>
      <c r="PTC7" s="61"/>
      <c r="PTD7" s="61"/>
      <c r="PTE7" s="61"/>
      <c r="PTF7" s="61"/>
      <c r="PTG7" s="61"/>
      <c r="PTH7" s="61"/>
      <c r="PTI7" s="61"/>
      <c r="PTJ7" s="61"/>
      <c r="PTK7" s="61"/>
      <c r="PTL7" s="61"/>
      <c r="PTM7" s="61"/>
      <c r="PTN7" s="61"/>
      <c r="PTO7" s="61"/>
      <c r="PTP7" s="61"/>
      <c r="PTQ7" s="61"/>
      <c r="PTR7" s="61"/>
      <c r="PTS7" s="61"/>
      <c r="PTT7" s="61"/>
      <c r="PTU7" s="61"/>
      <c r="PTV7" s="61"/>
      <c r="PTW7" s="61"/>
      <c r="PTX7" s="61"/>
      <c r="PTY7" s="61"/>
      <c r="PTZ7" s="61"/>
      <c r="PUA7" s="61"/>
      <c r="PUB7" s="61"/>
      <c r="PUC7" s="61"/>
      <c r="PUD7" s="61"/>
      <c r="PUE7" s="61"/>
      <c r="PUF7" s="61"/>
      <c r="PUG7" s="61"/>
      <c r="PUH7" s="61"/>
      <c r="PUI7" s="61"/>
      <c r="PUJ7" s="61"/>
      <c r="PUK7" s="61"/>
      <c r="PUL7" s="61"/>
      <c r="PUM7" s="61"/>
      <c r="PUN7" s="61"/>
      <c r="PUO7" s="61"/>
      <c r="PUP7" s="61"/>
      <c r="PUQ7" s="61"/>
      <c r="PUR7" s="61"/>
      <c r="PUS7" s="61"/>
      <c r="PUT7" s="61"/>
      <c r="PUU7" s="61"/>
      <c r="PUV7" s="61"/>
      <c r="PUW7" s="61"/>
      <c r="PUX7" s="61"/>
      <c r="PUY7" s="61"/>
      <c r="PUZ7" s="61"/>
      <c r="PVA7" s="61"/>
      <c r="PVB7" s="61"/>
      <c r="PVC7" s="61"/>
      <c r="PVD7" s="61"/>
      <c r="PVE7" s="61"/>
      <c r="PVF7" s="61"/>
      <c r="PVG7" s="61"/>
      <c r="PVH7" s="61"/>
      <c r="PVI7" s="61"/>
      <c r="PVJ7" s="61"/>
      <c r="PVK7" s="61"/>
      <c r="PVL7" s="61"/>
      <c r="PVM7" s="61"/>
      <c r="PVN7" s="61"/>
      <c r="PVO7" s="61"/>
      <c r="PVP7" s="61"/>
      <c r="PVQ7" s="61"/>
      <c r="PVR7" s="61"/>
      <c r="PVS7" s="61"/>
      <c r="PVT7" s="61"/>
      <c r="PVU7" s="61"/>
      <c r="PVV7" s="61"/>
      <c r="PVW7" s="61"/>
      <c r="PVX7" s="61"/>
      <c r="PVY7" s="61"/>
      <c r="PVZ7" s="61"/>
      <c r="PWA7" s="61"/>
      <c r="PWB7" s="61"/>
      <c r="PWC7" s="61"/>
      <c r="PWD7" s="61"/>
      <c r="PWE7" s="61"/>
      <c r="PWF7" s="61"/>
      <c r="PWG7" s="61"/>
      <c r="PWH7" s="61"/>
      <c r="PWI7" s="61"/>
      <c r="PWJ7" s="61"/>
      <c r="PWK7" s="61"/>
      <c r="PWL7" s="61"/>
      <c r="PWM7" s="61"/>
      <c r="PWN7" s="61"/>
      <c r="PWO7" s="61"/>
      <c r="PWP7" s="61"/>
      <c r="PWQ7" s="61"/>
      <c r="PWR7" s="61"/>
      <c r="PWS7" s="61"/>
      <c r="PWT7" s="61"/>
      <c r="PWU7" s="61"/>
      <c r="PWV7" s="61"/>
      <c r="PWW7" s="61"/>
      <c r="PWX7" s="61"/>
      <c r="PWY7" s="61"/>
      <c r="PWZ7" s="61"/>
      <c r="PXA7" s="61"/>
      <c r="PXB7" s="61"/>
      <c r="PXC7" s="61"/>
      <c r="PXD7" s="61"/>
      <c r="PXE7" s="61"/>
      <c r="PXF7" s="61"/>
      <c r="PXG7" s="61"/>
      <c r="PXH7" s="61"/>
      <c r="PXI7" s="61"/>
      <c r="PXJ7" s="61"/>
      <c r="PXK7" s="61"/>
      <c r="PXL7" s="61"/>
      <c r="PXM7" s="61"/>
      <c r="PXN7" s="61"/>
      <c r="PXO7" s="61"/>
      <c r="PXP7" s="61"/>
      <c r="PXQ7" s="61"/>
      <c r="PXR7" s="61"/>
      <c r="PXS7" s="61"/>
      <c r="PXT7" s="61"/>
      <c r="PXU7" s="61"/>
      <c r="PXV7" s="61"/>
      <c r="PXW7" s="61"/>
      <c r="PXX7" s="61"/>
      <c r="PXY7" s="61"/>
      <c r="PXZ7" s="61"/>
      <c r="PYA7" s="61"/>
      <c r="PYB7" s="61"/>
      <c r="PYC7" s="61"/>
      <c r="PYD7" s="61"/>
      <c r="PYE7" s="61"/>
      <c r="PYF7" s="61"/>
      <c r="PYG7" s="61"/>
      <c r="PYH7" s="61"/>
      <c r="PYI7" s="61"/>
      <c r="PYJ7" s="61"/>
      <c r="PYK7" s="61"/>
      <c r="PYL7" s="61"/>
      <c r="PYM7" s="61"/>
      <c r="PYN7" s="61"/>
      <c r="PYO7" s="61"/>
      <c r="PYP7" s="61"/>
      <c r="PYQ7" s="61"/>
      <c r="PYR7" s="61"/>
      <c r="PYS7" s="61"/>
      <c r="PYT7" s="61"/>
      <c r="PYU7" s="61"/>
      <c r="PYV7" s="61"/>
      <c r="PYW7" s="61"/>
      <c r="PYX7" s="61"/>
      <c r="PYY7" s="61"/>
      <c r="PYZ7" s="61"/>
      <c r="PZA7" s="61"/>
      <c r="PZB7" s="61"/>
      <c r="PZC7" s="61"/>
      <c r="PZD7" s="61"/>
      <c r="PZE7" s="61"/>
      <c r="PZF7" s="61"/>
      <c r="PZG7" s="61"/>
      <c r="PZH7" s="61"/>
      <c r="PZI7" s="61"/>
      <c r="PZJ7" s="61"/>
      <c r="PZK7" s="61"/>
      <c r="PZL7" s="61"/>
      <c r="PZM7" s="61"/>
      <c r="PZN7" s="61"/>
      <c r="PZO7" s="61"/>
      <c r="PZP7" s="61"/>
      <c r="PZQ7" s="61"/>
      <c r="PZR7" s="61"/>
      <c r="PZS7" s="61"/>
      <c r="PZT7" s="61"/>
      <c r="PZU7" s="61"/>
      <c r="PZV7" s="61"/>
      <c r="PZW7" s="61"/>
      <c r="PZX7" s="61"/>
      <c r="PZY7" s="61"/>
      <c r="PZZ7" s="61"/>
      <c r="QAA7" s="61"/>
      <c r="QAB7" s="61"/>
      <c r="QAC7" s="61"/>
      <c r="QAD7" s="61"/>
      <c r="QAE7" s="61"/>
      <c r="QAF7" s="61"/>
      <c r="QAG7" s="61"/>
      <c r="QAH7" s="61"/>
      <c r="QAI7" s="61"/>
      <c r="QAJ7" s="61"/>
      <c r="QAK7" s="61"/>
      <c r="QAL7" s="61"/>
      <c r="QAM7" s="61"/>
      <c r="QAN7" s="61"/>
      <c r="QAO7" s="61"/>
      <c r="QAP7" s="61"/>
      <c r="QAQ7" s="61"/>
      <c r="QAR7" s="61"/>
      <c r="QAS7" s="61"/>
      <c r="QAT7" s="61"/>
      <c r="QAU7" s="61"/>
      <c r="QAV7" s="61"/>
      <c r="QAW7" s="61"/>
      <c r="QAX7" s="61"/>
      <c r="QAY7" s="61"/>
      <c r="QAZ7" s="61"/>
      <c r="QBA7" s="61"/>
      <c r="QBB7" s="61"/>
      <c r="QBC7" s="61"/>
      <c r="QBD7" s="61"/>
      <c r="QBE7" s="61"/>
      <c r="QBF7" s="61"/>
      <c r="QBG7" s="61"/>
      <c r="QBH7" s="61"/>
      <c r="QBI7" s="61"/>
      <c r="QBJ7" s="61"/>
      <c r="QBK7" s="61"/>
      <c r="QBL7" s="61"/>
      <c r="QBM7" s="61"/>
      <c r="QBN7" s="61"/>
      <c r="QBO7" s="61"/>
      <c r="QBP7" s="61"/>
      <c r="QBQ7" s="61"/>
      <c r="QBR7" s="61"/>
      <c r="QBS7" s="61"/>
      <c r="QBT7" s="61"/>
      <c r="QBU7" s="61"/>
      <c r="QBV7" s="61"/>
      <c r="QBW7" s="61"/>
      <c r="QBX7" s="61"/>
      <c r="QBY7" s="61"/>
      <c r="QBZ7" s="61"/>
      <c r="QCA7" s="61"/>
      <c r="QCB7" s="61"/>
      <c r="QCC7" s="61"/>
      <c r="QCD7" s="61"/>
      <c r="QCE7" s="61"/>
      <c r="QCF7" s="61"/>
      <c r="QCG7" s="61"/>
      <c r="QCH7" s="61"/>
      <c r="QCI7" s="61"/>
      <c r="QCJ7" s="61"/>
      <c r="QCK7" s="61"/>
      <c r="QCL7" s="61"/>
      <c r="QCM7" s="61"/>
      <c r="QCN7" s="61"/>
      <c r="QCO7" s="61"/>
      <c r="QCP7" s="61"/>
      <c r="QCQ7" s="61"/>
      <c r="QCR7" s="61"/>
      <c r="QCS7" s="61"/>
      <c r="QCT7" s="61"/>
      <c r="QCU7" s="61"/>
      <c r="QCV7" s="61"/>
      <c r="QCW7" s="61"/>
      <c r="QCX7" s="61"/>
      <c r="QCY7" s="61"/>
      <c r="QCZ7" s="61"/>
      <c r="QDA7" s="61"/>
      <c r="QDB7" s="61"/>
      <c r="QDC7" s="61"/>
      <c r="QDD7" s="61"/>
      <c r="QDE7" s="61"/>
      <c r="QDF7" s="61"/>
      <c r="QDG7" s="61"/>
      <c r="QDH7" s="61"/>
      <c r="QDI7" s="61"/>
      <c r="QDJ7" s="61"/>
      <c r="QDK7" s="61"/>
      <c r="QDL7" s="61"/>
      <c r="QDM7" s="61"/>
      <c r="QDN7" s="61"/>
      <c r="QDO7" s="61"/>
      <c r="QDP7" s="61"/>
      <c r="QDQ7" s="61"/>
      <c r="QDR7" s="61"/>
      <c r="QDS7" s="61"/>
      <c r="QDT7" s="61"/>
      <c r="QDU7" s="61"/>
      <c r="QDV7" s="61"/>
      <c r="QDW7" s="61"/>
      <c r="QDX7" s="61"/>
      <c r="QDY7" s="61"/>
      <c r="QDZ7" s="61"/>
      <c r="QEA7" s="61"/>
      <c r="QEB7" s="61"/>
      <c r="QEC7" s="61"/>
      <c r="QED7" s="61"/>
      <c r="QEE7" s="61"/>
      <c r="QEF7" s="61"/>
      <c r="QEG7" s="61"/>
      <c r="QEH7" s="61"/>
      <c r="QEI7" s="61"/>
      <c r="QEJ7" s="61"/>
      <c r="QEK7" s="61"/>
      <c r="QEL7" s="61"/>
      <c r="QEM7" s="61"/>
      <c r="QEN7" s="61"/>
      <c r="QEO7" s="61"/>
      <c r="QEP7" s="61"/>
      <c r="QEQ7" s="61"/>
      <c r="QER7" s="61"/>
      <c r="QES7" s="61"/>
      <c r="QET7" s="61"/>
      <c r="QEU7" s="61"/>
      <c r="QEV7" s="61"/>
      <c r="QEW7" s="61"/>
      <c r="QEX7" s="61"/>
      <c r="QEY7" s="61"/>
      <c r="QEZ7" s="61"/>
      <c r="QFA7" s="61"/>
      <c r="QFB7" s="61"/>
      <c r="QFC7" s="61"/>
      <c r="QFD7" s="61"/>
      <c r="QFE7" s="61"/>
      <c r="QFF7" s="61"/>
      <c r="QFG7" s="61"/>
      <c r="QFH7" s="61"/>
      <c r="QFI7" s="61"/>
      <c r="QFJ7" s="61"/>
      <c r="QFK7" s="61"/>
      <c r="QFL7" s="61"/>
      <c r="QFM7" s="61"/>
      <c r="QFN7" s="61"/>
      <c r="QFO7" s="61"/>
      <c r="QFP7" s="61"/>
      <c r="QFQ7" s="61"/>
      <c r="QFR7" s="61"/>
      <c r="QFS7" s="61"/>
      <c r="QFT7" s="61"/>
      <c r="QFU7" s="61"/>
      <c r="QFV7" s="61"/>
      <c r="QFW7" s="61"/>
      <c r="QFX7" s="61"/>
      <c r="QFY7" s="61"/>
      <c r="QFZ7" s="61"/>
      <c r="QGA7" s="61"/>
      <c r="QGB7" s="61"/>
      <c r="QGC7" s="61"/>
      <c r="QGD7" s="61"/>
      <c r="QGE7" s="61"/>
      <c r="QGF7" s="61"/>
      <c r="QGG7" s="61"/>
      <c r="QGH7" s="61"/>
      <c r="QGI7" s="61"/>
      <c r="QGJ7" s="61"/>
      <c r="QGK7" s="61"/>
      <c r="QGL7" s="61"/>
      <c r="QGM7" s="61"/>
      <c r="QGN7" s="61"/>
      <c r="QGO7" s="61"/>
      <c r="QGP7" s="61"/>
      <c r="QGQ7" s="61"/>
      <c r="QGR7" s="61"/>
      <c r="QGS7" s="61"/>
      <c r="QGT7" s="61"/>
      <c r="QGU7" s="61"/>
      <c r="QGV7" s="61"/>
      <c r="QGW7" s="61"/>
      <c r="QGX7" s="61"/>
      <c r="QGY7" s="61"/>
      <c r="QGZ7" s="61"/>
      <c r="QHA7" s="61"/>
      <c r="QHB7" s="61"/>
      <c r="QHC7" s="61"/>
      <c r="QHD7" s="61"/>
      <c r="QHE7" s="61"/>
      <c r="QHF7" s="61"/>
      <c r="QHG7" s="61"/>
      <c r="QHH7" s="61"/>
      <c r="QHI7" s="61"/>
      <c r="QHJ7" s="61"/>
      <c r="QHK7" s="61"/>
      <c r="QHL7" s="61"/>
      <c r="QHM7" s="61"/>
      <c r="QHN7" s="61"/>
      <c r="QHO7" s="61"/>
      <c r="QHP7" s="61"/>
      <c r="QHQ7" s="61"/>
      <c r="QHR7" s="61"/>
      <c r="QHS7" s="61"/>
      <c r="QHT7" s="61"/>
      <c r="QHU7" s="61"/>
      <c r="QHV7" s="61"/>
      <c r="QHW7" s="61"/>
      <c r="QHX7" s="61"/>
      <c r="QHY7" s="61"/>
      <c r="QHZ7" s="61"/>
      <c r="QIA7" s="61"/>
      <c r="QIB7" s="61"/>
      <c r="QIC7" s="61"/>
      <c r="QID7" s="61"/>
      <c r="QIE7" s="61"/>
      <c r="QIF7" s="61"/>
      <c r="QIG7" s="61"/>
      <c r="QIH7" s="61"/>
      <c r="QII7" s="61"/>
      <c r="QIJ7" s="61"/>
      <c r="QIK7" s="61"/>
      <c r="QIL7" s="61"/>
      <c r="QIM7" s="61"/>
      <c r="QIN7" s="61"/>
      <c r="QIO7" s="61"/>
      <c r="QIP7" s="61"/>
      <c r="QIQ7" s="61"/>
      <c r="QIR7" s="61"/>
      <c r="QIS7" s="61"/>
      <c r="QIT7" s="61"/>
      <c r="QIU7" s="61"/>
      <c r="QIV7" s="61"/>
      <c r="QIW7" s="61"/>
      <c r="QIX7" s="61"/>
      <c r="QIY7" s="61"/>
      <c r="QIZ7" s="61"/>
      <c r="QJA7" s="61"/>
      <c r="QJB7" s="61"/>
      <c r="QJC7" s="61"/>
      <c r="QJD7" s="61"/>
      <c r="QJE7" s="61"/>
      <c r="QJF7" s="61"/>
      <c r="QJG7" s="61"/>
      <c r="QJH7" s="61"/>
      <c r="QJI7" s="61"/>
      <c r="QJJ7" s="61"/>
      <c r="QJK7" s="61"/>
      <c r="QJL7" s="61"/>
      <c r="QJM7" s="61"/>
      <c r="QJN7" s="61"/>
      <c r="QJO7" s="61"/>
      <c r="QJP7" s="61"/>
      <c r="QJQ7" s="61"/>
      <c r="QJR7" s="61"/>
      <c r="QJS7" s="61"/>
      <c r="QJT7" s="61"/>
      <c r="QJU7" s="61"/>
      <c r="QJV7" s="61"/>
      <c r="QJW7" s="61"/>
      <c r="QJX7" s="61"/>
      <c r="QJY7" s="61"/>
      <c r="QJZ7" s="61"/>
      <c r="QKA7" s="61"/>
      <c r="QKB7" s="61"/>
      <c r="QKC7" s="61"/>
      <c r="QKD7" s="61"/>
      <c r="QKE7" s="61"/>
      <c r="QKF7" s="61"/>
      <c r="QKG7" s="61"/>
      <c r="QKH7" s="61"/>
      <c r="QKI7" s="61"/>
      <c r="QKJ7" s="61"/>
      <c r="QKK7" s="61"/>
      <c r="QKL7" s="61"/>
      <c r="QKM7" s="61"/>
      <c r="QKN7" s="61"/>
      <c r="QKO7" s="61"/>
      <c r="QKP7" s="61"/>
      <c r="QKQ7" s="61"/>
      <c r="QKR7" s="61"/>
      <c r="QKS7" s="61"/>
      <c r="QKT7" s="61"/>
      <c r="QKU7" s="61"/>
      <c r="QKV7" s="61"/>
      <c r="QKW7" s="61"/>
      <c r="QKX7" s="61"/>
      <c r="QKY7" s="61"/>
      <c r="QKZ7" s="61"/>
      <c r="QLA7" s="61"/>
      <c r="QLB7" s="61"/>
      <c r="QLC7" s="61"/>
      <c r="QLD7" s="61"/>
      <c r="QLE7" s="61"/>
      <c r="QLF7" s="61"/>
      <c r="QLG7" s="61"/>
      <c r="QLH7" s="61"/>
      <c r="QLI7" s="61"/>
      <c r="QLJ7" s="61"/>
      <c r="QLK7" s="61"/>
      <c r="QLL7" s="61"/>
      <c r="QLM7" s="61"/>
      <c r="QLN7" s="61"/>
      <c r="QLO7" s="61"/>
      <c r="QLP7" s="61"/>
      <c r="QLQ7" s="61"/>
      <c r="QLR7" s="61"/>
      <c r="QLS7" s="61"/>
      <c r="QLT7" s="61"/>
      <c r="QLU7" s="61"/>
      <c r="QLV7" s="61"/>
      <c r="QLW7" s="61"/>
      <c r="QLX7" s="61"/>
      <c r="QLY7" s="61"/>
      <c r="QLZ7" s="61"/>
      <c r="QMA7" s="61"/>
      <c r="QMB7" s="61"/>
      <c r="QMC7" s="61"/>
      <c r="QMD7" s="61"/>
      <c r="QME7" s="61"/>
      <c r="QMF7" s="61"/>
      <c r="QMG7" s="61"/>
      <c r="QMH7" s="61"/>
      <c r="QMI7" s="61"/>
      <c r="QMJ7" s="61"/>
      <c r="QMK7" s="61"/>
      <c r="QML7" s="61"/>
      <c r="QMM7" s="61"/>
      <c r="QMN7" s="61"/>
      <c r="QMO7" s="61"/>
      <c r="QMP7" s="61"/>
      <c r="QMQ7" s="61"/>
      <c r="QMR7" s="61"/>
      <c r="QMS7" s="61"/>
      <c r="QMT7" s="61"/>
      <c r="QMU7" s="61"/>
      <c r="QMV7" s="61"/>
      <c r="QMW7" s="61"/>
      <c r="QMX7" s="61"/>
      <c r="QMY7" s="61"/>
      <c r="QMZ7" s="61"/>
      <c r="QNA7" s="61"/>
      <c r="QNB7" s="61"/>
      <c r="QNC7" s="61"/>
      <c r="QND7" s="61"/>
      <c r="QNE7" s="61"/>
      <c r="QNF7" s="61"/>
      <c r="QNG7" s="61"/>
      <c r="QNH7" s="61"/>
      <c r="QNI7" s="61"/>
      <c r="QNJ7" s="61"/>
      <c r="QNK7" s="61"/>
      <c r="QNL7" s="61"/>
      <c r="QNM7" s="61"/>
      <c r="QNN7" s="61"/>
      <c r="QNO7" s="61"/>
      <c r="QNP7" s="61"/>
      <c r="QNQ7" s="61"/>
      <c r="QNR7" s="61"/>
      <c r="QNS7" s="61"/>
      <c r="QNT7" s="61"/>
      <c r="QNU7" s="61"/>
      <c r="QNV7" s="61"/>
      <c r="QNW7" s="61"/>
      <c r="QNX7" s="61"/>
      <c r="QNY7" s="61"/>
      <c r="QNZ7" s="61"/>
      <c r="QOA7" s="61"/>
      <c r="QOB7" s="61"/>
      <c r="QOC7" s="61"/>
      <c r="QOD7" s="61"/>
      <c r="QOE7" s="61"/>
      <c r="QOF7" s="61"/>
      <c r="QOG7" s="61"/>
      <c r="QOH7" s="61"/>
      <c r="QOI7" s="61"/>
      <c r="QOJ7" s="61"/>
      <c r="QOK7" s="61"/>
      <c r="QOL7" s="61"/>
      <c r="QOM7" s="61"/>
      <c r="QON7" s="61"/>
      <c r="QOO7" s="61"/>
      <c r="QOP7" s="61"/>
      <c r="QOQ7" s="61"/>
      <c r="QOR7" s="61"/>
      <c r="QOS7" s="61"/>
      <c r="QOT7" s="61"/>
      <c r="QOU7" s="61"/>
      <c r="QOV7" s="61"/>
      <c r="QOW7" s="61"/>
      <c r="QOX7" s="61"/>
      <c r="QOY7" s="61"/>
      <c r="QOZ7" s="61"/>
      <c r="QPA7" s="61"/>
      <c r="QPB7" s="61"/>
      <c r="QPC7" s="61"/>
      <c r="QPD7" s="61"/>
      <c r="QPE7" s="61"/>
      <c r="QPF7" s="61"/>
      <c r="QPG7" s="61"/>
      <c r="QPH7" s="61"/>
      <c r="QPI7" s="61"/>
      <c r="QPJ7" s="61"/>
      <c r="QPK7" s="61"/>
      <c r="QPL7" s="61"/>
      <c r="QPM7" s="61"/>
      <c r="QPN7" s="61"/>
      <c r="QPO7" s="61"/>
      <c r="QPP7" s="61"/>
      <c r="QPQ7" s="61"/>
      <c r="QPR7" s="61"/>
      <c r="QPS7" s="61"/>
      <c r="QPT7" s="61"/>
      <c r="QPU7" s="61"/>
      <c r="QPV7" s="61"/>
      <c r="QPW7" s="61"/>
      <c r="QPX7" s="61"/>
      <c r="QPY7" s="61"/>
      <c r="QPZ7" s="61"/>
      <c r="QQA7" s="61"/>
      <c r="QQB7" s="61"/>
      <c r="QQC7" s="61"/>
      <c r="QQD7" s="61"/>
      <c r="QQE7" s="61"/>
      <c r="QQF7" s="61"/>
      <c r="QQG7" s="61"/>
      <c r="QQH7" s="61"/>
      <c r="QQI7" s="61"/>
      <c r="QQJ7" s="61"/>
      <c r="QQK7" s="61"/>
      <c r="QQL7" s="61"/>
      <c r="QQM7" s="61"/>
      <c r="QQN7" s="61"/>
      <c r="QQO7" s="61"/>
      <c r="QQP7" s="61"/>
      <c r="QQQ7" s="61"/>
      <c r="QQR7" s="61"/>
      <c r="QQS7" s="61"/>
      <c r="QQT7" s="61"/>
      <c r="QQU7" s="61"/>
      <c r="QQV7" s="61"/>
      <c r="QQW7" s="61"/>
      <c r="QQX7" s="61"/>
      <c r="QQY7" s="61"/>
      <c r="QQZ7" s="61"/>
      <c r="QRA7" s="61"/>
      <c r="QRB7" s="61"/>
      <c r="QRC7" s="61"/>
      <c r="QRD7" s="61"/>
      <c r="QRE7" s="61"/>
      <c r="QRF7" s="61"/>
      <c r="QRG7" s="61"/>
      <c r="QRH7" s="61"/>
      <c r="QRI7" s="61"/>
      <c r="QRJ7" s="61"/>
      <c r="QRK7" s="61"/>
      <c r="QRL7" s="61"/>
      <c r="QRM7" s="61"/>
      <c r="QRN7" s="61"/>
      <c r="QRO7" s="61"/>
      <c r="QRP7" s="61"/>
      <c r="QRQ7" s="61"/>
      <c r="QRR7" s="61"/>
      <c r="QRS7" s="61"/>
      <c r="QRT7" s="61"/>
      <c r="QRU7" s="61"/>
      <c r="QRV7" s="61"/>
      <c r="QRW7" s="61"/>
      <c r="QRX7" s="61"/>
      <c r="QRY7" s="61"/>
      <c r="QRZ7" s="61"/>
      <c r="QSA7" s="61"/>
      <c r="QSB7" s="61"/>
      <c r="QSC7" s="61"/>
      <c r="QSD7" s="61"/>
      <c r="QSE7" s="61"/>
      <c r="QSF7" s="61"/>
      <c r="QSG7" s="61"/>
      <c r="QSH7" s="61"/>
      <c r="QSI7" s="61"/>
      <c r="QSJ7" s="61"/>
      <c r="QSK7" s="61"/>
      <c r="QSL7" s="61"/>
      <c r="QSM7" s="61"/>
      <c r="QSN7" s="61"/>
      <c r="QSO7" s="61"/>
      <c r="QSP7" s="61"/>
      <c r="QSQ7" s="61"/>
      <c r="QSR7" s="61"/>
      <c r="QSS7" s="61"/>
      <c r="QST7" s="61"/>
      <c r="QSU7" s="61"/>
      <c r="QSV7" s="61"/>
      <c r="QSW7" s="61"/>
      <c r="QSX7" s="61"/>
      <c r="QSY7" s="61"/>
      <c r="QSZ7" s="61"/>
      <c r="QTA7" s="61"/>
      <c r="QTB7" s="61"/>
      <c r="QTC7" s="61"/>
      <c r="QTD7" s="61"/>
      <c r="QTE7" s="61"/>
      <c r="QTF7" s="61"/>
      <c r="QTG7" s="61"/>
      <c r="QTH7" s="61"/>
      <c r="QTI7" s="61"/>
      <c r="QTJ7" s="61"/>
      <c r="QTK7" s="61"/>
      <c r="QTL7" s="61"/>
      <c r="QTM7" s="61"/>
      <c r="QTN7" s="61"/>
      <c r="QTO7" s="61"/>
      <c r="QTP7" s="61"/>
      <c r="QTQ7" s="61"/>
      <c r="QTR7" s="61"/>
      <c r="QTS7" s="61"/>
      <c r="QTT7" s="61"/>
      <c r="QTU7" s="61"/>
      <c r="QTV7" s="61"/>
      <c r="QTW7" s="61"/>
      <c r="QTX7" s="61"/>
      <c r="QTY7" s="61"/>
      <c r="QTZ7" s="61"/>
      <c r="QUA7" s="61"/>
      <c r="QUB7" s="61"/>
      <c r="QUC7" s="61"/>
      <c r="QUD7" s="61"/>
      <c r="QUE7" s="61"/>
      <c r="QUF7" s="61"/>
      <c r="QUG7" s="61"/>
      <c r="QUH7" s="61"/>
      <c r="QUI7" s="61"/>
      <c r="QUJ7" s="61"/>
      <c r="QUK7" s="61"/>
      <c r="QUL7" s="61"/>
      <c r="QUM7" s="61"/>
      <c r="QUN7" s="61"/>
      <c r="QUO7" s="61"/>
      <c r="QUP7" s="61"/>
      <c r="QUQ7" s="61"/>
      <c r="QUR7" s="61"/>
      <c r="QUS7" s="61"/>
      <c r="QUT7" s="61"/>
      <c r="QUU7" s="61"/>
      <c r="QUV7" s="61"/>
      <c r="QUW7" s="61"/>
      <c r="QUX7" s="61"/>
      <c r="QUY7" s="61"/>
      <c r="QUZ7" s="61"/>
      <c r="QVA7" s="61"/>
      <c r="QVB7" s="61"/>
      <c r="QVC7" s="61"/>
      <c r="QVD7" s="61"/>
      <c r="QVE7" s="61"/>
      <c r="QVF7" s="61"/>
      <c r="QVG7" s="61"/>
      <c r="QVH7" s="61"/>
      <c r="QVI7" s="61"/>
      <c r="QVJ7" s="61"/>
      <c r="QVK7" s="61"/>
      <c r="QVL7" s="61"/>
      <c r="QVM7" s="61"/>
      <c r="QVN7" s="61"/>
      <c r="QVO7" s="61"/>
      <c r="QVP7" s="61"/>
      <c r="QVQ7" s="61"/>
      <c r="QVR7" s="61"/>
      <c r="QVS7" s="61"/>
      <c r="QVT7" s="61"/>
      <c r="QVU7" s="61"/>
      <c r="QVV7" s="61"/>
      <c r="QVW7" s="61"/>
      <c r="QVX7" s="61"/>
      <c r="QVY7" s="61"/>
      <c r="QVZ7" s="61"/>
      <c r="QWA7" s="61"/>
      <c r="QWB7" s="61"/>
      <c r="QWC7" s="61"/>
      <c r="QWD7" s="61"/>
      <c r="QWE7" s="61"/>
      <c r="QWF7" s="61"/>
      <c r="QWG7" s="61"/>
      <c r="QWH7" s="61"/>
      <c r="QWI7" s="61"/>
      <c r="QWJ7" s="61"/>
      <c r="QWK7" s="61"/>
      <c r="QWL7" s="61"/>
      <c r="QWM7" s="61"/>
      <c r="QWN7" s="61"/>
      <c r="QWO7" s="61"/>
      <c r="QWP7" s="61"/>
      <c r="QWQ7" s="61"/>
      <c r="QWR7" s="61"/>
      <c r="QWS7" s="61"/>
      <c r="QWT7" s="61"/>
      <c r="QWU7" s="61"/>
      <c r="QWV7" s="61"/>
      <c r="QWW7" s="61"/>
      <c r="QWX7" s="61"/>
      <c r="QWY7" s="61"/>
      <c r="QWZ7" s="61"/>
      <c r="QXA7" s="61"/>
      <c r="QXB7" s="61"/>
      <c r="QXC7" s="61"/>
      <c r="QXD7" s="61"/>
      <c r="QXE7" s="61"/>
      <c r="QXF7" s="61"/>
      <c r="QXG7" s="61"/>
      <c r="QXH7" s="61"/>
      <c r="QXI7" s="61"/>
      <c r="QXJ7" s="61"/>
      <c r="QXK7" s="61"/>
      <c r="QXL7" s="61"/>
      <c r="QXM7" s="61"/>
      <c r="QXN7" s="61"/>
      <c r="QXO7" s="61"/>
      <c r="QXP7" s="61"/>
      <c r="QXQ7" s="61"/>
      <c r="QXR7" s="61"/>
      <c r="QXS7" s="61"/>
      <c r="QXT7" s="61"/>
      <c r="QXU7" s="61"/>
      <c r="QXV7" s="61"/>
      <c r="QXW7" s="61"/>
      <c r="QXX7" s="61"/>
      <c r="QXY7" s="61"/>
      <c r="QXZ7" s="61"/>
      <c r="QYA7" s="61"/>
      <c r="QYB7" s="61"/>
      <c r="QYC7" s="61"/>
      <c r="QYD7" s="61"/>
      <c r="QYE7" s="61"/>
      <c r="QYF7" s="61"/>
      <c r="QYG7" s="61"/>
      <c r="QYH7" s="61"/>
      <c r="QYI7" s="61"/>
      <c r="QYJ7" s="61"/>
      <c r="QYK7" s="61"/>
      <c r="QYL7" s="61"/>
      <c r="QYM7" s="61"/>
      <c r="QYN7" s="61"/>
      <c r="QYO7" s="61"/>
      <c r="QYP7" s="61"/>
      <c r="QYQ7" s="61"/>
      <c r="QYR7" s="61"/>
      <c r="QYS7" s="61"/>
      <c r="QYT7" s="61"/>
      <c r="QYU7" s="61"/>
      <c r="QYV7" s="61"/>
      <c r="QYW7" s="61"/>
      <c r="QYX7" s="61"/>
      <c r="QYY7" s="61"/>
      <c r="QYZ7" s="61"/>
      <c r="QZA7" s="61"/>
      <c r="QZB7" s="61"/>
      <c r="QZC7" s="61"/>
      <c r="QZD7" s="61"/>
      <c r="QZE7" s="61"/>
      <c r="QZF7" s="61"/>
      <c r="QZG7" s="61"/>
      <c r="QZH7" s="61"/>
      <c r="QZI7" s="61"/>
      <c r="QZJ7" s="61"/>
      <c r="QZK7" s="61"/>
      <c r="QZL7" s="61"/>
      <c r="QZM7" s="61"/>
      <c r="QZN7" s="61"/>
      <c r="QZO7" s="61"/>
      <c r="QZP7" s="61"/>
      <c r="QZQ7" s="61"/>
      <c r="QZR7" s="61"/>
      <c r="QZS7" s="61"/>
      <c r="QZT7" s="61"/>
      <c r="QZU7" s="61"/>
      <c r="QZV7" s="61"/>
      <c r="QZW7" s="61"/>
      <c r="QZX7" s="61"/>
      <c r="QZY7" s="61"/>
      <c r="QZZ7" s="61"/>
      <c r="RAA7" s="61"/>
      <c r="RAB7" s="61"/>
      <c r="RAC7" s="61"/>
      <c r="RAD7" s="61"/>
      <c r="RAE7" s="61"/>
      <c r="RAF7" s="61"/>
      <c r="RAG7" s="61"/>
      <c r="RAH7" s="61"/>
      <c r="RAI7" s="61"/>
      <c r="RAJ7" s="61"/>
      <c r="RAK7" s="61"/>
      <c r="RAL7" s="61"/>
      <c r="RAM7" s="61"/>
      <c r="RAN7" s="61"/>
      <c r="RAO7" s="61"/>
      <c r="RAP7" s="61"/>
      <c r="RAQ7" s="61"/>
      <c r="RAR7" s="61"/>
      <c r="RAS7" s="61"/>
      <c r="RAT7" s="61"/>
      <c r="RAU7" s="61"/>
      <c r="RAV7" s="61"/>
      <c r="RAW7" s="61"/>
      <c r="RAX7" s="61"/>
      <c r="RAY7" s="61"/>
      <c r="RAZ7" s="61"/>
      <c r="RBA7" s="61"/>
      <c r="RBB7" s="61"/>
      <c r="RBC7" s="61"/>
      <c r="RBD7" s="61"/>
      <c r="RBE7" s="61"/>
      <c r="RBF7" s="61"/>
      <c r="RBG7" s="61"/>
      <c r="RBH7" s="61"/>
      <c r="RBI7" s="61"/>
      <c r="RBJ7" s="61"/>
      <c r="RBK7" s="61"/>
      <c r="RBL7" s="61"/>
      <c r="RBM7" s="61"/>
      <c r="RBN7" s="61"/>
      <c r="RBO7" s="61"/>
      <c r="RBP7" s="61"/>
      <c r="RBQ7" s="61"/>
      <c r="RBR7" s="61"/>
      <c r="RBS7" s="61"/>
      <c r="RBT7" s="61"/>
      <c r="RBU7" s="61"/>
      <c r="RBV7" s="61"/>
      <c r="RBW7" s="61"/>
      <c r="RBX7" s="61"/>
      <c r="RBY7" s="61"/>
      <c r="RBZ7" s="61"/>
      <c r="RCA7" s="61"/>
      <c r="RCB7" s="61"/>
      <c r="RCC7" s="61"/>
      <c r="RCD7" s="61"/>
      <c r="RCE7" s="61"/>
      <c r="RCF7" s="61"/>
      <c r="RCG7" s="61"/>
      <c r="RCH7" s="61"/>
      <c r="RCI7" s="61"/>
      <c r="RCJ7" s="61"/>
      <c r="RCK7" s="61"/>
      <c r="RCL7" s="61"/>
      <c r="RCM7" s="61"/>
      <c r="RCN7" s="61"/>
      <c r="RCO7" s="61"/>
      <c r="RCP7" s="61"/>
      <c r="RCQ7" s="61"/>
      <c r="RCR7" s="61"/>
      <c r="RCS7" s="61"/>
      <c r="RCT7" s="61"/>
      <c r="RCU7" s="61"/>
      <c r="RCV7" s="61"/>
      <c r="RCW7" s="61"/>
      <c r="RCX7" s="61"/>
      <c r="RCY7" s="61"/>
      <c r="RCZ7" s="61"/>
      <c r="RDA7" s="61"/>
      <c r="RDB7" s="61"/>
      <c r="RDC7" s="61"/>
      <c r="RDD7" s="61"/>
      <c r="RDE7" s="61"/>
      <c r="RDF7" s="61"/>
      <c r="RDG7" s="61"/>
      <c r="RDH7" s="61"/>
      <c r="RDI7" s="61"/>
      <c r="RDJ7" s="61"/>
      <c r="RDK7" s="61"/>
      <c r="RDL7" s="61"/>
      <c r="RDM7" s="61"/>
      <c r="RDN7" s="61"/>
      <c r="RDO7" s="61"/>
      <c r="RDP7" s="61"/>
      <c r="RDQ7" s="61"/>
      <c r="RDR7" s="61"/>
      <c r="RDS7" s="61"/>
      <c r="RDT7" s="61"/>
      <c r="RDU7" s="61"/>
      <c r="RDV7" s="61"/>
      <c r="RDW7" s="61"/>
      <c r="RDX7" s="61"/>
      <c r="RDY7" s="61"/>
      <c r="RDZ7" s="61"/>
      <c r="REA7" s="61"/>
      <c r="REB7" s="61"/>
      <c r="REC7" s="61"/>
      <c r="RED7" s="61"/>
      <c r="REE7" s="61"/>
      <c r="REF7" s="61"/>
      <c r="REG7" s="61"/>
      <c r="REH7" s="61"/>
      <c r="REI7" s="61"/>
      <c r="REJ7" s="61"/>
      <c r="REK7" s="61"/>
      <c r="REL7" s="61"/>
      <c r="REM7" s="61"/>
      <c r="REN7" s="61"/>
      <c r="REO7" s="61"/>
      <c r="REP7" s="61"/>
      <c r="REQ7" s="61"/>
      <c r="RER7" s="61"/>
      <c r="RES7" s="61"/>
      <c r="RET7" s="61"/>
      <c r="REU7" s="61"/>
      <c r="REV7" s="61"/>
      <c r="REW7" s="61"/>
      <c r="REX7" s="61"/>
      <c r="REY7" s="61"/>
      <c r="REZ7" s="61"/>
      <c r="RFA7" s="61"/>
      <c r="RFB7" s="61"/>
      <c r="RFC7" s="61"/>
      <c r="RFD7" s="61"/>
      <c r="RFE7" s="61"/>
      <c r="RFF7" s="61"/>
      <c r="RFG7" s="61"/>
      <c r="RFH7" s="61"/>
      <c r="RFI7" s="61"/>
      <c r="RFJ7" s="61"/>
      <c r="RFK7" s="61"/>
      <c r="RFL7" s="61"/>
      <c r="RFM7" s="61"/>
      <c r="RFN7" s="61"/>
      <c r="RFO7" s="61"/>
      <c r="RFP7" s="61"/>
      <c r="RFQ7" s="61"/>
      <c r="RFR7" s="61"/>
      <c r="RFS7" s="61"/>
      <c r="RFT7" s="61"/>
      <c r="RFU7" s="61"/>
      <c r="RFV7" s="61"/>
      <c r="RFW7" s="61"/>
      <c r="RFX7" s="61"/>
      <c r="RFY7" s="61"/>
      <c r="RFZ7" s="61"/>
      <c r="RGA7" s="61"/>
      <c r="RGB7" s="61"/>
      <c r="RGC7" s="61"/>
      <c r="RGD7" s="61"/>
      <c r="RGE7" s="61"/>
      <c r="RGF7" s="61"/>
      <c r="RGG7" s="61"/>
      <c r="RGH7" s="61"/>
      <c r="RGI7" s="61"/>
      <c r="RGJ7" s="61"/>
      <c r="RGK7" s="61"/>
      <c r="RGL7" s="61"/>
      <c r="RGM7" s="61"/>
      <c r="RGN7" s="61"/>
      <c r="RGO7" s="61"/>
      <c r="RGP7" s="61"/>
      <c r="RGQ7" s="61"/>
      <c r="RGR7" s="61"/>
      <c r="RGS7" s="61"/>
      <c r="RGT7" s="61"/>
      <c r="RGU7" s="61"/>
      <c r="RGV7" s="61"/>
      <c r="RGW7" s="61"/>
      <c r="RGX7" s="61"/>
      <c r="RGY7" s="61"/>
      <c r="RGZ7" s="61"/>
      <c r="RHA7" s="61"/>
      <c r="RHB7" s="61"/>
      <c r="RHC7" s="61"/>
      <c r="RHD7" s="61"/>
      <c r="RHE7" s="61"/>
      <c r="RHF7" s="61"/>
      <c r="RHG7" s="61"/>
      <c r="RHH7" s="61"/>
      <c r="RHI7" s="61"/>
      <c r="RHJ7" s="61"/>
      <c r="RHK7" s="61"/>
      <c r="RHL7" s="61"/>
      <c r="RHM7" s="61"/>
      <c r="RHN7" s="61"/>
      <c r="RHO7" s="61"/>
      <c r="RHP7" s="61"/>
      <c r="RHQ7" s="61"/>
      <c r="RHR7" s="61"/>
      <c r="RHS7" s="61"/>
      <c r="RHT7" s="61"/>
      <c r="RHU7" s="61"/>
      <c r="RHV7" s="61"/>
      <c r="RHW7" s="61"/>
      <c r="RHX7" s="61"/>
      <c r="RHY7" s="61"/>
      <c r="RHZ7" s="61"/>
      <c r="RIA7" s="61"/>
      <c r="RIB7" s="61"/>
      <c r="RIC7" s="61"/>
      <c r="RID7" s="61"/>
      <c r="RIE7" s="61"/>
      <c r="RIF7" s="61"/>
      <c r="RIG7" s="61"/>
      <c r="RIH7" s="61"/>
      <c r="RII7" s="61"/>
      <c r="RIJ7" s="61"/>
      <c r="RIK7" s="61"/>
      <c r="RIL7" s="61"/>
      <c r="RIM7" s="61"/>
      <c r="RIN7" s="61"/>
      <c r="RIO7" s="61"/>
      <c r="RIP7" s="61"/>
      <c r="RIQ7" s="61"/>
      <c r="RIR7" s="61"/>
      <c r="RIS7" s="61"/>
      <c r="RIT7" s="61"/>
      <c r="RIU7" s="61"/>
      <c r="RIV7" s="61"/>
      <c r="RIW7" s="61"/>
      <c r="RIX7" s="61"/>
      <c r="RIY7" s="61"/>
      <c r="RIZ7" s="61"/>
      <c r="RJA7" s="61"/>
      <c r="RJB7" s="61"/>
      <c r="RJC7" s="61"/>
      <c r="RJD7" s="61"/>
      <c r="RJE7" s="61"/>
      <c r="RJF7" s="61"/>
      <c r="RJG7" s="61"/>
      <c r="RJH7" s="61"/>
      <c r="RJI7" s="61"/>
      <c r="RJJ7" s="61"/>
      <c r="RJK7" s="61"/>
      <c r="RJL7" s="61"/>
      <c r="RJM7" s="61"/>
      <c r="RJN7" s="61"/>
      <c r="RJO7" s="61"/>
      <c r="RJP7" s="61"/>
      <c r="RJQ7" s="61"/>
      <c r="RJR7" s="61"/>
      <c r="RJS7" s="61"/>
      <c r="RJT7" s="61"/>
      <c r="RJU7" s="61"/>
      <c r="RJV7" s="61"/>
      <c r="RJW7" s="61"/>
      <c r="RJX7" s="61"/>
      <c r="RJY7" s="61"/>
      <c r="RJZ7" s="61"/>
      <c r="RKA7" s="61"/>
      <c r="RKB7" s="61"/>
      <c r="RKC7" s="61"/>
      <c r="RKD7" s="61"/>
      <c r="RKE7" s="61"/>
      <c r="RKF7" s="61"/>
      <c r="RKG7" s="61"/>
      <c r="RKH7" s="61"/>
      <c r="RKI7" s="61"/>
      <c r="RKJ7" s="61"/>
      <c r="RKK7" s="61"/>
      <c r="RKL7" s="61"/>
      <c r="RKM7" s="61"/>
      <c r="RKN7" s="61"/>
      <c r="RKO7" s="61"/>
      <c r="RKP7" s="61"/>
      <c r="RKQ7" s="61"/>
      <c r="RKR7" s="61"/>
      <c r="RKS7" s="61"/>
      <c r="RKT7" s="61"/>
      <c r="RKU7" s="61"/>
      <c r="RKV7" s="61"/>
      <c r="RKW7" s="61"/>
      <c r="RKX7" s="61"/>
      <c r="RKY7" s="61"/>
      <c r="RKZ7" s="61"/>
      <c r="RLA7" s="61"/>
      <c r="RLB7" s="61"/>
      <c r="RLC7" s="61"/>
      <c r="RLD7" s="61"/>
      <c r="RLE7" s="61"/>
      <c r="RLF7" s="61"/>
      <c r="RLG7" s="61"/>
      <c r="RLH7" s="61"/>
      <c r="RLI7" s="61"/>
      <c r="RLJ7" s="61"/>
      <c r="RLK7" s="61"/>
      <c r="RLL7" s="61"/>
      <c r="RLM7" s="61"/>
      <c r="RLN7" s="61"/>
      <c r="RLO7" s="61"/>
      <c r="RLP7" s="61"/>
      <c r="RLQ7" s="61"/>
      <c r="RLR7" s="61"/>
      <c r="RLS7" s="61"/>
      <c r="RLT7" s="61"/>
      <c r="RLU7" s="61"/>
      <c r="RLV7" s="61"/>
      <c r="RLW7" s="61"/>
      <c r="RLX7" s="61"/>
      <c r="RLY7" s="61"/>
      <c r="RLZ7" s="61"/>
      <c r="RMA7" s="61"/>
      <c r="RMB7" s="61"/>
      <c r="RMC7" s="61"/>
      <c r="RMD7" s="61"/>
      <c r="RME7" s="61"/>
      <c r="RMF7" s="61"/>
      <c r="RMG7" s="61"/>
      <c r="RMH7" s="61"/>
      <c r="RMI7" s="61"/>
      <c r="RMJ7" s="61"/>
      <c r="RMK7" s="61"/>
      <c r="RML7" s="61"/>
      <c r="RMM7" s="61"/>
      <c r="RMN7" s="61"/>
      <c r="RMO7" s="61"/>
      <c r="RMP7" s="61"/>
      <c r="RMQ7" s="61"/>
      <c r="RMR7" s="61"/>
      <c r="RMS7" s="61"/>
      <c r="RMT7" s="61"/>
      <c r="RMU7" s="61"/>
      <c r="RMV7" s="61"/>
      <c r="RMW7" s="61"/>
      <c r="RMX7" s="61"/>
      <c r="RMY7" s="61"/>
      <c r="RMZ7" s="61"/>
      <c r="RNA7" s="61"/>
      <c r="RNB7" s="61"/>
      <c r="RNC7" s="61"/>
      <c r="RND7" s="61"/>
      <c r="RNE7" s="61"/>
      <c r="RNF7" s="61"/>
      <c r="RNG7" s="61"/>
      <c r="RNH7" s="61"/>
      <c r="RNI7" s="61"/>
      <c r="RNJ7" s="61"/>
      <c r="RNK7" s="61"/>
      <c r="RNL7" s="61"/>
      <c r="RNM7" s="61"/>
      <c r="RNN7" s="61"/>
      <c r="RNO7" s="61"/>
      <c r="RNP7" s="61"/>
      <c r="RNQ7" s="61"/>
      <c r="RNR7" s="61"/>
      <c r="RNS7" s="61"/>
      <c r="RNT7" s="61"/>
      <c r="RNU7" s="61"/>
      <c r="RNV7" s="61"/>
      <c r="RNW7" s="61"/>
      <c r="RNX7" s="61"/>
      <c r="RNY7" s="61"/>
      <c r="RNZ7" s="61"/>
      <c r="ROA7" s="61"/>
      <c r="ROB7" s="61"/>
      <c r="ROC7" s="61"/>
      <c r="ROD7" s="61"/>
      <c r="ROE7" s="61"/>
      <c r="ROF7" s="61"/>
      <c r="ROG7" s="61"/>
      <c r="ROH7" s="61"/>
      <c r="ROI7" s="61"/>
      <c r="ROJ7" s="61"/>
      <c r="ROK7" s="61"/>
      <c r="ROL7" s="61"/>
      <c r="ROM7" s="61"/>
      <c r="RON7" s="61"/>
      <c r="ROO7" s="61"/>
      <c r="ROP7" s="61"/>
      <c r="ROQ7" s="61"/>
      <c r="ROR7" s="61"/>
      <c r="ROS7" s="61"/>
      <c r="ROT7" s="61"/>
      <c r="ROU7" s="61"/>
      <c r="ROV7" s="61"/>
      <c r="ROW7" s="61"/>
      <c r="ROX7" s="61"/>
      <c r="ROY7" s="61"/>
      <c r="ROZ7" s="61"/>
      <c r="RPA7" s="61"/>
      <c r="RPB7" s="61"/>
      <c r="RPC7" s="61"/>
      <c r="RPD7" s="61"/>
      <c r="RPE7" s="61"/>
      <c r="RPF7" s="61"/>
      <c r="RPG7" s="61"/>
      <c r="RPH7" s="61"/>
      <c r="RPI7" s="61"/>
      <c r="RPJ7" s="61"/>
      <c r="RPK7" s="61"/>
      <c r="RPL7" s="61"/>
      <c r="RPM7" s="61"/>
      <c r="RPN7" s="61"/>
      <c r="RPO7" s="61"/>
      <c r="RPP7" s="61"/>
      <c r="RPQ7" s="61"/>
      <c r="RPR7" s="61"/>
      <c r="RPS7" s="61"/>
      <c r="RPT7" s="61"/>
      <c r="RPU7" s="61"/>
      <c r="RPV7" s="61"/>
      <c r="RPW7" s="61"/>
      <c r="RPX7" s="61"/>
      <c r="RPY7" s="61"/>
      <c r="RPZ7" s="61"/>
      <c r="RQA7" s="61"/>
      <c r="RQB7" s="61"/>
      <c r="RQC7" s="61"/>
      <c r="RQD7" s="61"/>
      <c r="RQE7" s="61"/>
      <c r="RQF7" s="61"/>
      <c r="RQG7" s="61"/>
      <c r="RQH7" s="61"/>
      <c r="RQI7" s="61"/>
      <c r="RQJ7" s="61"/>
      <c r="RQK7" s="61"/>
      <c r="RQL7" s="61"/>
      <c r="RQM7" s="61"/>
      <c r="RQN7" s="61"/>
      <c r="RQO7" s="61"/>
      <c r="RQP7" s="61"/>
      <c r="RQQ7" s="61"/>
      <c r="RQR7" s="61"/>
      <c r="RQS7" s="61"/>
      <c r="RQT7" s="61"/>
      <c r="RQU7" s="61"/>
      <c r="RQV7" s="61"/>
      <c r="RQW7" s="61"/>
      <c r="RQX7" s="61"/>
      <c r="RQY7" s="61"/>
      <c r="RQZ7" s="61"/>
      <c r="RRA7" s="61"/>
      <c r="RRB7" s="61"/>
      <c r="RRC7" s="61"/>
      <c r="RRD7" s="61"/>
      <c r="RRE7" s="61"/>
      <c r="RRF7" s="61"/>
      <c r="RRG7" s="61"/>
      <c r="RRH7" s="61"/>
      <c r="RRI7" s="61"/>
      <c r="RRJ7" s="61"/>
      <c r="RRK7" s="61"/>
      <c r="RRL7" s="61"/>
      <c r="RRM7" s="61"/>
      <c r="RRN7" s="61"/>
      <c r="RRO7" s="61"/>
      <c r="RRP7" s="61"/>
      <c r="RRQ7" s="61"/>
      <c r="RRR7" s="61"/>
      <c r="RRS7" s="61"/>
      <c r="RRT7" s="61"/>
      <c r="RRU7" s="61"/>
      <c r="RRV7" s="61"/>
      <c r="RRW7" s="61"/>
      <c r="RRX7" s="61"/>
      <c r="RRY7" s="61"/>
      <c r="RRZ7" s="61"/>
      <c r="RSA7" s="61"/>
      <c r="RSB7" s="61"/>
      <c r="RSC7" s="61"/>
      <c r="RSD7" s="61"/>
      <c r="RSE7" s="61"/>
      <c r="RSF7" s="61"/>
      <c r="RSG7" s="61"/>
      <c r="RSH7" s="61"/>
      <c r="RSI7" s="61"/>
      <c r="RSJ7" s="61"/>
      <c r="RSK7" s="61"/>
      <c r="RSL7" s="61"/>
      <c r="RSM7" s="61"/>
      <c r="RSN7" s="61"/>
      <c r="RSO7" s="61"/>
      <c r="RSP7" s="61"/>
      <c r="RSQ7" s="61"/>
      <c r="RSR7" s="61"/>
      <c r="RSS7" s="61"/>
      <c r="RST7" s="61"/>
      <c r="RSU7" s="61"/>
      <c r="RSV7" s="61"/>
      <c r="RSW7" s="61"/>
      <c r="RSX7" s="61"/>
      <c r="RSY7" s="61"/>
      <c r="RSZ7" s="61"/>
      <c r="RTA7" s="61"/>
      <c r="RTB7" s="61"/>
      <c r="RTC7" s="61"/>
      <c r="RTD7" s="61"/>
      <c r="RTE7" s="61"/>
      <c r="RTF7" s="61"/>
      <c r="RTG7" s="61"/>
      <c r="RTH7" s="61"/>
      <c r="RTI7" s="61"/>
      <c r="RTJ7" s="61"/>
      <c r="RTK7" s="61"/>
      <c r="RTL7" s="61"/>
      <c r="RTM7" s="61"/>
      <c r="RTN7" s="61"/>
      <c r="RTO7" s="61"/>
      <c r="RTP7" s="61"/>
      <c r="RTQ7" s="61"/>
      <c r="RTR7" s="61"/>
      <c r="RTS7" s="61"/>
      <c r="RTT7" s="61"/>
      <c r="RTU7" s="61"/>
      <c r="RTV7" s="61"/>
      <c r="RTW7" s="61"/>
      <c r="RTX7" s="61"/>
      <c r="RTY7" s="61"/>
      <c r="RTZ7" s="61"/>
      <c r="RUA7" s="61"/>
      <c r="RUB7" s="61"/>
      <c r="RUC7" s="61"/>
      <c r="RUD7" s="61"/>
      <c r="RUE7" s="61"/>
      <c r="RUF7" s="61"/>
      <c r="RUG7" s="61"/>
      <c r="RUH7" s="61"/>
      <c r="RUI7" s="61"/>
      <c r="RUJ7" s="61"/>
      <c r="RUK7" s="61"/>
      <c r="RUL7" s="61"/>
      <c r="RUM7" s="61"/>
      <c r="RUN7" s="61"/>
      <c r="RUO7" s="61"/>
      <c r="RUP7" s="61"/>
      <c r="RUQ7" s="61"/>
      <c r="RUR7" s="61"/>
      <c r="RUS7" s="61"/>
      <c r="RUT7" s="61"/>
      <c r="RUU7" s="61"/>
      <c r="RUV7" s="61"/>
      <c r="RUW7" s="61"/>
      <c r="RUX7" s="61"/>
      <c r="RUY7" s="61"/>
      <c r="RUZ7" s="61"/>
      <c r="RVA7" s="61"/>
      <c r="RVB7" s="61"/>
      <c r="RVC7" s="61"/>
      <c r="RVD7" s="61"/>
      <c r="RVE7" s="61"/>
      <c r="RVF7" s="61"/>
      <c r="RVG7" s="61"/>
      <c r="RVH7" s="61"/>
      <c r="RVI7" s="61"/>
      <c r="RVJ7" s="61"/>
      <c r="RVK7" s="61"/>
      <c r="RVL7" s="61"/>
      <c r="RVM7" s="61"/>
      <c r="RVN7" s="61"/>
      <c r="RVO7" s="61"/>
      <c r="RVP7" s="61"/>
      <c r="RVQ7" s="61"/>
      <c r="RVR7" s="61"/>
      <c r="RVS7" s="61"/>
      <c r="RVT7" s="61"/>
      <c r="RVU7" s="61"/>
      <c r="RVV7" s="61"/>
      <c r="RVW7" s="61"/>
      <c r="RVX7" s="61"/>
      <c r="RVY7" s="61"/>
      <c r="RVZ7" s="61"/>
      <c r="RWA7" s="61"/>
      <c r="RWB7" s="61"/>
      <c r="RWC7" s="61"/>
      <c r="RWD7" s="61"/>
      <c r="RWE7" s="61"/>
      <c r="RWF7" s="61"/>
      <c r="RWG7" s="61"/>
      <c r="RWH7" s="61"/>
      <c r="RWI7" s="61"/>
      <c r="RWJ7" s="61"/>
      <c r="RWK7" s="61"/>
      <c r="RWL7" s="61"/>
      <c r="RWM7" s="61"/>
      <c r="RWN7" s="61"/>
      <c r="RWO7" s="61"/>
      <c r="RWP7" s="61"/>
      <c r="RWQ7" s="61"/>
      <c r="RWR7" s="61"/>
      <c r="RWS7" s="61"/>
      <c r="RWT7" s="61"/>
      <c r="RWU7" s="61"/>
      <c r="RWV7" s="61"/>
      <c r="RWW7" s="61"/>
      <c r="RWX7" s="61"/>
      <c r="RWY7" s="61"/>
      <c r="RWZ7" s="61"/>
      <c r="RXA7" s="61"/>
      <c r="RXB7" s="61"/>
      <c r="RXC7" s="61"/>
      <c r="RXD7" s="61"/>
      <c r="RXE7" s="61"/>
      <c r="RXF7" s="61"/>
      <c r="RXG7" s="61"/>
      <c r="RXH7" s="61"/>
      <c r="RXI7" s="61"/>
      <c r="RXJ7" s="61"/>
      <c r="RXK7" s="61"/>
      <c r="RXL7" s="61"/>
      <c r="RXM7" s="61"/>
      <c r="RXN7" s="61"/>
      <c r="RXO7" s="61"/>
      <c r="RXP7" s="61"/>
      <c r="RXQ7" s="61"/>
      <c r="RXR7" s="61"/>
      <c r="RXS7" s="61"/>
      <c r="RXT7" s="61"/>
      <c r="RXU7" s="61"/>
      <c r="RXV7" s="61"/>
      <c r="RXW7" s="61"/>
      <c r="RXX7" s="61"/>
      <c r="RXY7" s="61"/>
      <c r="RXZ7" s="61"/>
      <c r="RYA7" s="61"/>
      <c r="RYB7" s="61"/>
      <c r="RYC7" s="61"/>
      <c r="RYD7" s="61"/>
      <c r="RYE7" s="61"/>
      <c r="RYF7" s="61"/>
      <c r="RYG7" s="61"/>
      <c r="RYH7" s="61"/>
      <c r="RYI7" s="61"/>
      <c r="RYJ7" s="61"/>
      <c r="RYK7" s="61"/>
      <c r="RYL7" s="61"/>
      <c r="RYM7" s="61"/>
      <c r="RYN7" s="61"/>
      <c r="RYO7" s="61"/>
      <c r="RYP7" s="61"/>
      <c r="RYQ7" s="61"/>
      <c r="RYR7" s="61"/>
      <c r="RYS7" s="61"/>
      <c r="RYT7" s="61"/>
      <c r="RYU7" s="61"/>
      <c r="RYV7" s="61"/>
      <c r="RYW7" s="61"/>
      <c r="RYX7" s="61"/>
      <c r="RYY7" s="61"/>
      <c r="RYZ7" s="61"/>
      <c r="RZA7" s="61"/>
      <c r="RZB7" s="61"/>
      <c r="RZC7" s="61"/>
      <c r="RZD7" s="61"/>
      <c r="RZE7" s="61"/>
      <c r="RZF7" s="61"/>
      <c r="RZG7" s="61"/>
      <c r="RZH7" s="61"/>
      <c r="RZI7" s="61"/>
      <c r="RZJ7" s="61"/>
      <c r="RZK7" s="61"/>
      <c r="RZL7" s="61"/>
      <c r="RZM7" s="61"/>
      <c r="RZN7" s="61"/>
      <c r="RZO7" s="61"/>
      <c r="RZP7" s="61"/>
      <c r="RZQ7" s="61"/>
      <c r="RZR7" s="61"/>
      <c r="RZS7" s="61"/>
      <c r="RZT7" s="61"/>
      <c r="RZU7" s="61"/>
      <c r="RZV7" s="61"/>
      <c r="RZW7" s="61"/>
      <c r="RZX7" s="61"/>
      <c r="RZY7" s="61"/>
      <c r="RZZ7" s="61"/>
      <c r="SAA7" s="61"/>
      <c r="SAB7" s="61"/>
      <c r="SAC7" s="61"/>
      <c r="SAD7" s="61"/>
      <c r="SAE7" s="61"/>
      <c r="SAF7" s="61"/>
      <c r="SAG7" s="61"/>
      <c r="SAH7" s="61"/>
      <c r="SAI7" s="61"/>
      <c r="SAJ7" s="61"/>
      <c r="SAK7" s="61"/>
      <c r="SAL7" s="61"/>
      <c r="SAM7" s="61"/>
      <c r="SAN7" s="61"/>
      <c r="SAO7" s="61"/>
      <c r="SAP7" s="61"/>
      <c r="SAQ7" s="61"/>
      <c r="SAR7" s="61"/>
      <c r="SAS7" s="61"/>
      <c r="SAT7" s="61"/>
      <c r="SAU7" s="61"/>
      <c r="SAV7" s="61"/>
      <c r="SAW7" s="61"/>
      <c r="SAX7" s="61"/>
      <c r="SAY7" s="61"/>
      <c r="SAZ7" s="61"/>
      <c r="SBA7" s="61"/>
      <c r="SBB7" s="61"/>
      <c r="SBC7" s="61"/>
      <c r="SBD7" s="61"/>
      <c r="SBE7" s="61"/>
      <c r="SBF7" s="61"/>
      <c r="SBG7" s="61"/>
      <c r="SBH7" s="61"/>
      <c r="SBI7" s="61"/>
      <c r="SBJ7" s="61"/>
      <c r="SBK7" s="61"/>
      <c r="SBL7" s="61"/>
      <c r="SBM7" s="61"/>
      <c r="SBN7" s="61"/>
      <c r="SBO7" s="61"/>
      <c r="SBP7" s="61"/>
      <c r="SBQ7" s="61"/>
      <c r="SBR7" s="61"/>
      <c r="SBS7" s="61"/>
      <c r="SBT7" s="61"/>
      <c r="SBU7" s="61"/>
      <c r="SBV7" s="61"/>
      <c r="SBW7" s="61"/>
      <c r="SBX7" s="61"/>
      <c r="SBY7" s="61"/>
      <c r="SBZ7" s="61"/>
      <c r="SCA7" s="61"/>
      <c r="SCB7" s="61"/>
      <c r="SCC7" s="61"/>
      <c r="SCD7" s="61"/>
      <c r="SCE7" s="61"/>
      <c r="SCF7" s="61"/>
      <c r="SCG7" s="61"/>
      <c r="SCH7" s="61"/>
      <c r="SCI7" s="61"/>
      <c r="SCJ7" s="61"/>
      <c r="SCK7" s="61"/>
      <c r="SCL7" s="61"/>
      <c r="SCM7" s="61"/>
      <c r="SCN7" s="61"/>
      <c r="SCO7" s="61"/>
      <c r="SCP7" s="61"/>
      <c r="SCQ7" s="61"/>
      <c r="SCR7" s="61"/>
      <c r="SCS7" s="61"/>
      <c r="SCT7" s="61"/>
      <c r="SCU7" s="61"/>
      <c r="SCV7" s="61"/>
      <c r="SCW7" s="61"/>
      <c r="SCX7" s="61"/>
      <c r="SCY7" s="61"/>
      <c r="SCZ7" s="61"/>
      <c r="SDA7" s="61"/>
      <c r="SDB7" s="61"/>
      <c r="SDC7" s="61"/>
      <c r="SDD7" s="61"/>
      <c r="SDE7" s="61"/>
      <c r="SDF7" s="61"/>
      <c r="SDG7" s="61"/>
      <c r="SDH7" s="61"/>
      <c r="SDI7" s="61"/>
      <c r="SDJ7" s="61"/>
      <c r="SDK7" s="61"/>
      <c r="SDL7" s="61"/>
      <c r="SDM7" s="61"/>
      <c r="SDN7" s="61"/>
      <c r="SDO7" s="61"/>
      <c r="SDP7" s="61"/>
      <c r="SDQ7" s="61"/>
      <c r="SDR7" s="61"/>
      <c r="SDS7" s="61"/>
      <c r="SDT7" s="61"/>
      <c r="SDU7" s="61"/>
      <c r="SDV7" s="61"/>
      <c r="SDW7" s="61"/>
      <c r="SDX7" s="61"/>
      <c r="SDY7" s="61"/>
      <c r="SDZ7" s="61"/>
      <c r="SEA7" s="61"/>
      <c r="SEB7" s="61"/>
      <c r="SEC7" s="61"/>
      <c r="SED7" s="61"/>
      <c r="SEE7" s="61"/>
      <c r="SEF7" s="61"/>
      <c r="SEG7" s="61"/>
      <c r="SEH7" s="61"/>
      <c r="SEI7" s="61"/>
      <c r="SEJ7" s="61"/>
      <c r="SEK7" s="61"/>
      <c r="SEL7" s="61"/>
      <c r="SEM7" s="61"/>
      <c r="SEN7" s="61"/>
      <c r="SEO7" s="61"/>
      <c r="SEP7" s="61"/>
      <c r="SEQ7" s="61"/>
      <c r="SER7" s="61"/>
      <c r="SES7" s="61"/>
      <c r="SET7" s="61"/>
      <c r="SEU7" s="61"/>
      <c r="SEV7" s="61"/>
      <c r="SEW7" s="61"/>
      <c r="SEX7" s="61"/>
      <c r="SEY7" s="61"/>
      <c r="SEZ7" s="61"/>
      <c r="SFA7" s="61"/>
      <c r="SFB7" s="61"/>
      <c r="SFC7" s="61"/>
      <c r="SFD7" s="61"/>
      <c r="SFE7" s="61"/>
      <c r="SFF7" s="61"/>
      <c r="SFG7" s="61"/>
      <c r="SFH7" s="61"/>
      <c r="SFI7" s="61"/>
      <c r="SFJ7" s="61"/>
      <c r="SFK7" s="61"/>
      <c r="SFL7" s="61"/>
      <c r="SFM7" s="61"/>
      <c r="SFN7" s="61"/>
      <c r="SFO7" s="61"/>
      <c r="SFP7" s="61"/>
      <c r="SFQ7" s="61"/>
      <c r="SFR7" s="61"/>
      <c r="SFS7" s="61"/>
      <c r="SFT7" s="61"/>
      <c r="SFU7" s="61"/>
      <c r="SFV7" s="61"/>
      <c r="SFW7" s="61"/>
      <c r="SFX7" s="61"/>
      <c r="SFY7" s="61"/>
      <c r="SFZ7" s="61"/>
      <c r="SGA7" s="61"/>
      <c r="SGB7" s="61"/>
      <c r="SGC7" s="61"/>
      <c r="SGD7" s="61"/>
      <c r="SGE7" s="61"/>
      <c r="SGF7" s="61"/>
      <c r="SGG7" s="61"/>
      <c r="SGH7" s="61"/>
      <c r="SGI7" s="61"/>
      <c r="SGJ7" s="61"/>
      <c r="SGK7" s="61"/>
      <c r="SGL7" s="61"/>
      <c r="SGM7" s="61"/>
      <c r="SGN7" s="61"/>
      <c r="SGO7" s="61"/>
      <c r="SGP7" s="61"/>
      <c r="SGQ7" s="61"/>
      <c r="SGR7" s="61"/>
      <c r="SGS7" s="61"/>
      <c r="SGT7" s="61"/>
      <c r="SGU7" s="61"/>
      <c r="SGV7" s="61"/>
      <c r="SGW7" s="61"/>
      <c r="SGX7" s="61"/>
      <c r="SGY7" s="61"/>
      <c r="SGZ7" s="61"/>
      <c r="SHA7" s="61"/>
      <c r="SHB7" s="61"/>
      <c r="SHC7" s="61"/>
      <c r="SHD7" s="61"/>
      <c r="SHE7" s="61"/>
      <c r="SHF7" s="61"/>
      <c r="SHG7" s="61"/>
      <c r="SHH7" s="61"/>
      <c r="SHI7" s="61"/>
      <c r="SHJ7" s="61"/>
      <c r="SHK7" s="61"/>
      <c r="SHL7" s="61"/>
      <c r="SHM7" s="61"/>
      <c r="SHN7" s="61"/>
      <c r="SHO7" s="61"/>
      <c r="SHP7" s="61"/>
      <c r="SHQ7" s="61"/>
      <c r="SHR7" s="61"/>
      <c r="SHS7" s="61"/>
      <c r="SHT7" s="61"/>
      <c r="SHU7" s="61"/>
      <c r="SHV7" s="61"/>
      <c r="SHW7" s="61"/>
      <c r="SHX7" s="61"/>
      <c r="SHY7" s="61"/>
      <c r="SHZ7" s="61"/>
      <c r="SIA7" s="61"/>
      <c r="SIB7" s="61"/>
      <c r="SIC7" s="61"/>
      <c r="SID7" s="61"/>
      <c r="SIE7" s="61"/>
      <c r="SIF7" s="61"/>
      <c r="SIG7" s="61"/>
      <c r="SIH7" s="61"/>
      <c r="SII7" s="61"/>
      <c r="SIJ7" s="61"/>
      <c r="SIK7" s="61"/>
      <c r="SIL7" s="61"/>
      <c r="SIM7" s="61"/>
      <c r="SIN7" s="61"/>
      <c r="SIO7" s="61"/>
      <c r="SIP7" s="61"/>
      <c r="SIQ7" s="61"/>
      <c r="SIR7" s="61"/>
      <c r="SIS7" s="61"/>
      <c r="SIT7" s="61"/>
      <c r="SIU7" s="61"/>
      <c r="SIV7" s="61"/>
      <c r="SIW7" s="61"/>
      <c r="SIX7" s="61"/>
      <c r="SIY7" s="61"/>
      <c r="SIZ7" s="61"/>
      <c r="SJA7" s="61"/>
      <c r="SJB7" s="61"/>
      <c r="SJC7" s="61"/>
      <c r="SJD7" s="61"/>
      <c r="SJE7" s="61"/>
      <c r="SJF7" s="61"/>
      <c r="SJG7" s="61"/>
      <c r="SJH7" s="61"/>
      <c r="SJI7" s="61"/>
      <c r="SJJ7" s="61"/>
      <c r="SJK7" s="61"/>
      <c r="SJL7" s="61"/>
      <c r="SJM7" s="61"/>
      <c r="SJN7" s="61"/>
      <c r="SJO7" s="61"/>
      <c r="SJP7" s="61"/>
      <c r="SJQ7" s="61"/>
      <c r="SJR7" s="61"/>
      <c r="SJS7" s="61"/>
      <c r="SJT7" s="61"/>
      <c r="SJU7" s="61"/>
      <c r="SJV7" s="61"/>
      <c r="SJW7" s="61"/>
      <c r="SJX7" s="61"/>
      <c r="SJY7" s="61"/>
      <c r="SJZ7" s="61"/>
      <c r="SKA7" s="61"/>
      <c r="SKB7" s="61"/>
      <c r="SKC7" s="61"/>
      <c r="SKD7" s="61"/>
      <c r="SKE7" s="61"/>
      <c r="SKF7" s="61"/>
      <c r="SKG7" s="61"/>
      <c r="SKH7" s="61"/>
      <c r="SKI7" s="61"/>
      <c r="SKJ7" s="61"/>
      <c r="SKK7" s="61"/>
      <c r="SKL7" s="61"/>
      <c r="SKM7" s="61"/>
      <c r="SKN7" s="61"/>
      <c r="SKO7" s="61"/>
      <c r="SKP7" s="61"/>
      <c r="SKQ7" s="61"/>
      <c r="SKR7" s="61"/>
      <c r="SKS7" s="61"/>
      <c r="SKT7" s="61"/>
      <c r="SKU7" s="61"/>
      <c r="SKV7" s="61"/>
      <c r="SKW7" s="61"/>
      <c r="SKX7" s="61"/>
      <c r="SKY7" s="61"/>
      <c r="SKZ7" s="61"/>
      <c r="SLA7" s="61"/>
      <c r="SLB7" s="61"/>
      <c r="SLC7" s="61"/>
      <c r="SLD7" s="61"/>
      <c r="SLE7" s="61"/>
      <c r="SLF7" s="61"/>
      <c r="SLG7" s="61"/>
      <c r="SLH7" s="61"/>
      <c r="SLI7" s="61"/>
      <c r="SLJ7" s="61"/>
      <c r="SLK7" s="61"/>
      <c r="SLL7" s="61"/>
      <c r="SLM7" s="61"/>
      <c r="SLN7" s="61"/>
      <c r="SLO7" s="61"/>
      <c r="SLP7" s="61"/>
      <c r="SLQ7" s="61"/>
      <c r="SLR7" s="61"/>
      <c r="SLS7" s="61"/>
      <c r="SLT7" s="61"/>
      <c r="SLU7" s="61"/>
      <c r="SLV7" s="61"/>
      <c r="SLW7" s="61"/>
      <c r="SLX7" s="61"/>
      <c r="SLY7" s="61"/>
      <c r="SLZ7" s="61"/>
      <c r="SMA7" s="61"/>
      <c r="SMB7" s="61"/>
      <c r="SMC7" s="61"/>
      <c r="SMD7" s="61"/>
      <c r="SME7" s="61"/>
      <c r="SMF7" s="61"/>
      <c r="SMG7" s="61"/>
      <c r="SMH7" s="61"/>
      <c r="SMI7" s="61"/>
      <c r="SMJ7" s="61"/>
      <c r="SMK7" s="61"/>
      <c r="SML7" s="61"/>
      <c r="SMM7" s="61"/>
      <c r="SMN7" s="61"/>
      <c r="SMO7" s="61"/>
      <c r="SMP7" s="61"/>
      <c r="SMQ7" s="61"/>
      <c r="SMR7" s="61"/>
      <c r="SMS7" s="61"/>
      <c r="SMT7" s="61"/>
      <c r="SMU7" s="61"/>
      <c r="SMV7" s="61"/>
      <c r="SMW7" s="61"/>
      <c r="SMX7" s="61"/>
      <c r="SMY7" s="61"/>
      <c r="SMZ7" s="61"/>
      <c r="SNA7" s="61"/>
      <c r="SNB7" s="61"/>
      <c r="SNC7" s="61"/>
      <c r="SND7" s="61"/>
      <c r="SNE7" s="61"/>
      <c r="SNF7" s="61"/>
      <c r="SNG7" s="61"/>
      <c r="SNH7" s="61"/>
      <c r="SNI7" s="61"/>
      <c r="SNJ7" s="61"/>
      <c r="SNK7" s="61"/>
      <c r="SNL7" s="61"/>
      <c r="SNM7" s="61"/>
      <c r="SNN7" s="61"/>
      <c r="SNO7" s="61"/>
      <c r="SNP7" s="61"/>
      <c r="SNQ7" s="61"/>
      <c r="SNR7" s="61"/>
      <c r="SNS7" s="61"/>
      <c r="SNT7" s="61"/>
      <c r="SNU7" s="61"/>
      <c r="SNV7" s="61"/>
      <c r="SNW7" s="61"/>
      <c r="SNX7" s="61"/>
      <c r="SNY7" s="61"/>
      <c r="SNZ7" s="61"/>
      <c r="SOA7" s="61"/>
      <c r="SOB7" s="61"/>
      <c r="SOC7" s="61"/>
      <c r="SOD7" s="61"/>
      <c r="SOE7" s="61"/>
      <c r="SOF7" s="61"/>
      <c r="SOG7" s="61"/>
      <c r="SOH7" s="61"/>
      <c r="SOI7" s="61"/>
      <c r="SOJ7" s="61"/>
      <c r="SOK7" s="61"/>
      <c r="SOL7" s="61"/>
      <c r="SOM7" s="61"/>
      <c r="SON7" s="61"/>
      <c r="SOO7" s="61"/>
      <c r="SOP7" s="61"/>
      <c r="SOQ7" s="61"/>
      <c r="SOR7" s="61"/>
      <c r="SOS7" s="61"/>
      <c r="SOT7" s="61"/>
      <c r="SOU7" s="61"/>
      <c r="SOV7" s="61"/>
      <c r="SOW7" s="61"/>
      <c r="SOX7" s="61"/>
      <c r="SOY7" s="61"/>
      <c r="SOZ7" s="61"/>
      <c r="SPA7" s="61"/>
      <c r="SPB7" s="61"/>
      <c r="SPC7" s="61"/>
      <c r="SPD7" s="61"/>
      <c r="SPE7" s="61"/>
      <c r="SPF7" s="61"/>
      <c r="SPG7" s="61"/>
      <c r="SPH7" s="61"/>
      <c r="SPI7" s="61"/>
      <c r="SPJ7" s="61"/>
      <c r="SPK7" s="61"/>
      <c r="SPL7" s="61"/>
      <c r="SPM7" s="61"/>
      <c r="SPN7" s="61"/>
      <c r="SPO7" s="61"/>
      <c r="SPP7" s="61"/>
      <c r="SPQ7" s="61"/>
      <c r="SPR7" s="61"/>
      <c r="SPS7" s="61"/>
      <c r="SPT7" s="61"/>
      <c r="SPU7" s="61"/>
      <c r="SPV7" s="61"/>
      <c r="SPW7" s="61"/>
      <c r="SPX7" s="61"/>
      <c r="SPY7" s="61"/>
      <c r="SPZ7" s="61"/>
      <c r="SQA7" s="61"/>
      <c r="SQB7" s="61"/>
      <c r="SQC7" s="61"/>
      <c r="SQD7" s="61"/>
      <c r="SQE7" s="61"/>
      <c r="SQF7" s="61"/>
      <c r="SQG7" s="61"/>
      <c r="SQH7" s="61"/>
      <c r="SQI7" s="61"/>
      <c r="SQJ7" s="61"/>
      <c r="SQK7" s="61"/>
      <c r="SQL7" s="61"/>
      <c r="SQM7" s="61"/>
      <c r="SQN7" s="61"/>
      <c r="SQO7" s="61"/>
      <c r="SQP7" s="61"/>
      <c r="SQQ7" s="61"/>
      <c r="SQR7" s="61"/>
      <c r="SQS7" s="61"/>
      <c r="SQT7" s="61"/>
      <c r="SQU7" s="61"/>
      <c r="SQV7" s="61"/>
      <c r="SQW7" s="61"/>
      <c r="SQX7" s="61"/>
      <c r="SQY7" s="61"/>
      <c r="SQZ7" s="61"/>
      <c r="SRA7" s="61"/>
      <c r="SRB7" s="61"/>
      <c r="SRC7" s="61"/>
      <c r="SRD7" s="61"/>
      <c r="SRE7" s="61"/>
      <c r="SRF7" s="61"/>
      <c r="SRG7" s="61"/>
      <c r="SRH7" s="61"/>
      <c r="SRI7" s="61"/>
      <c r="SRJ7" s="61"/>
      <c r="SRK7" s="61"/>
      <c r="SRL7" s="61"/>
      <c r="SRM7" s="61"/>
      <c r="SRN7" s="61"/>
      <c r="SRO7" s="61"/>
      <c r="SRP7" s="61"/>
      <c r="SRQ7" s="61"/>
      <c r="SRR7" s="61"/>
      <c r="SRS7" s="61"/>
      <c r="SRT7" s="61"/>
      <c r="SRU7" s="61"/>
      <c r="SRV7" s="61"/>
      <c r="SRW7" s="61"/>
      <c r="SRX7" s="61"/>
      <c r="SRY7" s="61"/>
      <c r="SRZ7" s="61"/>
      <c r="SSA7" s="61"/>
      <c r="SSB7" s="61"/>
      <c r="SSC7" s="61"/>
      <c r="SSD7" s="61"/>
      <c r="SSE7" s="61"/>
      <c r="SSF7" s="61"/>
      <c r="SSG7" s="61"/>
      <c r="SSH7" s="61"/>
      <c r="SSI7" s="61"/>
      <c r="SSJ7" s="61"/>
      <c r="SSK7" s="61"/>
      <c r="SSL7" s="61"/>
      <c r="SSM7" s="61"/>
      <c r="SSN7" s="61"/>
      <c r="SSO7" s="61"/>
      <c r="SSP7" s="61"/>
      <c r="SSQ7" s="61"/>
      <c r="SSR7" s="61"/>
      <c r="SSS7" s="61"/>
      <c r="SST7" s="61"/>
      <c r="SSU7" s="61"/>
      <c r="SSV7" s="61"/>
      <c r="SSW7" s="61"/>
      <c r="SSX7" s="61"/>
      <c r="SSY7" s="61"/>
      <c r="SSZ7" s="61"/>
      <c r="STA7" s="61"/>
      <c r="STB7" s="61"/>
      <c r="STC7" s="61"/>
      <c r="STD7" s="61"/>
      <c r="STE7" s="61"/>
      <c r="STF7" s="61"/>
      <c r="STG7" s="61"/>
      <c r="STH7" s="61"/>
      <c r="STI7" s="61"/>
      <c r="STJ7" s="61"/>
      <c r="STK7" s="61"/>
      <c r="STL7" s="61"/>
      <c r="STM7" s="61"/>
      <c r="STN7" s="61"/>
      <c r="STO7" s="61"/>
      <c r="STP7" s="61"/>
      <c r="STQ7" s="61"/>
      <c r="STR7" s="61"/>
      <c r="STS7" s="61"/>
      <c r="STT7" s="61"/>
      <c r="STU7" s="61"/>
      <c r="STV7" s="61"/>
      <c r="STW7" s="61"/>
      <c r="STX7" s="61"/>
      <c r="STY7" s="61"/>
      <c r="STZ7" s="61"/>
      <c r="SUA7" s="61"/>
      <c r="SUB7" s="61"/>
      <c r="SUC7" s="61"/>
      <c r="SUD7" s="61"/>
      <c r="SUE7" s="61"/>
      <c r="SUF7" s="61"/>
      <c r="SUG7" s="61"/>
      <c r="SUH7" s="61"/>
      <c r="SUI7" s="61"/>
      <c r="SUJ7" s="61"/>
      <c r="SUK7" s="61"/>
      <c r="SUL7" s="61"/>
      <c r="SUM7" s="61"/>
      <c r="SUN7" s="61"/>
      <c r="SUO7" s="61"/>
      <c r="SUP7" s="61"/>
      <c r="SUQ7" s="61"/>
      <c r="SUR7" s="61"/>
      <c r="SUS7" s="61"/>
      <c r="SUT7" s="61"/>
      <c r="SUU7" s="61"/>
      <c r="SUV7" s="61"/>
      <c r="SUW7" s="61"/>
      <c r="SUX7" s="61"/>
      <c r="SUY7" s="61"/>
      <c r="SUZ7" s="61"/>
      <c r="SVA7" s="61"/>
      <c r="SVB7" s="61"/>
      <c r="SVC7" s="61"/>
      <c r="SVD7" s="61"/>
      <c r="SVE7" s="61"/>
      <c r="SVF7" s="61"/>
      <c r="SVG7" s="61"/>
      <c r="SVH7" s="61"/>
      <c r="SVI7" s="61"/>
      <c r="SVJ7" s="61"/>
      <c r="SVK7" s="61"/>
      <c r="SVL7" s="61"/>
      <c r="SVM7" s="61"/>
      <c r="SVN7" s="61"/>
      <c r="SVO7" s="61"/>
      <c r="SVP7" s="61"/>
      <c r="SVQ7" s="61"/>
      <c r="SVR7" s="61"/>
      <c r="SVS7" s="61"/>
      <c r="SVT7" s="61"/>
      <c r="SVU7" s="61"/>
      <c r="SVV7" s="61"/>
      <c r="SVW7" s="61"/>
      <c r="SVX7" s="61"/>
      <c r="SVY7" s="61"/>
      <c r="SVZ7" s="61"/>
      <c r="SWA7" s="61"/>
      <c r="SWB7" s="61"/>
      <c r="SWC7" s="61"/>
      <c r="SWD7" s="61"/>
      <c r="SWE7" s="61"/>
      <c r="SWF7" s="61"/>
      <c r="SWG7" s="61"/>
      <c r="SWH7" s="61"/>
      <c r="SWI7" s="61"/>
      <c r="SWJ7" s="61"/>
      <c r="SWK7" s="61"/>
      <c r="SWL7" s="61"/>
      <c r="SWM7" s="61"/>
      <c r="SWN7" s="61"/>
      <c r="SWO7" s="61"/>
      <c r="SWP7" s="61"/>
      <c r="SWQ7" s="61"/>
      <c r="SWR7" s="61"/>
      <c r="SWS7" s="61"/>
      <c r="SWT7" s="61"/>
      <c r="SWU7" s="61"/>
      <c r="SWV7" s="61"/>
      <c r="SWW7" s="61"/>
      <c r="SWX7" s="61"/>
      <c r="SWY7" s="61"/>
      <c r="SWZ7" s="61"/>
      <c r="SXA7" s="61"/>
      <c r="SXB7" s="61"/>
      <c r="SXC7" s="61"/>
      <c r="SXD7" s="61"/>
      <c r="SXE7" s="61"/>
      <c r="SXF7" s="61"/>
      <c r="SXG7" s="61"/>
      <c r="SXH7" s="61"/>
      <c r="SXI7" s="61"/>
      <c r="SXJ7" s="61"/>
      <c r="SXK7" s="61"/>
      <c r="SXL7" s="61"/>
      <c r="SXM7" s="61"/>
      <c r="SXN7" s="61"/>
      <c r="SXO7" s="61"/>
      <c r="SXP7" s="61"/>
      <c r="SXQ7" s="61"/>
      <c r="SXR7" s="61"/>
      <c r="SXS7" s="61"/>
      <c r="SXT7" s="61"/>
      <c r="SXU7" s="61"/>
      <c r="SXV7" s="61"/>
      <c r="SXW7" s="61"/>
      <c r="SXX7" s="61"/>
      <c r="SXY7" s="61"/>
      <c r="SXZ7" s="61"/>
      <c r="SYA7" s="61"/>
      <c r="SYB7" s="61"/>
      <c r="SYC7" s="61"/>
      <c r="SYD7" s="61"/>
      <c r="SYE7" s="61"/>
      <c r="SYF7" s="61"/>
      <c r="SYG7" s="61"/>
      <c r="SYH7" s="61"/>
      <c r="SYI7" s="61"/>
      <c r="SYJ7" s="61"/>
      <c r="SYK7" s="61"/>
      <c r="SYL7" s="61"/>
      <c r="SYM7" s="61"/>
      <c r="SYN7" s="61"/>
      <c r="SYO7" s="61"/>
      <c r="SYP7" s="61"/>
      <c r="SYQ7" s="61"/>
      <c r="SYR7" s="61"/>
      <c r="SYS7" s="61"/>
      <c r="SYT7" s="61"/>
      <c r="SYU7" s="61"/>
      <c r="SYV7" s="61"/>
      <c r="SYW7" s="61"/>
      <c r="SYX7" s="61"/>
      <c r="SYY7" s="61"/>
      <c r="SYZ7" s="61"/>
      <c r="SZA7" s="61"/>
      <c r="SZB7" s="61"/>
      <c r="SZC7" s="61"/>
      <c r="SZD7" s="61"/>
      <c r="SZE7" s="61"/>
      <c r="SZF7" s="61"/>
      <c r="SZG7" s="61"/>
      <c r="SZH7" s="61"/>
      <c r="SZI7" s="61"/>
      <c r="SZJ7" s="61"/>
      <c r="SZK7" s="61"/>
      <c r="SZL7" s="61"/>
      <c r="SZM7" s="61"/>
      <c r="SZN7" s="61"/>
      <c r="SZO7" s="61"/>
      <c r="SZP7" s="61"/>
      <c r="SZQ7" s="61"/>
      <c r="SZR7" s="61"/>
      <c r="SZS7" s="61"/>
      <c r="SZT7" s="61"/>
      <c r="SZU7" s="61"/>
      <c r="SZV7" s="61"/>
      <c r="SZW7" s="61"/>
      <c r="SZX7" s="61"/>
      <c r="SZY7" s="61"/>
      <c r="SZZ7" s="61"/>
      <c r="TAA7" s="61"/>
      <c r="TAB7" s="61"/>
      <c r="TAC7" s="61"/>
      <c r="TAD7" s="61"/>
      <c r="TAE7" s="61"/>
      <c r="TAF7" s="61"/>
      <c r="TAG7" s="61"/>
      <c r="TAH7" s="61"/>
      <c r="TAI7" s="61"/>
      <c r="TAJ7" s="61"/>
      <c r="TAK7" s="61"/>
      <c r="TAL7" s="61"/>
      <c r="TAM7" s="61"/>
      <c r="TAN7" s="61"/>
      <c r="TAO7" s="61"/>
      <c r="TAP7" s="61"/>
      <c r="TAQ7" s="61"/>
      <c r="TAR7" s="61"/>
      <c r="TAS7" s="61"/>
      <c r="TAT7" s="61"/>
      <c r="TAU7" s="61"/>
      <c r="TAV7" s="61"/>
      <c r="TAW7" s="61"/>
      <c r="TAX7" s="61"/>
      <c r="TAY7" s="61"/>
      <c r="TAZ7" s="61"/>
      <c r="TBA7" s="61"/>
      <c r="TBB7" s="61"/>
      <c r="TBC7" s="61"/>
      <c r="TBD7" s="61"/>
      <c r="TBE7" s="61"/>
      <c r="TBF7" s="61"/>
      <c r="TBG7" s="61"/>
      <c r="TBH7" s="61"/>
      <c r="TBI7" s="61"/>
      <c r="TBJ7" s="61"/>
      <c r="TBK7" s="61"/>
      <c r="TBL7" s="61"/>
      <c r="TBM7" s="61"/>
      <c r="TBN7" s="61"/>
      <c r="TBO7" s="61"/>
      <c r="TBP7" s="61"/>
      <c r="TBQ7" s="61"/>
      <c r="TBR7" s="61"/>
      <c r="TBS7" s="61"/>
      <c r="TBT7" s="61"/>
      <c r="TBU7" s="61"/>
      <c r="TBV7" s="61"/>
      <c r="TBW7" s="61"/>
      <c r="TBX7" s="61"/>
      <c r="TBY7" s="61"/>
      <c r="TBZ7" s="61"/>
      <c r="TCA7" s="61"/>
      <c r="TCB7" s="61"/>
      <c r="TCC7" s="61"/>
      <c r="TCD7" s="61"/>
      <c r="TCE7" s="61"/>
      <c r="TCF7" s="61"/>
      <c r="TCG7" s="61"/>
      <c r="TCH7" s="61"/>
      <c r="TCI7" s="61"/>
      <c r="TCJ7" s="61"/>
      <c r="TCK7" s="61"/>
      <c r="TCL7" s="61"/>
      <c r="TCM7" s="61"/>
      <c r="TCN7" s="61"/>
      <c r="TCO7" s="61"/>
      <c r="TCP7" s="61"/>
      <c r="TCQ7" s="61"/>
      <c r="TCR7" s="61"/>
      <c r="TCS7" s="61"/>
      <c r="TCT7" s="61"/>
      <c r="TCU7" s="61"/>
      <c r="TCV7" s="61"/>
      <c r="TCW7" s="61"/>
      <c r="TCX7" s="61"/>
      <c r="TCY7" s="61"/>
      <c r="TCZ7" s="61"/>
      <c r="TDA7" s="61"/>
      <c r="TDB7" s="61"/>
      <c r="TDC7" s="61"/>
      <c r="TDD7" s="61"/>
      <c r="TDE7" s="61"/>
      <c r="TDF7" s="61"/>
      <c r="TDG7" s="61"/>
      <c r="TDH7" s="61"/>
      <c r="TDI7" s="61"/>
      <c r="TDJ7" s="61"/>
      <c r="TDK7" s="61"/>
      <c r="TDL7" s="61"/>
      <c r="TDM7" s="61"/>
      <c r="TDN7" s="61"/>
      <c r="TDO7" s="61"/>
      <c r="TDP7" s="61"/>
      <c r="TDQ7" s="61"/>
      <c r="TDR7" s="61"/>
      <c r="TDS7" s="61"/>
      <c r="TDT7" s="61"/>
      <c r="TDU7" s="61"/>
      <c r="TDV7" s="61"/>
      <c r="TDW7" s="61"/>
      <c r="TDX7" s="61"/>
      <c r="TDY7" s="61"/>
      <c r="TDZ7" s="61"/>
      <c r="TEA7" s="61"/>
      <c r="TEB7" s="61"/>
      <c r="TEC7" s="61"/>
      <c r="TED7" s="61"/>
      <c r="TEE7" s="61"/>
      <c r="TEF7" s="61"/>
      <c r="TEG7" s="61"/>
      <c r="TEH7" s="61"/>
      <c r="TEI7" s="61"/>
      <c r="TEJ7" s="61"/>
      <c r="TEK7" s="61"/>
      <c r="TEL7" s="61"/>
      <c r="TEM7" s="61"/>
      <c r="TEN7" s="61"/>
      <c r="TEO7" s="61"/>
      <c r="TEP7" s="61"/>
      <c r="TEQ7" s="61"/>
      <c r="TER7" s="61"/>
      <c r="TES7" s="61"/>
      <c r="TET7" s="61"/>
      <c r="TEU7" s="61"/>
      <c r="TEV7" s="61"/>
      <c r="TEW7" s="61"/>
      <c r="TEX7" s="61"/>
      <c r="TEY7" s="61"/>
      <c r="TEZ7" s="61"/>
      <c r="TFA7" s="61"/>
      <c r="TFB7" s="61"/>
      <c r="TFC7" s="61"/>
      <c r="TFD7" s="61"/>
      <c r="TFE7" s="61"/>
      <c r="TFF7" s="61"/>
      <c r="TFG7" s="61"/>
      <c r="TFH7" s="61"/>
      <c r="TFI7" s="61"/>
      <c r="TFJ7" s="61"/>
      <c r="TFK7" s="61"/>
      <c r="TFL7" s="61"/>
      <c r="TFM7" s="61"/>
      <c r="TFN7" s="61"/>
      <c r="TFO7" s="61"/>
      <c r="TFP7" s="61"/>
      <c r="TFQ7" s="61"/>
      <c r="TFR7" s="61"/>
      <c r="TFS7" s="61"/>
      <c r="TFT7" s="61"/>
      <c r="TFU7" s="61"/>
      <c r="TFV7" s="61"/>
      <c r="TFW7" s="61"/>
      <c r="TFX7" s="61"/>
      <c r="TFY7" s="61"/>
      <c r="TFZ7" s="61"/>
      <c r="TGA7" s="61"/>
      <c r="TGB7" s="61"/>
      <c r="TGC7" s="61"/>
      <c r="TGD7" s="61"/>
      <c r="TGE7" s="61"/>
      <c r="TGF7" s="61"/>
      <c r="TGG7" s="61"/>
      <c r="TGH7" s="61"/>
      <c r="TGI7" s="61"/>
      <c r="TGJ7" s="61"/>
      <c r="TGK7" s="61"/>
      <c r="TGL7" s="61"/>
      <c r="TGM7" s="61"/>
      <c r="TGN7" s="61"/>
      <c r="TGO7" s="61"/>
      <c r="TGP7" s="61"/>
      <c r="TGQ7" s="61"/>
      <c r="TGR7" s="61"/>
      <c r="TGS7" s="61"/>
      <c r="TGT7" s="61"/>
      <c r="TGU7" s="61"/>
      <c r="TGV7" s="61"/>
      <c r="TGW7" s="61"/>
      <c r="TGX7" s="61"/>
      <c r="TGY7" s="61"/>
      <c r="TGZ7" s="61"/>
      <c r="THA7" s="61"/>
      <c r="THB7" s="61"/>
      <c r="THC7" s="61"/>
      <c r="THD7" s="61"/>
      <c r="THE7" s="61"/>
      <c r="THF7" s="61"/>
      <c r="THG7" s="61"/>
      <c r="THH7" s="61"/>
      <c r="THI7" s="61"/>
      <c r="THJ7" s="61"/>
      <c r="THK7" s="61"/>
      <c r="THL7" s="61"/>
      <c r="THM7" s="61"/>
      <c r="THN7" s="61"/>
      <c r="THO7" s="61"/>
      <c r="THP7" s="61"/>
      <c r="THQ7" s="61"/>
      <c r="THR7" s="61"/>
      <c r="THS7" s="61"/>
      <c r="THT7" s="61"/>
      <c r="THU7" s="61"/>
      <c r="THV7" s="61"/>
      <c r="THW7" s="61"/>
      <c r="THX7" s="61"/>
      <c r="THY7" s="61"/>
      <c r="THZ7" s="61"/>
      <c r="TIA7" s="61"/>
      <c r="TIB7" s="61"/>
      <c r="TIC7" s="61"/>
      <c r="TID7" s="61"/>
      <c r="TIE7" s="61"/>
      <c r="TIF7" s="61"/>
      <c r="TIG7" s="61"/>
      <c r="TIH7" s="61"/>
      <c r="TII7" s="61"/>
      <c r="TIJ7" s="61"/>
      <c r="TIK7" s="61"/>
      <c r="TIL7" s="61"/>
      <c r="TIM7" s="61"/>
      <c r="TIN7" s="61"/>
      <c r="TIO7" s="61"/>
      <c r="TIP7" s="61"/>
      <c r="TIQ7" s="61"/>
      <c r="TIR7" s="61"/>
      <c r="TIS7" s="61"/>
      <c r="TIT7" s="61"/>
      <c r="TIU7" s="61"/>
      <c r="TIV7" s="61"/>
      <c r="TIW7" s="61"/>
      <c r="TIX7" s="61"/>
      <c r="TIY7" s="61"/>
      <c r="TIZ7" s="61"/>
      <c r="TJA7" s="61"/>
      <c r="TJB7" s="61"/>
      <c r="TJC7" s="61"/>
      <c r="TJD7" s="61"/>
      <c r="TJE7" s="61"/>
      <c r="TJF7" s="61"/>
      <c r="TJG7" s="61"/>
      <c r="TJH7" s="61"/>
      <c r="TJI7" s="61"/>
      <c r="TJJ7" s="61"/>
      <c r="TJK7" s="61"/>
      <c r="TJL7" s="61"/>
      <c r="TJM7" s="61"/>
      <c r="TJN7" s="61"/>
      <c r="TJO7" s="61"/>
      <c r="TJP7" s="61"/>
      <c r="TJQ7" s="61"/>
      <c r="TJR7" s="61"/>
      <c r="TJS7" s="61"/>
      <c r="TJT7" s="61"/>
      <c r="TJU7" s="61"/>
      <c r="TJV7" s="61"/>
      <c r="TJW7" s="61"/>
      <c r="TJX7" s="61"/>
      <c r="TJY7" s="61"/>
      <c r="TJZ7" s="61"/>
      <c r="TKA7" s="61"/>
      <c r="TKB7" s="61"/>
      <c r="TKC7" s="61"/>
      <c r="TKD7" s="61"/>
      <c r="TKE7" s="61"/>
      <c r="TKF7" s="61"/>
      <c r="TKG7" s="61"/>
      <c r="TKH7" s="61"/>
      <c r="TKI7" s="61"/>
      <c r="TKJ7" s="61"/>
      <c r="TKK7" s="61"/>
      <c r="TKL7" s="61"/>
      <c r="TKM7" s="61"/>
      <c r="TKN7" s="61"/>
      <c r="TKO7" s="61"/>
      <c r="TKP7" s="61"/>
      <c r="TKQ7" s="61"/>
      <c r="TKR7" s="61"/>
      <c r="TKS7" s="61"/>
      <c r="TKT7" s="61"/>
      <c r="TKU7" s="61"/>
      <c r="TKV7" s="61"/>
      <c r="TKW7" s="61"/>
      <c r="TKX7" s="61"/>
      <c r="TKY7" s="61"/>
      <c r="TKZ7" s="61"/>
      <c r="TLA7" s="61"/>
      <c r="TLB7" s="61"/>
      <c r="TLC7" s="61"/>
      <c r="TLD7" s="61"/>
      <c r="TLE7" s="61"/>
      <c r="TLF7" s="61"/>
      <c r="TLG7" s="61"/>
      <c r="TLH7" s="61"/>
      <c r="TLI7" s="61"/>
      <c r="TLJ7" s="61"/>
      <c r="TLK7" s="61"/>
      <c r="TLL7" s="61"/>
      <c r="TLM7" s="61"/>
      <c r="TLN7" s="61"/>
      <c r="TLO7" s="61"/>
      <c r="TLP7" s="61"/>
      <c r="TLQ7" s="61"/>
      <c r="TLR7" s="61"/>
      <c r="TLS7" s="61"/>
      <c r="TLT7" s="61"/>
      <c r="TLU7" s="61"/>
      <c r="TLV7" s="61"/>
      <c r="TLW7" s="61"/>
      <c r="TLX7" s="61"/>
      <c r="TLY7" s="61"/>
      <c r="TLZ7" s="61"/>
      <c r="TMA7" s="61"/>
      <c r="TMB7" s="61"/>
      <c r="TMC7" s="61"/>
      <c r="TMD7" s="61"/>
      <c r="TME7" s="61"/>
      <c r="TMF7" s="61"/>
      <c r="TMG7" s="61"/>
      <c r="TMH7" s="61"/>
      <c r="TMI7" s="61"/>
      <c r="TMJ7" s="61"/>
      <c r="TMK7" s="61"/>
      <c r="TML7" s="61"/>
      <c r="TMM7" s="61"/>
      <c r="TMN7" s="61"/>
      <c r="TMO7" s="61"/>
      <c r="TMP7" s="61"/>
      <c r="TMQ7" s="61"/>
      <c r="TMR7" s="61"/>
      <c r="TMS7" s="61"/>
      <c r="TMT7" s="61"/>
      <c r="TMU7" s="61"/>
      <c r="TMV7" s="61"/>
      <c r="TMW7" s="61"/>
      <c r="TMX7" s="61"/>
      <c r="TMY7" s="61"/>
      <c r="TMZ7" s="61"/>
      <c r="TNA7" s="61"/>
      <c r="TNB7" s="61"/>
      <c r="TNC7" s="61"/>
      <c r="TND7" s="61"/>
      <c r="TNE7" s="61"/>
      <c r="TNF7" s="61"/>
      <c r="TNG7" s="61"/>
      <c r="TNH7" s="61"/>
      <c r="TNI7" s="61"/>
      <c r="TNJ7" s="61"/>
      <c r="TNK7" s="61"/>
      <c r="TNL7" s="61"/>
      <c r="TNM7" s="61"/>
      <c r="TNN7" s="61"/>
      <c r="TNO7" s="61"/>
      <c r="TNP7" s="61"/>
      <c r="TNQ7" s="61"/>
      <c r="TNR7" s="61"/>
      <c r="TNS7" s="61"/>
      <c r="TNT7" s="61"/>
      <c r="TNU7" s="61"/>
      <c r="TNV7" s="61"/>
      <c r="TNW7" s="61"/>
      <c r="TNX7" s="61"/>
      <c r="TNY7" s="61"/>
      <c r="TNZ7" s="61"/>
      <c r="TOA7" s="61"/>
      <c r="TOB7" s="61"/>
      <c r="TOC7" s="61"/>
      <c r="TOD7" s="61"/>
      <c r="TOE7" s="61"/>
      <c r="TOF7" s="61"/>
      <c r="TOG7" s="61"/>
      <c r="TOH7" s="61"/>
      <c r="TOI7" s="61"/>
      <c r="TOJ7" s="61"/>
      <c r="TOK7" s="61"/>
      <c r="TOL7" s="61"/>
      <c r="TOM7" s="61"/>
      <c r="TON7" s="61"/>
      <c r="TOO7" s="61"/>
      <c r="TOP7" s="61"/>
      <c r="TOQ7" s="61"/>
      <c r="TOR7" s="61"/>
      <c r="TOS7" s="61"/>
      <c r="TOT7" s="61"/>
      <c r="TOU7" s="61"/>
      <c r="TOV7" s="61"/>
      <c r="TOW7" s="61"/>
      <c r="TOX7" s="61"/>
      <c r="TOY7" s="61"/>
      <c r="TOZ7" s="61"/>
      <c r="TPA7" s="61"/>
      <c r="TPB7" s="61"/>
      <c r="TPC7" s="61"/>
      <c r="TPD7" s="61"/>
      <c r="TPE7" s="61"/>
      <c r="TPF7" s="61"/>
      <c r="TPG7" s="61"/>
      <c r="TPH7" s="61"/>
      <c r="TPI7" s="61"/>
      <c r="TPJ7" s="61"/>
      <c r="TPK7" s="61"/>
      <c r="TPL7" s="61"/>
      <c r="TPM7" s="61"/>
      <c r="TPN7" s="61"/>
      <c r="TPO7" s="61"/>
      <c r="TPP7" s="61"/>
      <c r="TPQ7" s="61"/>
      <c r="TPR7" s="61"/>
      <c r="TPS7" s="61"/>
      <c r="TPT7" s="61"/>
      <c r="TPU7" s="61"/>
      <c r="TPV7" s="61"/>
      <c r="TPW7" s="61"/>
      <c r="TPX7" s="61"/>
      <c r="TPY7" s="61"/>
      <c r="TPZ7" s="61"/>
      <c r="TQA7" s="61"/>
      <c r="TQB7" s="61"/>
      <c r="TQC7" s="61"/>
      <c r="TQD7" s="61"/>
      <c r="TQE7" s="61"/>
      <c r="TQF7" s="61"/>
      <c r="TQG7" s="61"/>
      <c r="TQH7" s="61"/>
      <c r="TQI7" s="61"/>
      <c r="TQJ7" s="61"/>
      <c r="TQK7" s="61"/>
      <c r="TQL7" s="61"/>
      <c r="TQM7" s="61"/>
      <c r="TQN7" s="61"/>
      <c r="TQO7" s="61"/>
      <c r="TQP7" s="61"/>
      <c r="TQQ7" s="61"/>
      <c r="TQR7" s="61"/>
      <c r="TQS7" s="61"/>
      <c r="TQT7" s="61"/>
      <c r="TQU7" s="61"/>
      <c r="TQV7" s="61"/>
      <c r="TQW7" s="61"/>
      <c r="TQX7" s="61"/>
      <c r="TQY7" s="61"/>
      <c r="TQZ7" s="61"/>
      <c r="TRA7" s="61"/>
      <c r="TRB7" s="61"/>
      <c r="TRC7" s="61"/>
      <c r="TRD7" s="61"/>
      <c r="TRE7" s="61"/>
      <c r="TRF7" s="61"/>
      <c r="TRG7" s="61"/>
      <c r="TRH7" s="61"/>
      <c r="TRI7" s="61"/>
      <c r="TRJ7" s="61"/>
      <c r="TRK7" s="61"/>
      <c r="TRL7" s="61"/>
      <c r="TRM7" s="61"/>
      <c r="TRN7" s="61"/>
      <c r="TRO7" s="61"/>
      <c r="TRP7" s="61"/>
      <c r="TRQ7" s="61"/>
      <c r="TRR7" s="61"/>
      <c r="TRS7" s="61"/>
      <c r="TRT7" s="61"/>
      <c r="TRU7" s="61"/>
      <c r="TRV7" s="61"/>
      <c r="TRW7" s="61"/>
      <c r="TRX7" s="61"/>
      <c r="TRY7" s="61"/>
      <c r="TRZ7" s="61"/>
      <c r="TSA7" s="61"/>
      <c r="TSB7" s="61"/>
      <c r="TSC7" s="61"/>
      <c r="TSD7" s="61"/>
      <c r="TSE7" s="61"/>
      <c r="TSF7" s="61"/>
      <c r="TSG7" s="61"/>
      <c r="TSH7" s="61"/>
      <c r="TSI7" s="61"/>
      <c r="TSJ7" s="61"/>
      <c r="TSK7" s="61"/>
      <c r="TSL7" s="61"/>
      <c r="TSM7" s="61"/>
      <c r="TSN7" s="61"/>
      <c r="TSO7" s="61"/>
      <c r="TSP7" s="61"/>
      <c r="TSQ7" s="61"/>
      <c r="TSR7" s="61"/>
      <c r="TSS7" s="61"/>
      <c r="TST7" s="61"/>
      <c r="TSU7" s="61"/>
      <c r="TSV7" s="61"/>
      <c r="TSW7" s="61"/>
      <c r="TSX7" s="61"/>
      <c r="TSY7" s="61"/>
      <c r="TSZ7" s="61"/>
      <c r="TTA7" s="61"/>
      <c r="TTB7" s="61"/>
      <c r="TTC7" s="61"/>
      <c r="TTD7" s="61"/>
      <c r="TTE7" s="61"/>
      <c r="TTF7" s="61"/>
      <c r="TTG7" s="61"/>
      <c r="TTH7" s="61"/>
      <c r="TTI7" s="61"/>
      <c r="TTJ7" s="61"/>
      <c r="TTK7" s="61"/>
      <c r="TTL7" s="61"/>
      <c r="TTM7" s="61"/>
      <c r="TTN7" s="61"/>
      <c r="TTO7" s="61"/>
      <c r="TTP7" s="61"/>
      <c r="TTQ7" s="61"/>
      <c r="TTR7" s="61"/>
      <c r="TTS7" s="61"/>
      <c r="TTT7" s="61"/>
      <c r="TTU7" s="61"/>
      <c r="TTV7" s="61"/>
      <c r="TTW7" s="61"/>
      <c r="TTX7" s="61"/>
      <c r="TTY7" s="61"/>
      <c r="TTZ7" s="61"/>
      <c r="TUA7" s="61"/>
      <c r="TUB7" s="61"/>
      <c r="TUC7" s="61"/>
      <c r="TUD7" s="61"/>
      <c r="TUE7" s="61"/>
      <c r="TUF7" s="61"/>
      <c r="TUG7" s="61"/>
      <c r="TUH7" s="61"/>
      <c r="TUI7" s="61"/>
      <c r="TUJ7" s="61"/>
      <c r="TUK7" s="61"/>
      <c r="TUL7" s="61"/>
      <c r="TUM7" s="61"/>
      <c r="TUN7" s="61"/>
      <c r="TUO7" s="61"/>
      <c r="TUP7" s="61"/>
      <c r="TUQ7" s="61"/>
      <c r="TUR7" s="61"/>
      <c r="TUS7" s="61"/>
      <c r="TUT7" s="61"/>
      <c r="TUU7" s="61"/>
      <c r="TUV7" s="61"/>
      <c r="TUW7" s="61"/>
      <c r="TUX7" s="61"/>
      <c r="TUY7" s="61"/>
      <c r="TUZ7" s="61"/>
      <c r="TVA7" s="61"/>
      <c r="TVB7" s="61"/>
      <c r="TVC7" s="61"/>
      <c r="TVD7" s="61"/>
      <c r="TVE7" s="61"/>
      <c r="TVF7" s="61"/>
      <c r="TVG7" s="61"/>
      <c r="TVH7" s="61"/>
      <c r="TVI7" s="61"/>
      <c r="TVJ7" s="61"/>
      <c r="TVK7" s="61"/>
      <c r="TVL7" s="61"/>
      <c r="TVM7" s="61"/>
      <c r="TVN7" s="61"/>
      <c r="TVO7" s="61"/>
      <c r="TVP7" s="61"/>
      <c r="TVQ7" s="61"/>
      <c r="TVR7" s="61"/>
      <c r="TVS7" s="61"/>
      <c r="TVT7" s="61"/>
      <c r="TVU7" s="61"/>
      <c r="TVV7" s="61"/>
      <c r="TVW7" s="61"/>
      <c r="TVX7" s="61"/>
      <c r="TVY7" s="61"/>
      <c r="TVZ7" s="61"/>
      <c r="TWA7" s="61"/>
      <c r="TWB7" s="61"/>
      <c r="TWC7" s="61"/>
      <c r="TWD7" s="61"/>
      <c r="TWE7" s="61"/>
      <c r="TWF7" s="61"/>
      <c r="TWG7" s="61"/>
      <c r="TWH7" s="61"/>
      <c r="TWI7" s="61"/>
      <c r="TWJ7" s="61"/>
      <c r="TWK7" s="61"/>
      <c r="TWL7" s="61"/>
      <c r="TWM7" s="61"/>
      <c r="TWN7" s="61"/>
      <c r="TWO7" s="61"/>
      <c r="TWP7" s="61"/>
      <c r="TWQ7" s="61"/>
      <c r="TWR7" s="61"/>
      <c r="TWS7" s="61"/>
      <c r="TWT7" s="61"/>
      <c r="TWU7" s="61"/>
      <c r="TWV7" s="61"/>
      <c r="TWW7" s="61"/>
      <c r="TWX7" s="61"/>
      <c r="TWY7" s="61"/>
      <c r="TWZ7" s="61"/>
      <c r="TXA7" s="61"/>
      <c r="TXB7" s="61"/>
      <c r="TXC7" s="61"/>
      <c r="TXD7" s="61"/>
      <c r="TXE7" s="61"/>
      <c r="TXF7" s="61"/>
      <c r="TXG7" s="61"/>
      <c r="TXH7" s="61"/>
      <c r="TXI7" s="61"/>
      <c r="TXJ7" s="61"/>
      <c r="TXK7" s="61"/>
      <c r="TXL7" s="61"/>
      <c r="TXM7" s="61"/>
      <c r="TXN7" s="61"/>
      <c r="TXO7" s="61"/>
      <c r="TXP7" s="61"/>
      <c r="TXQ7" s="61"/>
      <c r="TXR7" s="61"/>
      <c r="TXS7" s="61"/>
      <c r="TXT7" s="61"/>
      <c r="TXU7" s="61"/>
      <c r="TXV7" s="61"/>
      <c r="TXW7" s="61"/>
      <c r="TXX7" s="61"/>
      <c r="TXY7" s="61"/>
      <c r="TXZ7" s="61"/>
      <c r="TYA7" s="61"/>
      <c r="TYB7" s="61"/>
      <c r="TYC7" s="61"/>
      <c r="TYD7" s="61"/>
      <c r="TYE7" s="61"/>
      <c r="TYF7" s="61"/>
      <c r="TYG7" s="61"/>
      <c r="TYH7" s="61"/>
      <c r="TYI7" s="61"/>
      <c r="TYJ7" s="61"/>
      <c r="TYK7" s="61"/>
      <c r="TYL7" s="61"/>
      <c r="TYM7" s="61"/>
      <c r="TYN7" s="61"/>
      <c r="TYO7" s="61"/>
      <c r="TYP7" s="61"/>
      <c r="TYQ7" s="61"/>
      <c r="TYR7" s="61"/>
      <c r="TYS7" s="61"/>
      <c r="TYT7" s="61"/>
      <c r="TYU7" s="61"/>
      <c r="TYV7" s="61"/>
      <c r="TYW7" s="61"/>
      <c r="TYX7" s="61"/>
      <c r="TYY7" s="61"/>
      <c r="TYZ7" s="61"/>
      <c r="TZA7" s="61"/>
      <c r="TZB7" s="61"/>
      <c r="TZC7" s="61"/>
      <c r="TZD7" s="61"/>
      <c r="TZE7" s="61"/>
      <c r="TZF7" s="61"/>
      <c r="TZG7" s="61"/>
      <c r="TZH7" s="61"/>
      <c r="TZI7" s="61"/>
      <c r="TZJ7" s="61"/>
      <c r="TZK7" s="61"/>
      <c r="TZL7" s="61"/>
      <c r="TZM7" s="61"/>
      <c r="TZN7" s="61"/>
      <c r="TZO7" s="61"/>
      <c r="TZP7" s="61"/>
      <c r="TZQ7" s="61"/>
      <c r="TZR7" s="61"/>
      <c r="TZS7" s="61"/>
      <c r="TZT7" s="61"/>
      <c r="TZU7" s="61"/>
      <c r="TZV7" s="61"/>
      <c r="TZW7" s="61"/>
      <c r="TZX7" s="61"/>
      <c r="TZY7" s="61"/>
      <c r="TZZ7" s="61"/>
      <c r="UAA7" s="61"/>
      <c r="UAB7" s="61"/>
      <c r="UAC7" s="61"/>
      <c r="UAD7" s="61"/>
      <c r="UAE7" s="61"/>
      <c r="UAF7" s="61"/>
      <c r="UAG7" s="61"/>
      <c r="UAH7" s="61"/>
      <c r="UAI7" s="61"/>
      <c r="UAJ7" s="61"/>
      <c r="UAK7" s="61"/>
      <c r="UAL7" s="61"/>
      <c r="UAM7" s="61"/>
      <c r="UAN7" s="61"/>
      <c r="UAO7" s="61"/>
      <c r="UAP7" s="61"/>
      <c r="UAQ7" s="61"/>
      <c r="UAR7" s="61"/>
      <c r="UAS7" s="61"/>
      <c r="UAT7" s="61"/>
      <c r="UAU7" s="61"/>
      <c r="UAV7" s="61"/>
      <c r="UAW7" s="61"/>
      <c r="UAX7" s="61"/>
      <c r="UAY7" s="61"/>
      <c r="UAZ7" s="61"/>
      <c r="UBA7" s="61"/>
      <c r="UBB7" s="61"/>
      <c r="UBC7" s="61"/>
      <c r="UBD7" s="61"/>
      <c r="UBE7" s="61"/>
      <c r="UBF7" s="61"/>
      <c r="UBG7" s="61"/>
      <c r="UBH7" s="61"/>
      <c r="UBI7" s="61"/>
      <c r="UBJ7" s="61"/>
      <c r="UBK7" s="61"/>
      <c r="UBL7" s="61"/>
      <c r="UBM7" s="61"/>
      <c r="UBN7" s="61"/>
      <c r="UBO7" s="61"/>
      <c r="UBP7" s="61"/>
      <c r="UBQ7" s="61"/>
      <c r="UBR7" s="61"/>
      <c r="UBS7" s="61"/>
      <c r="UBT7" s="61"/>
      <c r="UBU7" s="61"/>
      <c r="UBV7" s="61"/>
      <c r="UBW7" s="61"/>
      <c r="UBX7" s="61"/>
      <c r="UBY7" s="61"/>
      <c r="UBZ7" s="61"/>
      <c r="UCA7" s="61"/>
      <c r="UCB7" s="61"/>
      <c r="UCC7" s="61"/>
      <c r="UCD7" s="61"/>
      <c r="UCE7" s="61"/>
      <c r="UCF7" s="61"/>
      <c r="UCG7" s="61"/>
      <c r="UCH7" s="61"/>
      <c r="UCI7" s="61"/>
      <c r="UCJ7" s="61"/>
      <c r="UCK7" s="61"/>
      <c r="UCL7" s="61"/>
      <c r="UCM7" s="61"/>
      <c r="UCN7" s="61"/>
      <c r="UCO7" s="61"/>
      <c r="UCP7" s="61"/>
      <c r="UCQ7" s="61"/>
      <c r="UCR7" s="61"/>
      <c r="UCS7" s="61"/>
      <c r="UCT7" s="61"/>
      <c r="UCU7" s="61"/>
      <c r="UCV7" s="61"/>
      <c r="UCW7" s="61"/>
      <c r="UCX7" s="61"/>
      <c r="UCY7" s="61"/>
      <c r="UCZ7" s="61"/>
      <c r="UDA7" s="61"/>
      <c r="UDB7" s="61"/>
      <c r="UDC7" s="61"/>
      <c r="UDD7" s="61"/>
      <c r="UDE7" s="61"/>
      <c r="UDF7" s="61"/>
      <c r="UDG7" s="61"/>
      <c r="UDH7" s="61"/>
      <c r="UDI7" s="61"/>
      <c r="UDJ7" s="61"/>
      <c r="UDK7" s="61"/>
      <c r="UDL7" s="61"/>
      <c r="UDM7" s="61"/>
      <c r="UDN7" s="61"/>
      <c r="UDO7" s="61"/>
      <c r="UDP7" s="61"/>
      <c r="UDQ7" s="61"/>
      <c r="UDR7" s="61"/>
      <c r="UDS7" s="61"/>
      <c r="UDT7" s="61"/>
      <c r="UDU7" s="61"/>
      <c r="UDV7" s="61"/>
      <c r="UDW7" s="61"/>
      <c r="UDX7" s="61"/>
      <c r="UDY7" s="61"/>
      <c r="UDZ7" s="61"/>
      <c r="UEA7" s="61"/>
      <c r="UEB7" s="61"/>
      <c r="UEC7" s="61"/>
      <c r="UED7" s="61"/>
      <c r="UEE7" s="61"/>
      <c r="UEF7" s="61"/>
      <c r="UEG7" s="61"/>
      <c r="UEH7" s="61"/>
      <c r="UEI7" s="61"/>
      <c r="UEJ7" s="61"/>
      <c r="UEK7" s="61"/>
      <c r="UEL7" s="61"/>
      <c r="UEM7" s="61"/>
      <c r="UEN7" s="61"/>
      <c r="UEO7" s="61"/>
      <c r="UEP7" s="61"/>
      <c r="UEQ7" s="61"/>
      <c r="UER7" s="61"/>
      <c r="UES7" s="61"/>
      <c r="UET7" s="61"/>
      <c r="UEU7" s="61"/>
      <c r="UEV7" s="61"/>
      <c r="UEW7" s="61"/>
      <c r="UEX7" s="61"/>
      <c r="UEY7" s="61"/>
      <c r="UEZ7" s="61"/>
      <c r="UFA7" s="61"/>
      <c r="UFB7" s="61"/>
      <c r="UFC7" s="61"/>
      <c r="UFD7" s="61"/>
      <c r="UFE7" s="61"/>
      <c r="UFF7" s="61"/>
      <c r="UFG7" s="61"/>
      <c r="UFH7" s="61"/>
      <c r="UFI7" s="61"/>
      <c r="UFJ7" s="61"/>
      <c r="UFK7" s="61"/>
      <c r="UFL7" s="61"/>
      <c r="UFM7" s="61"/>
      <c r="UFN7" s="61"/>
      <c r="UFO7" s="61"/>
      <c r="UFP7" s="61"/>
      <c r="UFQ7" s="61"/>
      <c r="UFR7" s="61"/>
      <c r="UFS7" s="61"/>
      <c r="UFT7" s="61"/>
      <c r="UFU7" s="61"/>
      <c r="UFV7" s="61"/>
      <c r="UFW7" s="61"/>
      <c r="UFX7" s="61"/>
      <c r="UFY7" s="61"/>
      <c r="UFZ7" s="61"/>
      <c r="UGA7" s="61"/>
      <c r="UGB7" s="61"/>
      <c r="UGC7" s="61"/>
      <c r="UGD7" s="61"/>
      <c r="UGE7" s="61"/>
      <c r="UGF7" s="61"/>
      <c r="UGG7" s="61"/>
      <c r="UGH7" s="61"/>
      <c r="UGI7" s="61"/>
      <c r="UGJ7" s="61"/>
      <c r="UGK7" s="61"/>
      <c r="UGL7" s="61"/>
      <c r="UGM7" s="61"/>
      <c r="UGN7" s="61"/>
      <c r="UGO7" s="61"/>
      <c r="UGP7" s="61"/>
      <c r="UGQ7" s="61"/>
      <c r="UGR7" s="61"/>
      <c r="UGS7" s="61"/>
      <c r="UGT7" s="61"/>
      <c r="UGU7" s="61"/>
      <c r="UGV7" s="61"/>
      <c r="UGW7" s="61"/>
      <c r="UGX7" s="61"/>
      <c r="UGY7" s="61"/>
      <c r="UGZ7" s="61"/>
      <c r="UHA7" s="61"/>
      <c r="UHB7" s="61"/>
      <c r="UHC7" s="61"/>
      <c r="UHD7" s="61"/>
      <c r="UHE7" s="61"/>
      <c r="UHF7" s="61"/>
      <c r="UHG7" s="61"/>
      <c r="UHH7" s="61"/>
      <c r="UHI7" s="61"/>
      <c r="UHJ7" s="61"/>
      <c r="UHK7" s="61"/>
      <c r="UHL7" s="61"/>
      <c r="UHM7" s="61"/>
      <c r="UHN7" s="61"/>
      <c r="UHO7" s="61"/>
      <c r="UHP7" s="61"/>
      <c r="UHQ7" s="61"/>
      <c r="UHR7" s="61"/>
      <c r="UHS7" s="61"/>
      <c r="UHT7" s="61"/>
      <c r="UHU7" s="61"/>
      <c r="UHV7" s="61"/>
      <c r="UHW7" s="61"/>
      <c r="UHX7" s="61"/>
      <c r="UHY7" s="61"/>
      <c r="UHZ7" s="61"/>
      <c r="UIA7" s="61"/>
      <c r="UIB7" s="61"/>
      <c r="UIC7" s="61"/>
      <c r="UID7" s="61"/>
      <c r="UIE7" s="61"/>
      <c r="UIF7" s="61"/>
      <c r="UIG7" s="61"/>
      <c r="UIH7" s="61"/>
      <c r="UII7" s="61"/>
      <c r="UIJ7" s="61"/>
      <c r="UIK7" s="61"/>
      <c r="UIL7" s="61"/>
      <c r="UIM7" s="61"/>
      <c r="UIN7" s="61"/>
      <c r="UIO7" s="61"/>
      <c r="UIP7" s="61"/>
      <c r="UIQ7" s="61"/>
      <c r="UIR7" s="61"/>
      <c r="UIS7" s="61"/>
      <c r="UIT7" s="61"/>
      <c r="UIU7" s="61"/>
      <c r="UIV7" s="61"/>
      <c r="UIW7" s="61"/>
      <c r="UIX7" s="61"/>
      <c r="UIY7" s="61"/>
      <c r="UIZ7" s="61"/>
      <c r="UJA7" s="61"/>
      <c r="UJB7" s="61"/>
      <c r="UJC7" s="61"/>
      <c r="UJD7" s="61"/>
      <c r="UJE7" s="61"/>
      <c r="UJF7" s="61"/>
      <c r="UJG7" s="61"/>
      <c r="UJH7" s="61"/>
      <c r="UJI7" s="61"/>
      <c r="UJJ7" s="61"/>
      <c r="UJK7" s="61"/>
      <c r="UJL7" s="61"/>
      <c r="UJM7" s="61"/>
      <c r="UJN7" s="61"/>
      <c r="UJO7" s="61"/>
      <c r="UJP7" s="61"/>
      <c r="UJQ7" s="61"/>
      <c r="UJR7" s="61"/>
      <c r="UJS7" s="61"/>
      <c r="UJT7" s="61"/>
      <c r="UJU7" s="61"/>
      <c r="UJV7" s="61"/>
      <c r="UJW7" s="61"/>
      <c r="UJX7" s="61"/>
      <c r="UJY7" s="61"/>
      <c r="UJZ7" s="61"/>
      <c r="UKA7" s="61"/>
      <c r="UKB7" s="61"/>
      <c r="UKC7" s="61"/>
      <c r="UKD7" s="61"/>
      <c r="UKE7" s="61"/>
      <c r="UKF7" s="61"/>
      <c r="UKG7" s="61"/>
      <c r="UKH7" s="61"/>
      <c r="UKI7" s="61"/>
      <c r="UKJ7" s="61"/>
      <c r="UKK7" s="61"/>
      <c r="UKL7" s="61"/>
      <c r="UKM7" s="61"/>
      <c r="UKN7" s="61"/>
      <c r="UKO7" s="61"/>
      <c r="UKP7" s="61"/>
      <c r="UKQ7" s="61"/>
      <c r="UKR7" s="61"/>
      <c r="UKS7" s="61"/>
      <c r="UKT7" s="61"/>
      <c r="UKU7" s="61"/>
      <c r="UKV7" s="61"/>
      <c r="UKW7" s="61"/>
      <c r="UKX7" s="61"/>
      <c r="UKY7" s="61"/>
      <c r="UKZ7" s="61"/>
      <c r="ULA7" s="61"/>
      <c r="ULB7" s="61"/>
      <c r="ULC7" s="61"/>
      <c r="ULD7" s="61"/>
      <c r="ULE7" s="61"/>
      <c r="ULF7" s="61"/>
      <c r="ULG7" s="61"/>
      <c r="ULH7" s="61"/>
      <c r="ULI7" s="61"/>
      <c r="ULJ7" s="61"/>
      <c r="ULK7" s="61"/>
      <c r="ULL7" s="61"/>
      <c r="ULM7" s="61"/>
      <c r="ULN7" s="61"/>
      <c r="ULO7" s="61"/>
      <c r="ULP7" s="61"/>
      <c r="ULQ7" s="61"/>
      <c r="ULR7" s="61"/>
      <c r="ULS7" s="61"/>
      <c r="ULT7" s="61"/>
      <c r="ULU7" s="61"/>
      <c r="ULV7" s="61"/>
      <c r="ULW7" s="61"/>
      <c r="ULX7" s="61"/>
      <c r="ULY7" s="61"/>
      <c r="ULZ7" s="61"/>
      <c r="UMA7" s="61"/>
      <c r="UMB7" s="61"/>
      <c r="UMC7" s="61"/>
      <c r="UMD7" s="61"/>
      <c r="UME7" s="61"/>
      <c r="UMF7" s="61"/>
      <c r="UMG7" s="61"/>
      <c r="UMH7" s="61"/>
      <c r="UMI7" s="61"/>
      <c r="UMJ7" s="61"/>
      <c r="UMK7" s="61"/>
      <c r="UML7" s="61"/>
      <c r="UMM7" s="61"/>
      <c r="UMN7" s="61"/>
      <c r="UMO7" s="61"/>
      <c r="UMP7" s="61"/>
      <c r="UMQ7" s="61"/>
      <c r="UMR7" s="61"/>
      <c r="UMS7" s="61"/>
      <c r="UMT7" s="61"/>
      <c r="UMU7" s="61"/>
      <c r="UMV7" s="61"/>
      <c r="UMW7" s="61"/>
      <c r="UMX7" s="61"/>
      <c r="UMY7" s="61"/>
      <c r="UMZ7" s="61"/>
      <c r="UNA7" s="61"/>
      <c r="UNB7" s="61"/>
      <c r="UNC7" s="61"/>
      <c r="UND7" s="61"/>
      <c r="UNE7" s="61"/>
      <c r="UNF7" s="61"/>
      <c r="UNG7" s="61"/>
      <c r="UNH7" s="61"/>
      <c r="UNI7" s="61"/>
      <c r="UNJ7" s="61"/>
      <c r="UNK7" s="61"/>
      <c r="UNL7" s="61"/>
      <c r="UNM7" s="61"/>
      <c r="UNN7" s="61"/>
      <c r="UNO7" s="61"/>
      <c r="UNP7" s="61"/>
      <c r="UNQ7" s="61"/>
      <c r="UNR7" s="61"/>
      <c r="UNS7" s="61"/>
      <c r="UNT7" s="61"/>
      <c r="UNU7" s="61"/>
      <c r="UNV7" s="61"/>
      <c r="UNW7" s="61"/>
      <c r="UNX7" s="61"/>
      <c r="UNY7" s="61"/>
      <c r="UNZ7" s="61"/>
      <c r="UOA7" s="61"/>
      <c r="UOB7" s="61"/>
      <c r="UOC7" s="61"/>
      <c r="UOD7" s="61"/>
      <c r="UOE7" s="61"/>
      <c r="UOF7" s="61"/>
      <c r="UOG7" s="61"/>
      <c r="UOH7" s="61"/>
      <c r="UOI7" s="61"/>
      <c r="UOJ7" s="61"/>
      <c r="UOK7" s="61"/>
      <c r="UOL7" s="61"/>
      <c r="UOM7" s="61"/>
      <c r="UON7" s="61"/>
      <c r="UOO7" s="61"/>
      <c r="UOP7" s="61"/>
      <c r="UOQ7" s="61"/>
      <c r="UOR7" s="61"/>
      <c r="UOS7" s="61"/>
      <c r="UOT7" s="61"/>
      <c r="UOU7" s="61"/>
      <c r="UOV7" s="61"/>
      <c r="UOW7" s="61"/>
      <c r="UOX7" s="61"/>
      <c r="UOY7" s="61"/>
      <c r="UOZ7" s="61"/>
      <c r="UPA7" s="61"/>
      <c r="UPB7" s="61"/>
      <c r="UPC7" s="61"/>
      <c r="UPD7" s="61"/>
      <c r="UPE7" s="61"/>
      <c r="UPF7" s="61"/>
      <c r="UPG7" s="61"/>
      <c r="UPH7" s="61"/>
      <c r="UPI7" s="61"/>
      <c r="UPJ7" s="61"/>
      <c r="UPK7" s="61"/>
      <c r="UPL7" s="61"/>
      <c r="UPM7" s="61"/>
      <c r="UPN7" s="61"/>
      <c r="UPO7" s="61"/>
      <c r="UPP7" s="61"/>
      <c r="UPQ7" s="61"/>
      <c r="UPR7" s="61"/>
      <c r="UPS7" s="61"/>
      <c r="UPT7" s="61"/>
      <c r="UPU7" s="61"/>
      <c r="UPV7" s="61"/>
      <c r="UPW7" s="61"/>
      <c r="UPX7" s="61"/>
      <c r="UPY7" s="61"/>
      <c r="UPZ7" s="61"/>
      <c r="UQA7" s="61"/>
      <c r="UQB7" s="61"/>
      <c r="UQC7" s="61"/>
      <c r="UQD7" s="61"/>
      <c r="UQE7" s="61"/>
      <c r="UQF7" s="61"/>
      <c r="UQG7" s="61"/>
      <c r="UQH7" s="61"/>
      <c r="UQI7" s="61"/>
      <c r="UQJ7" s="61"/>
      <c r="UQK7" s="61"/>
      <c r="UQL7" s="61"/>
      <c r="UQM7" s="61"/>
      <c r="UQN7" s="61"/>
      <c r="UQO7" s="61"/>
      <c r="UQP7" s="61"/>
      <c r="UQQ7" s="61"/>
      <c r="UQR7" s="61"/>
      <c r="UQS7" s="61"/>
      <c r="UQT7" s="61"/>
      <c r="UQU7" s="61"/>
      <c r="UQV7" s="61"/>
      <c r="UQW7" s="61"/>
      <c r="UQX7" s="61"/>
      <c r="UQY7" s="61"/>
      <c r="UQZ7" s="61"/>
      <c r="URA7" s="61"/>
      <c r="URB7" s="61"/>
      <c r="URC7" s="61"/>
      <c r="URD7" s="61"/>
      <c r="URE7" s="61"/>
      <c r="URF7" s="61"/>
      <c r="URG7" s="61"/>
      <c r="URH7" s="61"/>
      <c r="URI7" s="61"/>
      <c r="URJ7" s="61"/>
      <c r="URK7" s="61"/>
      <c r="URL7" s="61"/>
      <c r="URM7" s="61"/>
      <c r="URN7" s="61"/>
      <c r="URO7" s="61"/>
      <c r="URP7" s="61"/>
      <c r="URQ7" s="61"/>
      <c r="URR7" s="61"/>
      <c r="URS7" s="61"/>
      <c r="URT7" s="61"/>
      <c r="URU7" s="61"/>
      <c r="URV7" s="61"/>
      <c r="URW7" s="61"/>
      <c r="URX7" s="61"/>
      <c r="URY7" s="61"/>
      <c r="URZ7" s="61"/>
      <c r="USA7" s="61"/>
      <c r="USB7" s="61"/>
      <c r="USC7" s="61"/>
      <c r="USD7" s="61"/>
      <c r="USE7" s="61"/>
      <c r="USF7" s="61"/>
      <c r="USG7" s="61"/>
      <c r="USH7" s="61"/>
      <c r="USI7" s="61"/>
      <c r="USJ7" s="61"/>
      <c r="USK7" s="61"/>
      <c r="USL7" s="61"/>
      <c r="USM7" s="61"/>
      <c r="USN7" s="61"/>
      <c r="USO7" s="61"/>
      <c r="USP7" s="61"/>
      <c r="USQ7" s="61"/>
      <c r="USR7" s="61"/>
      <c r="USS7" s="61"/>
      <c r="UST7" s="61"/>
      <c r="USU7" s="61"/>
      <c r="USV7" s="61"/>
      <c r="USW7" s="61"/>
      <c r="USX7" s="61"/>
      <c r="USY7" s="61"/>
      <c r="USZ7" s="61"/>
      <c r="UTA7" s="61"/>
      <c r="UTB7" s="61"/>
      <c r="UTC7" s="61"/>
      <c r="UTD7" s="61"/>
      <c r="UTE7" s="61"/>
      <c r="UTF7" s="61"/>
      <c r="UTG7" s="61"/>
      <c r="UTH7" s="61"/>
      <c r="UTI7" s="61"/>
      <c r="UTJ7" s="61"/>
      <c r="UTK7" s="61"/>
      <c r="UTL7" s="61"/>
      <c r="UTM7" s="61"/>
      <c r="UTN7" s="61"/>
      <c r="UTO7" s="61"/>
      <c r="UTP7" s="61"/>
      <c r="UTQ7" s="61"/>
      <c r="UTR7" s="61"/>
      <c r="UTS7" s="61"/>
      <c r="UTT7" s="61"/>
      <c r="UTU7" s="61"/>
      <c r="UTV7" s="61"/>
      <c r="UTW7" s="61"/>
      <c r="UTX7" s="61"/>
      <c r="UTY7" s="61"/>
      <c r="UTZ7" s="61"/>
      <c r="UUA7" s="61"/>
      <c r="UUB7" s="61"/>
      <c r="UUC7" s="61"/>
      <c r="UUD7" s="61"/>
      <c r="UUE7" s="61"/>
      <c r="UUF7" s="61"/>
      <c r="UUG7" s="61"/>
      <c r="UUH7" s="61"/>
      <c r="UUI7" s="61"/>
      <c r="UUJ7" s="61"/>
      <c r="UUK7" s="61"/>
      <c r="UUL7" s="61"/>
      <c r="UUM7" s="61"/>
      <c r="UUN7" s="61"/>
      <c r="UUO7" s="61"/>
      <c r="UUP7" s="61"/>
      <c r="UUQ7" s="61"/>
      <c r="UUR7" s="61"/>
      <c r="UUS7" s="61"/>
      <c r="UUT7" s="61"/>
      <c r="UUU7" s="61"/>
      <c r="UUV7" s="61"/>
      <c r="UUW7" s="61"/>
      <c r="UUX7" s="61"/>
      <c r="UUY7" s="61"/>
      <c r="UUZ7" s="61"/>
      <c r="UVA7" s="61"/>
      <c r="UVB7" s="61"/>
      <c r="UVC7" s="61"/>
      <c r="UVD7" s="61"/>
      <c r="UVE7" s="61"/>
      <c r="UVF7" s="61"/>
      <c r="UVG7" s="61"/>
      <c r="UVH7" s="61"/>
      <c r="UVI7" s="61"/>
      <c r="UVJ7" s="61"/>
      <c r="UVK7" s="61"/>
      <c r="UVL7" s="61"/>
      <c r="UVM7" s="61"/>
      <c r="UVN7" s="61"/>
      <c r="UVO7" s="61"/>
      <c r="UVP7" s="61"/>
      <c r="UVQ7" s="61"/>
      <c r="UVR7" s="61"/>
      <c r="UVS7" s="61"/>
      <c r="UVT7" s="61"/>
      <c r="UVU7" s="61"/>
      <c r="UVV7" s="61"/>
      <c r="UVW7" s="61"/>
      <c r="UVX7" s="61"/>
      <c r="UVY7" s="61"/>
      <c r="UVZ7" s="61"/>
      <c r="UWA7" s="61"/>
      <c r="UWB7" s="61"/>
      <c r="UWC7" s="61"/>
      <c r="UWD7" s="61"/>
      <c r="UWE7" s="61"/>
      <c r="UWF7" s="61"/>
      <c r="UWG7" s="61"/>
      <c r="UWH7" s="61"/>
      <c r="UWI7" s="61"/>
      <c r="UWJ7" s="61"/>
      <c r="UWK7" s="61"/>
      <c r="UWL7" s="61"/>
      <c r="UWM7" s="61"/>
      <c r="UWN7" s="61"/>
      <c r="UWO7" s="61"/>
      <c r="UWP7" s="61"/>
      <c r="UWQ7" s="61"/>
      <c r="UWR7" s="61"/>
      <c r="UWS7" s="61"/>
      <c r="UWT7" s="61"/>
      <c r="UWU7" s="61"/>
      <c r="UWV7" s="61"/>
      <c r="UWW7" s="61"/>
      <c r="UWX7" s="61"/>
      <c r="UWY7" s="61"/>
      <c r="UWZ7" s="61"/>
      <c r="UXA7" s="61"/>
      <c r="UXB7" s="61"/>
      <c r="UXC7" s="61"/>
      <c r="UXD7" s="61"/>
      <c r="UXE7" s="61"/>
      <c r="UXF7" s="61"/>
      <c r="UXG7" s="61"/>
      <c r="UXH7" s="61"/>
      <c r="UXI7" s="61"/>
      <c r="UXJ7" s="61"/>
      <c r="UXK7" s="61"/>
      <c r="UXL7" s="61"/>
      <c r="UXM7" s="61"/>
      <c r="UXN7" s="61"/>
      <c r="UXO7" s="61"/>
      <c r="UXP7" s="61"/>
      <c r="UXQ7" s="61"/>
      <c r="UXR7" s="61"/>
      <c r="UXS7" s="61"/>
      <c r="UXT7" s="61"/>
      <c r="UXU7" s="61"/>
      <c r="UXV7" s="61"/>
      <c r="UXW7" s="61"/>
      <c r="UXX7" s="61"/>
      <c r="UXY7" s="61"/>
      <c r="UXZ7" s="61"/>
      <c r="UYA7" s="61"/>
      <c r="UYB7" s="61"/>
      <c r="UYC7" s="61"/>
      <c r="UYD7" s="61"/>
      <c r="UYE7" s="61"/>
      <c r="UYF7" s="61"/>
      <c r="UYG7" s="61"/>
      <c r="UYH7" s="61"/>
      <c r="UYI7" s="61"/>
      <c r="UYJ7" s="61"/>
      <c r="UYK7" s="61"/>
      <c r="UYL7" s="61"/>
      <c r="UYM7" s="61"/>
      <c r="UYN7" s="61"/>
      <c r="UYO7" s="61"/>
      <c r="UYP7" s="61"/>
      <c r="UYQ7" s="61"/>
      <c r="UYR7" s="61"/>
      <c r="UYS7" s="61"/>
      <c r="UYT7" s="61"/>
      <c r="UYU7" s="61"/>
      <c r="UYV7" s="61"/>
      <c r="UYW7" s="61"/>
      <c r="UYX7" s="61"/>
      <c r="UYY7" s="61"/>
      <c r="UYZ7" s="61"/>
      <c r="UZA7" s="61"/>
      <c r="UZB7" s="61"/>
      <c r="UZC7" s="61"/>
      <c r="UZD7" s="61"/>
      <c r="UZE7" s="61"/>
      <c r="UZF7" s="61"/>
      <c r="UZG7" s="61"/>
      <c r="UZH7" s="61"/>
      <c r="UZI7" s="61"/>
      <c r="UZJ7" s="61"/>
      <c r="UZK7" s="61"/>
      <c r="UZL7" s="61"/>
      <c r="UZM7" s="61"/>
      <c r="UZN7" s="61"/>
      <c r="UZO7" s="61"/>
      <c r="UZP7" s="61"/>
      <c r="UZQ7" s="61"/>
      <c r="UZR7" s="61"/>
      <c r="UZS7" s="61"/>
      <c r="UZT7" s="61"/>
      <c r="UZU7" s="61"/>
      <c r="UZV7" s="61"/>
      <c r="UZW7" s="61"/>
      <c r="UZX7" s="61"/>
      <c r="UZY7" s="61"/>
      <c r="UZZ7" s="61"/>
      <c r="VAA7" s="61"/>
      <c r="VAB7" s="61"/>
      <c r="VAC7" s="61"/>
      <c r="VAD7" s="61"/>
      <c r="VAE7" s="61"/>
      <c r="VAF7" s="61"/>
      <c r="VAG7" s="61"/>
      <c r="VAH7" s="61"/>
      <c r="VAI7" s="61"/>
      <c r="VAJ7" s="61"/>
      <c r="VAK7" s="61"/>
      <c r="VAL7" s="61"/>
      <c r="VAM7" s="61"/>
      <c r="VAN7" s="61"/>
      <c r="VAO7" s="61"/>
      <c r="VAP7" s="61"/>
      <c r="VAQ7" s="61"/>
      <c r="VAR7" s="61"/>
      <c r="VAS7" s="61"/>
      <c r="VAT7" s="61"/>
      <c r="VAU7" s="61"/>
      <c r="VAV7" s="61"/>
      <c r="VAW7" s="61"/>
      <c r="VAX7" s="61"/>
      <c r="VAY7" s="61"/>
      <c r="VAZ7" s="61"/>
      <c r="VBA7" s="61"/>
      <c r="VBB7" s="61"/>
      <c r="VBC7" s="61"/>
      <c r="VBD7" s="61"/>
      <c r="VBE7" s="61"/>
      <c r="VBF7" s="61"/>
      <c r="VBG7" s="61"/>
      <c r="VBH7" s="61"/>
      <c r="VBI7" s="61"/>
      <c r="VBJ7" s="61"/>
      <c r="VBK7" s="61"/>
      <c r="VBL7" s="61"/>
      <c r="VBM7" s="61"/>
      <c r="VBN7" s="61"/>
      <c r="VBO7" s="61"/>
      <c r="VBP7" s="61"/>
      <c r="VBQ7" s="61"/>
      <c r="VBR7" s="61"/>
      <c r="VBS7" s="61"/>
      <c r="VBT7" s="61"/>
      <c r="VBU7" s="61"/>
      <c r="VBV7" s="61"/>
      <c r="VBW7" s="61"/>
      <c r="VBX7" s="61"/>
      <c r="VBY7" s="61"/>
      <c r="VBZ7" s="61"/>
      <c r="VCA7" s="61"/>
      <c r="VCB7" s="61"/>
      <c r="VCC7" s="61"/>
      <c r="VCD7" s="61"/>
      <c r="VCE7" s="61"/>
      <c r="VCF7" s="61"/>
      <c r="VCG7" s="61"/>
      <c r="VCH7" s="61"/>
      <c r="VCI7" s="61"/>
      <c r="VCJ7" s="61"/>
      <c r="VCK7" s="61"/>
      <c r="VCL7" s="61"/>
      <c r="VCM7" s="61"/>
      <c r="VCN7" s="61"/>
      <c r="VCO7" s="61"/>
      <c r="VCP7" s="61"/>
      <c r="VCQ7" s="61"/>
      <c r="VCR7" s="61"/>
      <c r="VCS7" s="61"/>
      <c r="VCT7" s="61"/>
      <c r="VCU7" s="61"/>
      <c r="VCV7" s="61"/>
      <c r="VCW7" s="61"/>
      <c r="VCX7" s="61"/>
      <c r="VCY7" s="61"/>
      <c r="VCZ7" s="61"/>
      <c r="VDA7" s="61"/>
      <c r="VDB7" s="61"/>
      <c r="VDC7" s="61"/>
      <c r="VDD7" s="61"/>
      <c r="VDE7" s="61"/>
      <c r="VDF7" s="61"/>
      <c r="VDG7" s="61"/>
      <c r="VDH7" s="61"/>
      <c r="VDI7" s="61"/>
      <c r="VDJ7" s="61"/>
      <c r="VDK7" s="61"/>
      <c r="VDL7" s="61"/>
      <c r="VDM7" s="61"/>
      <c r="VDN7" s="61"/>
      <c r="VDO7" s="61"/>
      <c r="VDP7" s="61"/>
      <c r="VDQ7" s="61"/>
      <c r="VDR7" s="61"/>
      <c r="VDS7" s="61"/>
      <c r="VDT7" s="61"/>
      <c r="VDU7" s="61"/>
      <c r="VDV7" s="61"/>
      <c r="VDW7" s="61"/>
      <c r="VDX7" s="61"/>
      <c r="VDY7" s="61"/>
      <c r="VDZ7" s="61"/>
      <c r="VEA7" s="61"/>
      <c r="VEB7" s="61"/>
      <c r="VEC7" s="61"/>
      <c r="VED7" s="61"/>
      <c r="VEE7" s="61"/>
      <c r="VEF7" s="61"/>
      <c r="VEG7" s="61"/>
      <c r="VEH7" s="61"/>
      <c r="VEI7" s="61"/>
      <c r="VEJ7" s="61"/>
      <c r="VEK7" s="61"/>
      <c r="VEL7" s="61"/>
      <c r="VEM7" s="61"/>
      <c r="VEN7" s="61"/>
      <c r="VEO7" s="61"/>
      <c r="VEP7" s="61"/>
      <c r="VEQ7" s="61"/>
      <c r="VER7" s="61"/>
      <c r="VES7" s="61"/>
      <c r="VET7" s="61"/>
      <c r="VEU7" s="61"/>
      <c r="VEV7" s="61"/>
      <c r="VEW7" s="61"/>
      <c r="VEX7" s="61"/>
      <c r="VEY7" s="61"/>
      <c r="VEZ7" s="61"/>
      <c r="VFA7" s="61"/>
      <c r="VFB7" s="61"/>
      <c r="VFC7" s="61"/>
      <c r="VFD7" s="61"/>
      <c r="VFE7" s="61"/>
      <c r="VFF7" s="61"/>
      <c r="VFG7" s="61"/>
      <c r="VFH7" s="61"/>
      <c r="VFI7" s="61"/>
      <c r="VFJ7" s="61"/>
      <c r="VFK7" s="61"/>
      <c r="VFL7" s="61"/>
      <c r="VFM7" s="61"/>
      <c r="VFN7" s="61"/>
      <c r="VFO7" s="61"/>
      <c r="VFP7" s="61"/>
      <c r="VFQ7" s="61"/>
      <c r="VFR7" s="61"/>
      <c r="VFS7" s="61"/>
      <c r="VFT7" s="61"/>
      <c r="VFU7" s="61"/>
      <c r="VFV7" s="61"/>
      <c r="VFW7" s="61"/>
      <c r="VFX7" s="61"/>
      <c r="VFY7" s="61"/>
      <c r="VFZ7" s="61"/>
      <c r="VGA7" s="61"/>
      <c r="VGB7" s="61"/>
      <c r="VGC7" s="61"/>
      <c r="VGD7" s="61"/>
      <c r="VGE7" s="61"/>
      <c r="VGF7" s="61"/>
      <c r="VGG7" s="61"/>
      <c r="VGH7" s="61"/>
      <c r="VGI7" s="61"/>
      <c r="VGJ7" s="61"/>
      <c r="VGK7" s="61"/>
      <c r="VGL7" s="61"/>
      <c r="VGM7" s="61"/>
      <c r="VGN7" s="61"/>
      <c r="VGO7" s="61"/>
      <c r="VGP7" s="61"/>
      <c r="VGQ7" s="61"/>
      <c r="VGR7" s="61"/>
      <c r="VGS7" s="61"/>
      <c r="VGT7" s="61"/>
      <c r="VGU7" s="61"/>
      <c r="VGV7" s="61"/>
      <c r="VGW7" s="61"/>
      <c r="VGX7" s="61"/>
      <c r="VGY7" s="61"/>
      <c r="VGZ7" s="61"/>
      <c r="VHA7" s="61"/>
      <c r="VHB7" s="61"/>
      <c r="VHC7" s="61"/>
      <c r="VHD7" s="61"/>
      <c r="VHE7" s="61"/>
      <c r="VHF7" s="61"/>
      <c r="VHG7" s="61"/>
      <c r="VHH7" s="61"/>
      <c r="VHI7" s="61"/>
      <c r="VHJ7" s="61"/>
      <c r="VHK7" s="61"/>
      <c r="VHL7" s="61"/>
      <c r="VHM7" s="61"/>
      <c r="VHN7" s="61"/>
      <c r="VHO7" s="61"/>
      <c r="VHP7" s="61"/>
      <c r="VHQ7" s="61"/>
      <c r="VHR7" s="61"/>
      <c r="VHS7" s="61"/>
      <c r="VHT7" s="61"/>
      <c r="VHU7" s="61"/>
      <c r="VHV7" s="61"/>
      <c r="VHW7" s="61"/>
      <c r="VHX7" s="61"/>
      <c r="VHY7" s="61"/>
      <c r="VHZ7" s="61"/>
      <c r="VIA7" s="61"/>
      <c r="VIB7" s="61"/>
      <c r="VIC7" s="61"/>
      <c r="VID7" s="61"/>
      <c r="VIE7" s="61"/>
      <c r="VIF7" s="61"/>
      <c r="VIG7" s="61"/>
      <c r="VIH7" s="61"/>
      <c r="VII7" s="61"/>
      <c r="VIJ7" s="61"/>
      <c r="VIK7" s="61"/>
      <c r="VIL7" s="61"/>
      <c r="VIM7" s="61"/>
      <c r="VIN7" s="61"/>
      <c r="VIO7" s="61"/>
      <c r="VIP7" s="61"/>
      <c r="VIQ7" s="61"/>
      <c r="VIR7" s="61"/>
      <c r="VIS7" s="61"/>
      <c r="VIT7" s="61"/>
      <c r="VIU7" s="61"/>
      <c r="VIV7" s="61"/>
      <c r="VIW7" s="61"/>
      <c r="VIX7" s="61"/>
      <c r="VIY7" s="61"/>
      <c r="VIZ7" s="61"/>
      <c r="VJA7" s="61"/>
      <c r="VJB7" s="61"/>
      <c r="VJC7" s="61"/>
      <c r="VJD7" s="61"/>
      <c r="VJE7" s="61"/>
      <c r="VJF7" s="61"/>
      <c r="VJG7" s="61"/>
      <c r="VJH7" s="61"/>
      <c r="VJI7" s="61"/>
      <c r="VJJ7" s="61"/>
      <c r="VJK7" s="61"/>
      <c r="VJL7" s="61"/>
      <c r="VJM7" s="61"/>
      <c r="VJN7" s="61"/>
      <c r="VJO7" s="61"/>
      <c r="VJP7" s="61"/>
      <c r="VJQ7" s="61"/>
      <c r="VJR7" s="61"/>
      <c r="VJS7" s="61"/>
      <c r="VJT7" s="61"/>
      <c r="VJU7" s="61"/>
      <c r="VJV7" s="61"/>
      <c r="VJW7" s="61"/>
      <c r="VJX7" s="61"/>
      <c r="VJY7" s="61"/>
      <c r="VJZ7" s="61"/>
      <c r="VKA7" s="61"/>
      <c r="VKB7" s="61"/>
      <c r="VKC7" s="61"/>
      <c r="VKD7" s="61"/>
      <c r="VKE7" s="61"/>
      <c r="VKF7" s="61"/>
      <c r="VKG7" s="61"/>
      <c r="VKH7" s="61"/>
      <c r="VKI7" s="61"/>
      <c r="VKJ7" s="61"/>
      <c r="VKK7" s="61"/>
      <c r="VKL7" s="61"/>
      <c r="VKM7" s="61"/>
      <c r="VKN7" s="61"/>
      <c r="VKO7" s="61"/>
      <c r="VKP7" s="61"/>
      <c r="VKQ7" s="61"/>
      <c r="VKR7" s="61"/>
      <c r="VKS7" s="61"/>
      <c r="VKT7" s="61"/>
      <c r="VKU7" s="61"/>
      <c r="VKV7" s="61"/>
      <c r="VKW7" s="61"/>
      <c r="VKX7" s="61"/>
      <c r="VKY7" s="61"/>
      <c r="VKZ7" s="61"/>
      <c r="VLA7" s="61"/>
      <c r="VLB7" s="61"/>
      <c r="VLC7" s="61"/>
      <c r="VLD7" s="61"/>
      <c r="VLE7" s="61"/>
      <c r="VLF7" s="61"/>
      <c r="VLG7" s="61"/>
      <c r="VLH7" s="61"/>
      <c r="VLI7" s="61"/>
      <c r="VLJ7" s="61"/>
      <c r="VLK7" s="61"/>
      <c r="VLL7" s="61"/>
      <c r="VLM7" s="61"/>
      <c r="VLN7" s="61"/>
      <c r="VLO7" s="61"/>
      <c r="VLP7" s="61"/>
      <c r="VLQ7" s="61"/>
      <c r="VLR7" s="61"/>
      <c r="VLS7" s="61"/>
      <c r="VLT7" s="61"/>
      <c r="VLU7" s="61"/>
      <c r="VLV7" s="61"/>
      <c r="VLW7" s="61"/>
      <c r="VLX7" s="61"/>
      <c r="VLY7" s="61"/>
      <c r="VLZ7" s="61"/>
      <c r="VMA7" s="61"/>
      <c r="VMB7" s="61"/>
      <c r="VMC7" s="61"/>
      <c r="VMD7" s="61"/>
      <c r="VME7" s="61"/>
      <c r="VMF7" s="61"/>
      <c r="VMG7" s="61"/>
      <c r="VMH7" s="61"/>
      <c r="VMI7" s="61"/>
      <c r="VMJ7" s="61"/>
      <c r="VMK7" s="61"/>
      <c r="VML7" s="61"/>
      <c r="VMM7" s="61"/>
      <c r="VMN7" s="61"/>
      <c r="VMO7" s="61"/>
      <c r="VMP7" s="61"/>
      <c r="VMQ7" s="61"/>
      <c r="VMR7" s="61"/>
      <c r="VMS7" s="61"/>
      <c r="VMT7" s="61"/>
      <c r="VMU7" s="61"/>
      <c r="VMV7" s="61"/>
      <c r="VMW7" s="61"/>
      <c r="VMX7" s="61"/>
      <c r="VMY7" s="61"/>
      <c r="VMZ7" s="61"/>
      <c r="VNA7" s="61"/>
      <c r="VNB7" s="61"/>
      <c r="VNC7" s="61"/>
      <c r="VND7" s="61"/>
      <c r="VNE7" s="61"/>
      <c r="VNF7" s="61"/>
      <c r="VNG7" s="61"/>
      <c r="VNH7" s="61"/>
      <c r="VNI7" s="61"/>
      <c r="VNJ7" s="61"/>
      <c r="VNK7" s="61"/>
      <c r="VNL7" s="61"/>
      <c r="VNM7" s="61"/>
      <c r="VNN7" s="61"/>
      <c r="VNO7" s="61"/>
      <c r="VNP7" s="61"/>
      <c r="VNQ7" s="61"/>
      <c r="VNR7" s="61"/>
      <c r="VNS7" s="61"/>
      <c r="VNT7" s="61"/>
      <c r="VNU7" s="61"/>
      <c r="VNV7" s="61"/>
      <c r="VNW7" s="61"/>
      <c r="VNX7" s="61"/>
      <c r="VNY7" s="61"/>
      <c r="VNZ7" s="61"/>
      <c r="VOA7" s="61"/>
      <c r="VOB7" s="61"/>
      <c r="VOC7" s="61"/>
      <c r="VOD7" s="61"/>
      <c r="VOE7" s="61"/>
      <c r="VOF7" s="61"/>
      <c r="VOG7" s="61"/>
      <c r="VOH7" s="61"/>
      <c r="VOI7" s="61"/>
      <c r="VOJ7" s="61"/>
      <c r="VOK7" s="61"/>
      <c r="VOL7" s="61"/>
      <c r="VOM7" s="61"/>
      <c r="VON7" s="61"/>
      <c r="VOO7" s="61"/>
      <c r="VOP7" s="61"/>
      <c r="VOQ7" s="61"/>
      <c r="VOR7" s="61"/>
      <c r="VOS7" s="61"/>
      <c r="VOT7" s="61"/>
      <c r="VOU7" s="61"/>
      <c r="VOV7" s="61"/>
      <c r="VOW7" s="61"/>
      <c r="VOX7" s="61"/>
      <c r="VOY7" s="61"/>
      <c r="VOZ7" s="61"/>
      <c r="VPA7" s="61"/>
      <c r="VPB7" s="61"/>
      <c r="VPC7" s="61"/>
      <c r="VPD7" s="61"/>
      <c r="VPE7" s="61"/>
      <c r="VPF7" s="61"/>
      <c r="VPG7" s="61"/>
      <c r="VPH7" s="61"/>
      <c r="VPI7" s="61"/>
      <c r="VPJ7" s="61"/>
      <c r="VPK7" s="61"/>
      <c r="VPL7" s="61"/>
      <c r="VPM7" s="61"/>
      <c r="VPN7" s="61"/>
      <c r="VPO7" s="61"/>
      <c r="VPP7" s="61"/>
      <c r="VPQ7" s="61"/>
      <c r="VPR7" s="61"/>
      <c r="VPS7" s="61"/>
      <c r="VPT7" s="61"/>
      <c r="VPU7" s="61"/>
      <c r="VPV7" s="61"/>
      <c r="VPW7" s="61"/>
      <c r="VPX7" s="61"/>
      <c r="VPY7" s="61"/>
      <c r="VPZ7" s="61"/>
      <c r="VQA7" s="61"/>
      <c r="VQB7" s="61"/>
      <c r="VQC7" s="61"/>
      <c r="VQD7" s="61"/>
      <c r="VQE7" s="61"/>
      <c r="VQF7" s="61"/>
      <c r="VQG7" s="61"/>
      <c r="VQH7" s="61"/>
      <c r="VQI7" s="61"/>
      <c r="VQJ7" s="61"/>
      <c r="VQK7" s="61"/>
      <c r="VQL7" s="61"/>
      <c r="VQM7" s="61"/>
      <c r="VQN7" s="61"/>
      <c r="VQO7" s="61"/>
      <c r="VQP7" s="61"/>
      <c r="VQQ7" s="61"/>
      <c r="VQR7" s="61"/>
      <c r="VQS7" s="61"/>
      <c r="VQT7" s="61"/>
      <c r="VQU7" s="61"/>
      <c r="VQV7" s="61"/>
      <c r="VQW7" s="61"/>
      <c r="VQX7" s="61"/>
      <c r="VQY7" s="61"/>
      <c r="VQZ7" s="61"/>
      <c r="VRA7" s="61"/>
      <c r="VRB7" s="61"/>
      <c r="VRC7" s="61"/>
      <c r="VRD7" s="61"/>
      <c r="VRE7" s="61"/>
      <c r="VRF7" s="61"/>
      <c r="VRG7" s="61"/>
      <c r="VRH7" s="61"/>
      <c r="VRI7" s="61"/>
      <c r="VRJ7" s="61"/>
      <c r="VRK7" s="61"/>
      <c r="VRL7" s="61"/>
      <c r="VRM7" s="61"/>
      <c r="VRN7" s="61"/>
      <c r="VRO7" s="61"/>
      <c r="VRP7" s="61"/>
      <c r="VRQ7" s="61"/>
      <c r="VRR7" s="61"/>
      <c r="VRS7" s="61"/>
      <c r="VRT7" s="61"/>
      <c r="VRU7" s="61"/>
      <c r="VRV7" s="61"/>
      <c r="VRW7" s="61"/>
      <c r="VRX7" s="61"/>
      <c r="VRY7" s="61"/>
      <c r="VRZ7" s="61"/>
      <c r="VSA7" s="61"/>
      <c r="VSB7" s="61"/>
      <c r="VSC7" s="61"/>
      <c r="VSD7" s="61"/>
      <c r="VSE7" s="61"/>
      <c r="VSF7" s="61"/>
      <c r="VSG7" s="61"/>
      <c r="VSH7" s="61"/>
      <c r="VSI7" s="61"/>
      <c r="VSJ7" s="61"/>
      <c r="VSK7" s="61"/>
      <c r="VSL7" s="61"/>
      <c r="VSM7" s="61"/>
      <c r="VSN7" s="61"/>
      <c r="VSO7" s="61"/>
      <c r="VSP7" s="61"/>
      <c r="VSQ7" s="61"/>
      <c r="VSR7" s="61"/>
      <c r="VSS7" s="61"/>
      <c r="VST7" s="61"/>
      <c r="VSU7" s="61"/>
      <c r="VSV7" s="61"/>
      <c r="VSW7" s="61"/>
      <c r="VSX7" s="61"/>
      <c r="VSY7" s="61"/>
      <c r="VSZ7" s="61"/>
      <c r="VTA7" s="61"/>
      <c r="VTB7" s="61"/>
      <c r="VTC7" s="61"/>
      <c r="VTD7" s="61"/>
      <c r="VTE7" s="61"/>
      <c r="VTF7" s="61"/>
      <c r="VTG7" s="61"/>
      <c r="VTH7" s="61"/>
      <c r="VTI7" s="61"/>
      <c r="VTJ7" s="61"/>
      <c r="VTK7" s="61"/>
      <c r="VTL7" s="61"/>
      <c r="VTM7" s="61"/>
      <c r="VTN7" s="61"/>
      <c r="VTO7" s="61"/>
      <c r="VTP7" s="61"/>
      <c r="VTQ7" s="61"/>
      <c r="VTR7" s="61"/>
      <c r="VTS7" s="61"/>
      <c r="VTT7" s="61"/>
      <c r="VTU7" s="61"/>
      <c r="VTV7" s="61"/>
      <c r="VTW7" s="61"/>
      <c r="VTX7" s="61"/>
      <c r="VTY7" s="61"/>
      <c r="VTZ7" s="61"/>
      <c r="VUA7" s="61"/>
      <c r="VUB7" s="61"/>
      <c r="VUC7" s="61"/>
      <c r="VUD7" s="61"/>
      <c r="VUE7" s="61"/>
      <c r="VUF7" s="61"/>
      <c r="VUG7" s="61"/>
      <c r="VUH7" s="61"/>
      <c r="VUI7" s="61"/>
      <c r="VUJ7" s="61"/>
      <c r="VUK7" s="61"/>
      <c r="VUL7" s="61"/>
      <c r="VUM7" s="61"/>
      <c r="VUN7" s="61"/>
      <c r="VUO7" s="61"/>
      <c r="VUP7" s="61"/>
      <c r="VUQ7" s="61"/>
      <c r="VUR7" s="61"/>
      <c r="VUS7" s="61"/>
      <c r="VUT7" s="61"/>
      <c r="VUU7" s="61"/>
      <c r="VUV7" s="61"/>
      <c r="VUW7" s="61"/>
      <c r="VUX7" s="61"/>
      <c r="VUY7" s="61"/>
      <c r="VUZ7" s="61"/>
      <c r="VVA7" s="61"/>
      <c r="VVB7" s="61"/>
      <c r="VVC7" s="61"/>
      <c r="VVD7" s="61"/>
      <c r="VVE7" s="61"/>
      <c r="VVF7" s="61"/>
      <c r="VVG7" s="61"/>
      <c r="VVH7" s="61"/>
      <c r="VVI7" s="61"/>
      <c r="VVJ7" s="61"/>
      <c r="VVK7" s="61"/>
      <c r="VVL7" s="61"/>
      <c r="VVM7" s="61"/>
      <c r="VVN7" s="61"/>
      <c r="VVO7" s="61"/>
      <c r="VVP7" s="61"/>
      <c r="VVQ7" s="61"/>
      <c r="VVR7" s="61"/>
      <c r="VVS7" s="61"/>
      <c r="VVT7" s="61"/>
      <c r="VVU7" s="61"/>
      <c r="VVV7" s="61"/>
      <c r="VVW7" s="61"/>
      <c r="VVX7" s="61"/>
      <c r="VVY7" s="61"/>
      <c r="VVZ7" s="61"/>
      <c r="VWA7" s="61"/>
      <c r="VWB7" s="61"/>
      <c r="VWC7" s="61"/>
      <c r="VWD7" s="61"/>
      <c r="VWE7" s="61"/>
      <c r="VWF7" s="61"/>
      <c r="VWG7" s="61"/>
      <c r="VWH7" s="61"/>
      <c r="VWI7" s="61"/>
      <c r="VWJ7" s="61"/>
      <c r="VWK7" s="61"/>
      <c r="VWL7" s="61"/>
      <c r="VWM7" s="61"/>
      <c r="VWN7" s="61"/>
      <c r="VWO7" s="61"/>
      <c r="VWP7" s="61"/>
      <c r="VWQ7" s="61"/>
      <c r="VWR7" s="61"/>
      <c r="VWS7" s="61"/>
      <c r="VWT7" s="61"/>
      <c r="VWU7" s="61"/>
      <c r="VWV7" s="61"/>
      <c r="VWW7" s="61"/>
      <c r="VWX7" s="61"/>
      <c r="VWY7" s="61"/>
      <c r="VWZ7" s="61"/>
      <c r="VXA7" s="61"/>
      <c r="VXB7" s="61"/>
      <c r="VXC7" s="61"/>
      <c r="VXD7" s="61"/>
      <c r="VXE7" s="61"/>
      <c r="VXF7" s="61"/>
      <c r="VXG7" s="61"/>
      <c r="VXH7" s="61"/>
      <c r="VXI7" s="61"/>
      <c r="VXJ7" s="61"/>
      <c r="VXK7" s="61"/>
      <c r="VXL7" s="61"/>
      <c r="VXM7" s="61"/>
      <c r="VXN7" s="61"/>
      <c r="VXO7" s="61"/>
      <c r="VXP7" s="61"/>
      <c r="VXQ7" s="61"/>
      <c r="VXR7" s="61"/>
      <c r="VXS7" s="61"/>
      <c r="VXT7" s="61"/>
      <c r="VXU7" s="61"/>
      <c r="VXV7" s="61"/>
      <c r="VXW7" s="61"/>
      <c r="VXX7" s="61"/>
      <c r="VXY7" s="61"/>
      <c r="VXZ7" s="61"/>
      <c r="VYA7" s="61"/>
      <c r="VYB7" s="61"/>
      <c r="VYC7" s="61"/>
      <c r="VYD7" s="61"/>
      <c r="VYE7" s="61"/>
      <c r="VYF7" s="61"/>
      <c r="VYG7" s="61"/>
      <c r="VYH7" s="61"/>
      <c r="VYI7" s="61"/>
      <c r="VYJ7" s="61"/>
      <c r="VYK7" s="61"/>
      <c r="VYL7" s="61"/>
      <c r="VYM7" s="61"/>
      <c r="VYN7" s="61"/>
      <c r="VYO7" s="61"/>
      <c r="VYP7" s="61"/>
      <c r="VYQ7" s="61"/>
      <c r="VYR7" s="61"/>
      <c r="VYS7" s="61"/>
      <c r="VYT7" s="61"/>
      <c r="VYU7" s="61"/>
      <c r="VYV7" s="61"/>
      <c r="VYW7" s="61"/>
      <c r="VYX7" s="61"/>
      <c r="VYY7" s="61"/>
      <c r="VYZ7" s="61"/>
      <c r="VZA7" s="61"/>
      <c r="VZB7" s="61"/>
      <c r="VZC7" s="61"/>
      <c r="VZD7" s="61"/>
      <c r="VZE7" s="61"/>
      <c r="VZF7" s="61"/>
      <c r="VZG7" s="61"/>
      <c r="VZH7" s="61"/>
      <c r="VZI7" s="61"/>
      <c r="VZJ7" s="61"/>
      <c r="VZK7" s="61"/>
      <c r="VZL7" s="61"/>
      <c r="VZM7" s="61"/>
      <c r="VZN7" s="61"/>
      <c r="VZO7" s="61"/>
      <c r="VZP7" s="61"/>
      <c r="VZQ7" s="61"/>
      <c r="VZR7" s="61"/>
      <c r="VZS7" s="61"/>
      <c r="VZT7" s="61"/>
      <c r="VZU7" s="61"/>
      <c r="VZV7" s="61"/>
      <c r="VZW7" s="61"/>
      <c r="VZX7" s="61"/>
      <c r="VZY7" s="61"/>
      <c r="VZZ7" s="61"/>
      <c r="WAA7" s="61"/>
      <c r="WAB7" s="61"/>
      <c r="WAC7" s="61"/>
      <c r="WAD7" s="61"/>
      <c r="WAE7" s="61"/>
      <c r="WAF7" s="61"/>
      <c r="WAG7" s="61"/>
      <c r="WAH7" s="61"/>
      <c r="WAI7" s="61"/>
      <c r="WAJ7" s="61"/>
      <c r="WAK7" s="61"/>
      <c r="WAL7" s="61"/>
      <c r="WAM7" s="61"/>
      <c r="WAN7" s="61"/>
      <c r="WAO7" s="61"/>
      <c r="WAP7" s="61"/>
      <c r="WAQ7" s="61"/>
      <c r="WAR7" s="61"/>
      <c r="WAS7" s="61"/>
      <c r="WAT7" s="61"/>
      <c r="WAU7" s="61"/>
      <c r="WAV7" s="61"/>
      <c r="WAW7" s="61"/>
      <c r="WAX7" s="61"/>
      <c r="WAY7" s="61"/>
      <c r="WAZ7" s="61"/>
      <c r="WBA7" s="61"/>
      <c r="WBB7" s="61"/>
      <c r="WBC7" s="61"/>
      <c r="WBD7" s="61"/>
      <c r="WBE7" s="61"/>
      <c r="WBF7" s="61"/>
      <c r="WBG7" s="61"/>
      <c r="WBH7" s="61"/>
      <c r="WBI7" s="61"/>
      <c r="WBJ7" s="61"/>
      <c r="WBK7" s="61"/>
      <c r="WBL7" s="61"/>
      <c r="WBM7" s="61"/>
      <c r="WBN7" s="61"/>
      <c r="WBO7" s="61"/>
      <c r="WBP7" s="61"/>
      <c r="WBQ7" s="61"/>
      <c r="WBR7" s="61"/>
      <c r="WBS7" s="61"/>
      <c r="WBT7" s="61"/>
      <c r="WBU7" s="61"/>
      <c r="WBV7" s="61"/>
      <c r="WBW7" s="61"/>
      <c r="WBX7" s="61"/>
      <c r="WBY7" s="61"/>
      <c r="WBZ7" s="61"/>
      <c r="WCA7" s="61"/>
      <c r="WCB7" s="61"/>
      <c r="WCC7" s="61"/>
      <c r="WCD7" s="61"/>
      <c r="WCE7" s="61"/>
      <c r="WCF7" s="61"/>
      <c r="WCG7" s="61"/>
      <c r="WCH7" s="61"/>
      <c r="WCI7" s="61"/>
      <c r="WCJ7" s="61"/>
      <c r="WCK7" s="61"/>
      <c r="WCL7" s="61"/>
      <c r="WCM7" s="61"/>
      <c r="WCN7" s="61"/>
      <c r="WCO7" s="61"/>
      <c r="WCP7" s="61"/>
      <c r="WCQ7" s="61"/>
      <c r="WCR7" s="61"/>
      <c r="WCS7" s="61"/>
      <c r="WCT7" s="61"/>
      <c r="WCU7" s="61"/>
      <c r="WCV7" s="61"/>
      <c r="WCW7" s="61"/>
      <c r="WCX7" s="61"/>
      <c r="WCY7" s="61"/>
      <c r="WCZ7" s="61"/>
      <c r="WDA7" s="61"/>
      <c r="WDB7" s="61"/>
      <c r="WDC7" s="61"/>
      <c r="WDD7" s="61"/>
      <c r="WDE7" s="61"/>
      <c r="WDF7" s="61"/>
      <c r="WDG7" s="61"/>
      <c r="WDH7" s="61"/>
      <c r="WDI7" s="61"/>
      <c r="WDJ7" s="61"/>
      <c r="WDK7" s="61"/>
      <c r="WDL7" s="61"/>
      <c r="WDM7" s="61"/>
      <c r="WDN7" s="61"/>
      <c r="WDO7" s="61"/>
      <c r="WDP7" s="61"/>
      <c r="WDQ7" s="61"/>
      <c r="WDR7" s="61"/>
      <c r="WDS7" s="61"/>
      <c r="WDT7" s="61"/>
      <c r="WDU7" s="61"/>
      <c r="WDV7" s="61"/>
      <c r="WDW7" s="61"/>
      <c r="WDX7" s="61"/>
      <c r="WDY7" s="61"/>
      <c r="WDZ7" s="61"/>
      <c r="WEA7" s="61"/>
      <c r="WEB7" s="61"/>
      <c r="WEC7" s="61"/>
      <c r="WED7" s="61"/>
      <c r="WEE7" s="61"/>
      <c r="WEF7" s="61"/>
      <c r="WEG7" s="61"/>
      <c r="WEH7" s="61"/>
      <c r="WEI7" s="61"/>
      <c r="WEJ7" s="61"/>
      <c r="WEK7" s="61"/>
      <c r="WEL7" s="61"/>
      <c r="WEM7" s="61"/>
      <c r="WEN7" s="61"/>
      <c r="WEO7" s="61"/>
      <c r="WEP7" s="61"/>
      <c r="WEQ7" s="61"/>
      <c r="WER7" s="61"/>
      <c r="WES7" s="61"/>
      <c r="WET7" s="61"/>
      <c r="WEU7" s="61"/>
      <c r="WEV7" s="61"/>
      <c r="WEW7" s="61"/>
      <c r="WEX7" s="61"/>
      <c r="WEY7" s="61"/>
      <c r="WEZ7" s="61"/>
      <c r="WFA7" s="61"/>
      <c r="WFB7" s="61"/>
      <c r="WFC7" s="61"/>
      <c r="WFD7" s="61"/>
      <c r="WFE7" s="61"/>
      <c r="WFF7" s="61"/>
      <c r="WFG7" s="61"/>
      <c r="WFH7" s="61"/>
      <c r="WFI7" s="61"/>
      <c r="WFJ7" s="61"/>
      <c r="WFK7" s="61"/>
      <c r="WFL7" s="61"/>
      <c r="WFM7" s="61"/>
      <c r="WFN7" s="61"/>
      <c r="WFO7" s="61"/>
      <c r="WFP7" s="61"/>
      <c r="WFQ7" s="61"/>
      <c r="WFR7" s="61"/>
      <c r="WFS7" s="61"/>
      <c r="WFT7" s="61"/>
      <c r="WFU7" s="61"/>
      <c r="WFV7" s="61"/>
      <c r="WFW7" s="61"/>
      <c r="WFX7" s="61"/>
      <c r="WFY7" s="61"/>
      <c r="WFZ7" s="61"/>
      <c r="WGA7" s="61"/>
      <c r="WGB7" s="61"/>
      <c r="WGC7" s="61"/>
      <c r="WGD7" s="61"/>
      <c r="WGE7" s="61"/>
      <c r="WGF7" s="61"/>
      <c r="WGG7" s="61"/>
      <c r="WGH7" s="61"/>
      <c r="WGI7" s="61"/>
      <c r="WGJ7" s="61"/>
      <c r="WGK7" s="61"/>
      <c r="WGL7" s="61"/>
      <c r="WGM7" s="61"/>
      <c r="WGN7" s="61"/>
      <c r="WGO7" s="61"/>
      <c r="WGP7" s="61"/>
      <c r="WGQ7" s="61"/>
      <c r="WGR7" s="61"/>
      <c r="WGS7" s="61"/>
      <c r="WGT7" s="61"/>
      <c r="WGU7" s="61"/>
      <c r="WGV7" s="61"/>
      <c r="WGW7" s="61"/>
      <c r="WGX7" s="61"/>
      <c r="WGY7" s="61"/>
      <c r="WGZ7" s="61"/>
      <c r="WHA7" s="61"/>
      <c r="WHB7" s="61"/>
      <c r="WHC7" s="61"/>
      <c r="WHD7" s="61"/>
      <c r="WHE7" s="61"/>
      <c r="WHF7" s="61"/>
      <c r="WHG7" s="61"/>
      <c r="WHH7" s="61"/>
      <c r="WHI7" s="61"/>
      <c r="WHJ7" s="61"/>
      <c r="WHK7" s="61"/>
      <c r="WHL7" s="61"/>
      <c r="WHM7" s="61"/>
      <c r="WHN7" s="61"/>
      <c r="WHO7" s="61"/>
      <c r="WHP7" s="61"/>
      <c r="WHQ7" s="61"/>
      <c r="WHR7" s="61"/>
      <c r="WHS7" s="61"/>
      <c r="WHT7" s="61"/>
      <c r="WHU7" s="61"/>
      <c r="WHV7" s="61"/>
      <c r="WHW7" s="61"/>
      <c r="WHX7" s="61"/>
      <c r="WHY7" s="61"/>
      <c r="WHZ7" s="61"/>
      <c r="WIA7" s="61"/>
      <c r="WIB7" s="61"/>
      <c r="WIC7" s="61"/>
      <c r="WID7" s="61"/>
      <c r="WIE7" s="61"/>
      <c r="WIF7" s="61"/>
      <c r="WIG7" s="61"/>
      <c r="WIH7" s="61"/>
      <c r="WII7" s="61"/>
      <c r="WIJ7" s="61"/>
      <c r="WIK7" s="61"/>
      <c r="WIL7" s="61"/>
      <c r="WIM7" s="61"/>
      <c r="WIN7" s="61"/>
      <c r="WIO7" s="61"/>
      <c r="WIP7" s="61"/>
      <c r="WIQ7" s="61"/>
      <c r="WIR7" s="61"/>
      <c r="WIS7" s="61"/>
      <c r="WIT7" s="61"/>
      <c r="WIU7" s="61"/>
      <c r="WIV7" s="61"/>
      <c r="WIW7" s="61"/>
      <c r="WIX7" s="61"/>
      <c r="WIY7" s="61"/>
      <c r="WIZ7" s="61"/>
      <c r="WJA7" s="61"/>
      <c r="WJB7" s="61"/>
      <c r="WJC7" s="61"/>
      <c r="WJD7" s="61"/>
      <c r="WJE7" s="61"/>
      <c r="WJF7" s="61"/>
      <c r="WJG7" s="61"/>
      <c r="WJH7" s="61"/>
      <c r="WJI7" s="61"/>
      <c r="WJJ7" s="61"/>
      <c r="WJK7" s="61"/>
      <c r="WJL7" s="61"/>
      <c r="WJM7" s="61"/>
      <c r="WJN7" s="61"/>
      <c r="WJO7" s="61"/>
      <c r="WJP7" s="61"/>
      <c r="WJQ7" s="61"/>
      <c r="WJR7" s="61"/>
      <c r="WJS7" s="61"/>
      <c r="WJT7" s="61"/>
      <c r="WJU7" s="61"/>
      <c r="WJV7" s="61"/>
      <c r="WJW7" s="61"/>
      <c r="WJX7" s="61"/>
      <c r="WJY7" s="61"/>
      <c r="WJZ7" s="61"/>
      <c r="WKA7" s="61"/>
      <c r="WKB7" s="61"/>
      <c r="WKC7" s="61"/>
      <c r="WKD7" s="61"/>
      <c r="WKE7" s="61"/>
      <c r="WKF7" s="61"/>
      <c r="WKG7" s="61"/>
      <c r="WKH7" s="61"/>
      <c r="WKI7" s="61"/>
      <c r="WKJ7" s="61"/>
      <c r="WKK7" s="61"/>
      <c r="WKL7" s="61"/>
      <c r="WKM7" s="61"/>
      <c r="WKN7" s="61"/>
      <c r="WKO7" s="61"/>
      <c r="WKP7" s="61"/>
      <c r="WKQ7" s="61"/>
      <c r="WKR7" s="61"/>
      <c r="WKS7" s="61"/>
      <c r="WKT7" s="61"/>
      <c r="WKU7" s="61"/>
      <c r="WKV7" s="61"/>
      <c r="WKW7" s="61"/>
      <c r="WKX7" s="61"/>
      <c r="WKY7" s="61"/>
      <c r="WKZ7" s="61"/>
      <c r="WLA7" s="61"/>
      <c r="WLB7" s="61"/>
      <c r="WLC7" s="61"/>
      <c r="WLD7" s="61"/>
      <c r="WLE7" s="61"/>
      <c r="WLF7" s="61"/>
      <c r="WLG7" s="61"/>
      <c r="WLH7" s="61"/>
      <c r="WLI7" s="61"/>
      <c r="WLJ7" s="61"/>
      <c r="WLK7" s="61"/>
      <c r="WLL7" s="61"/>
      <c r="WLM7" s="61"/>
      <c r="WLN7" s="61"/>
      <c r="WLO7" s="61"/>
      <c r="WLP7" s="61"/>
      <c r="WLQ7" s="61"/>
      <c r="WLR7" s="61"/>
      <c r="WLS7" s="61"/>
      <c r="WLT7" s="61"/>
      <c r="WLU7" s="61"/>
      <c r="WLV7" s="61"/>
      <c r="WLW7" s="61"/>
      <c r="WLX7" s="61"/>
      <c r="WLY7" s="61"/>
      <c r="WLZ7" s="61"/>
      <c r="WMA7" s="61"/>
      <c r="WMB7" s="61"/>
      <c r="WMC7" s="61"/>
      <c r="WMD7" s="61"/>
      <c r="WME7" s="61"/>
      <c r="WMF7" s="61"/>
      <c r="WMG7" s="61"/>
      <c r="WMH7" s="61"/>
      <c r="WMI7" s="61"/>
      <c r="WMJ7" s="61"/>
      <c r="WMK7" s="61"/>
      <c r="WML7" s="61"/>
      <c r="WMM7" s="61"/>
      <c r="WMN7" s="61"/>
      <c r="WMO7" s="61"/>
      <c r="WMP7" s="61"/>
      <c r="WMQ7" s="61"/>
      <c r="WMR7" s="61"/>
      <c r="WMS7" s="61"/>
      <c r="WMT7" s="61"/>
      <c r="WMU7" s="61"/>
      <c r="WMV7" s="61"/>
      <c r="WMW7" s="61"/>
      <c r="WMX7" s="61"/>
      <c r="WMY7" s="61"/>
      <c r="WMZ7" s="61"/>
      <c r="WNA7" s="61"/>
      <c r="WNB7" s="61"/>
      <c r="WNC7" s="61"/>
      <c r="WND7" s="61"/>
      <c r="WNE7" s="61"/>
      <c r="WNF7" s="61"/>
      <c r="WNG7" s="61"/>
      <c r="WNH7" s="61"/>
      <c r="WNI7" s="61"/>
      <c r="WNJ7" s="61"/>
      <c r="WNK7" s="61"/>
      <c r="WNL7" s="61"/>
      <c r="WNM7" s="61"/>
      <c r="WNN7" s="61"/>
      <c r="WNO7" s="61"/>
      <c r="WNP7" s="61"/>
      <c r="WNQ7" s="61"/>
      <c r="WNR7" s="61"/>
      <c r="WNS7" s="61"/>
      <c r="WNT7" s="61"/>
      <c r="WNU7" s="61"/>
      <c r="WNV7" s="61"/>
      <c r="WNW7" s="61"/>
      <c r="WNX7" s="61"/>
      <c r="WNY7" s="61"/>
      <c r="WNZ7" s="61"/>
      <c r="WOA7" s="61"/>
      <c r="WOB7" s="61"/>
      <c r="WOC7" s="61"/>
      <c r="WOD7" s="61"/>
      <c r="WOE7" s="61"/>
      <c r="WOF7" s="61"/>
      <c r="WOG7" s="61"/>
      <c r="WOH7" s="61"/>
      <c r="WOI7" s="61"/>
      <c r="WOJ7" s="61"/>
      <c r="WOK7" s="61"/>
      <c r="WOL7" s="61"/>
      <c r="WOM7" s="61"/>
      <c r="WON7" s="61"/>
      <c r="WOO7" s="61"/>
      <c r="WOP7" s="61"/>
      <c r="WOQ7" s="61"/>
      <c r="WOR7" s="61"/>
      <c r="WOS7" s="61"/>
      <c r="WOT7" s="61"/>
      <c r="WOU7" s="61"/>
      <c r="WOV7" s="61"/>
      <c r="WOW7" s="61"/>
      <c r="WOX7" s="61"/>
      <c r="WOY7" s="61"/>
      <c r="WOZ7" s="61"/>
      <c r="WPA7" s="61"/>
      <c r="WPB7" s="61"/>
      <c r="WPC7" s="61"/>
      <c r="WPD7" s="61"/>
      <c r="WPE7" s="61"/>
      <c r="WPF7" s="61"/>
      <c r="WPG7" s="61"/>
      <c r="WPH7" s="61"/>
      <c r="WPI7" s="61"/>
      <c r="WPJ7" s="61"/>
      <c r="WPK7" s="61"/>
      <c r="WPL7" s="61"/>
      <c r="WPM7" s="61"/>
      <c r="WPN7" s="61"/>
      <c r="WPO7" s="61"/>
      <c r="WPP7" s="61"/>
      <c r="WPQ7" s="61"/>
      <c r="WPR7" s="61"/>
      <c r="WPS7" s="61"/>
      <c r="WPT7" s="61"/>
      <c r="WPU7" s="61"/>
      <c r="WPV7" s="61"/>
      <c r="WPW7" s="61"/>
      <c r="WPX7" s="61"/>
      <c r="WPY7" s="61"/>
      <c r="WPZ7" s="61"/>
      <c r="WQA7" s="61"/>
      <c r="WQB7" s="61"/>
      <c r="WQC7" s="61"/>
      <c r="WQD7" s="61"/>
      <c r="WQE7" s="61"/>
      <c r="WQF7" s="61"/>
      <c r="WQG7" s="61"/>
      <c r="WQH7" s="61"/>
      <c r="WQI7" s="61"/>
      <c r="WQJ7" s="61"/>
      <c r="WQK7" s="61"/>
      <c r="WQL7" s="61"/>
      <c r="WQM7" s="61"/>
      <c r="WQN7" s="61"/>
      <c r="WQO7" s="61"/>
      <c r="WQP7" s="61"/>
      <c r="WQQ7" s="61"/>
      <c r="WQR7" s="61"/>
      <c r="WQS7" s="61"/>
      <c r="WQT7" s="61"/>
      <c r="WQU7" s="61"/>
      <c r="WQV7" s="61"/>
      <c r="WQW7" s="61"/>
      <c r="WQX7" s="61"/>
      <c r="WQY7" s="61"/>
      <c r="WQZ7" s="61"/>
      <c r="WRA7" s="61"/>
      <c r="WRB7" s="61"/>
      <c r="WRC7" s="61"/>
      <c r="WRD7" s="61"/>
      <c r="WRE7" s="61"/>
      <c r="WRF7" s="61"/>
      <c r="WRG7" s="61"/>
      <c r="WRH7" s="61"/>
      <c r="WRI7" s="61"/>
      <c r="WRJ7" s="61"/>
      <c r="WRK7" s="61"/>
      <c r="WRL7" s="61"/>
      <c r="WRM7" s="61"/>
      <c r="WRN7" s="61"/>
      <c r="WRO7" s="61"/>
      <c r="WRP7" s="61"/>
      <c r="WRQ7" s="61"/>
      <c r="WRR7" s="61"/>
      <c r="WRS7" s="61"/>
      <c r="WRT7" s="61"/>
      <c r="WRU7" s="61"/>
      <c r="WRV7" s="61"/>
      <c r="WRW7" s="61"/>
      <c r="WRX7" s="61"/>
      <c r="WRY7" s="61"/>
      <c r="WRZ7" s="61"/>
      <c r="WSA7" s="61"/>
      <c r="WSB7" s="61"/>
      <c r="WSC7" s="61"/>
      <c r="WSD7" s="61"/>
      <c r="WSE7" s="61"/>
      <c r="WSF7" s="61"/>
      <c r="WSG7" s="61"/>
      <c r="WSH7" s="61"/>
      <c r="WSI7" s="61"/>
      <c r="WSJ7" s="61"/>
      <c r="WSK7" s="61"/>
      <c r="WSL7" s="61"/>
      <c r="WSM7" s="61"/>
      <c r="WSN7" s="61"/>
      <c r="WSO7" s="61"/>
      <c r="WSP7" s="61"/>
      <c r="WSQ7" s="61"/>
      <c r="WSR7" s="61"/>
      <c r="WSS7" s="61"/>
      <c r="WST7" s="61"/>
      <c r="WSU7" s="61"/>
      <c r="WSV7" s="61"/>
      <c r="WSW7" s="61"/>
      <c r="WSX7" s="61"/>
      <c r="WSY7" s="61"/>
      <c r="WSZ7" s="61"/>
      <c r="WTA7" s="61"/>
      <c r="WTB7" s="61"/>
      <c r="WTC7" s="61"/>
      <c r="WTD7" s="61"/>
      <c r="WTE7" s="61"/>
      <c r="WTF7" s="61"/>
      <c r="WTG7" s="61"/>
      <c r="WTH7" s="61"/>
      <c r="WTI7" s="61"/>
      <c r="WTJ7" s="61"/>
      <c r="WTK7" s="61"/>
      <c r="WTL7" s="61"/>
      <c r="WTM7" s="61"/>
      <c r="WTN7" s="61"/>
      <c r="WTO7" s="61"/>
      <c r="WTP7" s="61"/>
      <c r="WTQ7" s="61"/>
      <c r="WTR7" s="61"/>
      <c r="WTS7" s="61"/>
      <c r="WTT7" s="61"/>
      <c r="WTU7" s="61"/>
      <c r="WTV7" s="61"/>
      <c r="WTW7" s="61"/>
      <c r="WTX7" s="61"/>
      <c r="WTY7" s="61"/>
      <c r="WTZ7" s="61"/>
      <c r="WUA7" s="61"/>
      <c r="WUB7" s="61"/>
      <c r="WUC7" s="61"/>
      <c r="WUD7" s="61"/>
      <c r="WUE7" s="61"/>
      <c r="WUF7" s="61"/>
      <c r="WUG7" s="61"/>
      <c r="WUH7" s="61"/>
      <c r="WUI7" s="61"/>
      <c r="WUJ7" s="61"/>
      <c r="WUK7" s="61"/>
      <c r="WUL7" s="61"/>
      <c r="WUM7" s="61"/>
      <c r="WUN7" s="61"/>
      <c r="WUO7" s="61"/>
      <c r="WUP7" s="61"/>
      <c r="WUQ7" s="61"/>
      <c r="WUR7" s="61"/>
      <c r="WUS7" s="61"/>
      <c r="WUT7" s="61"/>
      <c r="WUU7" s="61"/>
      <c r="WUV7" s="61"/>
      <c r="WUW7" s="61"/>
      <c r="WUX7" s="61"/>
      <c r="WUY7" s="61"/>
      <c r="WUZ7" s="61"/>
      <c r="WVA7" s="61"/>
      <c r="WVB7" s="61"/>
      <c r="WVC7" s="61"/>
      <c r="WVD7" s="61"/>
      <c r="WVE7" s="61"/>
      <c r="WVF7" s="61"/>
      <c r="WVG7" s="61"/>
      <c r="WVH7" s="61"/>
      <c r="WVI7" s="61"/>
      <c r="WVJ7" s="61"/>
      <c r="WVK7" s="61"/>
      <c r="WVL7" s="61"/>
      <c r="WVM7" s="61"/>
      <c r="WVN7" s="61"/>
      <c r="WVO7" s="61"/>
      <c r="WVP7" s="61"/>
      <c r="WVQ7" s="61"/>
      <c r="WVR7" s="61"/>
      <c r="WVS7" s="61"/>
      <c r="WVT7" s="61"/>
      <c r="WVU7" s="61"/>
      <c r="WVV7" s="61"/>
      <c r="WVW7" s="61"/>
      <c r="WVX7" s="61"/>
      <c r="WVY7" s="61"/>
      <c r="WVZ7" s="61"/>
      <c r="WWA7" s="61"/>
      <c r="WWB7" s="61"/>
      <c r="WWC7" s="61"/>
      <c r="WWD7" s="61"/>
      <c r="WWE7" s="61"/>
      <c r="WWF7" s="61"/>
      <c r="WWG7" s="61"/>
      <c r="WWH7" s="61"/>
      <c r="WWI7" s="61"/>
      <c r="WWJ7" s="61"/>
      <c r="WWK7" s="61"/>
      <c r="WWL7" s="61"/>
      <c r="WWM7" s="61"/>
      <c r="WWN7" s="61"/>
      <c r="WWO7" s="61"/>
      <c r="WWP7" s="61"/>
      <c r="WWQ7" s="61"/>
      <c r="WWR7" s="61"/>
      <c r="WWS7" s="61"/>
      <c r="WWT7" s="61"/>
      <c r="WWU7" s="61"/>
      <c r="WWV7" s="61"/>
      <c r="WWW7" s="61"/>
      <c r="WWX7" s="61"/>
      <c r="WWY7" s="61"/>
      <c r="WWZ7" s="61"/>
      <c r="WXA7" s="61"/>
      <c r="WXB7" s="61"/>
      <c r="WXC7" s="61"/>
      <c r="WXD7" s="61"/>
      <c r="WXE7" s="61"/>
      <c r="WXF7" s="61"/>
      <c r="WXG7" s="61"/>
      <c r="WXH7" s="61"/>
      <c r="WXI7" s="61"/>
      <c r="WXJ7" s="61"/>
      <c r="WXK7" s="61"/>
      <c r="WXL7" s="61"/>
      <c r="WXM7" s="61"/>
      <c r="WXN7" s="61"/>
      <c r="WXO7" s="61"/>
      <c r="WXP7" s="61"/>
      <c r="WXQ7" s="61"/>
      <c r="WXR7" s="61"/>
      <c r="WXS7" s="61"/>
      <c r="WXT7" s="61"/>
      <c r="WXU7" s="61"/>
      <c r="WXV7" s="61"/>
      <c r="WXW7" s="61"/>
      <c r="WXX7" s="61"/>
      <c r="WXY7" s="61"/>
      <c r="WXZ7" s="61"/>
      <c r="WYA7" s="61"/>
      <c r="WYB7" s="61"/>
      <c r="WYC7" s="61"/>
      <c r="WYD7" s="61"/>
      <c r="WYE7" s="61"/>
      <c r="WYF7" s="61"/>
      <c r="WYG7" s="61"/>
      <c r="WYH7" s="61"/>
      <c r="WYI7" s="61"/>
      <c r="WYJ7" s="61"/>
      <c r="WYK7" s="61"/>
      <c r="WYL7" s="61"/>
      <c r="WYM7" s="61"/>
      <c r="WYN7" s="61"/>
      <c r="WYO7" s="61"/>
      <c r="WYP7" s="61"/>
      <c r="WYQ7" s="61"/>
      <c r="WYR7" s="61"/>
      <c r="WYS7" s="61"/>
      <c r="WYT7" s="61"/>
      <c r="WYU7" s="61"/>
      <c r="WYV7" s="61"/>
      <c r="WYW7" s="61"/>
      <c r="WYX7" s="61"/>
      <c r="WYY7" s="61"/>
      <c r="WYZ7" s="61"/>
      <c r="WZA7" s="61"/>
      <c r="WZB7" s="61"/>
      <c r="WZC7" s="61"/>
      <c r="WZD7" s="61"/>
      <c r="WZE7" s="61"/>
      <c r="WZF7" s="61"/>
      <c r="WZG7" s="61"/>
      <c r="WZH7" s="61"/>
      <c r="WZI7" s="61"/>
      <c r="WZJ7" s="61"/>
      <c r="WZK7" s="61"/>
      <c r="WZL7" s="61"/>
      <c r="WZM7" s="61"/>
      <c r="WZN7" s="61"/>
      <c r="WZO7" s="61"/>
      <c r="WZP7" s="61"/>
      <c r="WZQ7" s="61"/>
      <c r="WZR7" s="61"/>
      <c r="WZS7" s="61"/>
      <c r="WZT7" s="61"/>
      <c r="WZU7" s="61"/>
      <c r="WZV7" s="61"/>
      <c r="WZW7" s="61"/>
      <c r="WZX7" s="61"/>
      <c r="WZY7" s="61"/>
      <c r="WZZ7" s="61"/>
      <c r="XAA7" s="61"/>
      <c r="XAB7" s="61"/>
      <c r="XAC7" s="61"/>
      <c r="XAD7" s="61"/>
      <c r="XAE7" s="61"/>
      <c r="XAF7" s="61"/>
      <c r="XAG7" s="61"/>
      <c r="XAH7" s="61"/>
      <c r="XAI7" s="61"/>
      <c r="XAJ7" s="61"/>
      <c r="XAK7" s="61"/>
      <c r="XAL7" s="61"/>
      <c r="XAM7" s="61"/>
      <c r="XAN7" s="61"/>
      <c r="XAO7" s="61"/>
      <c r="XAP7" s="61"/>
      <c r="XAQ7" s="61"/>
      <c r="XAR7" s="61"/>
      <c r="XAS7" s="61"/>
      <c r="XAT7" s="61"/>
      <c r="XAU7" s="61"/>
      <c r="XAV7" s="61"/>
      <c r="XAW7" s="61"/>
      <c r="XAX7" s="61"/>
      <c r="XAY7" s="61"/>
      <c r="XAZ7" s="61"/>
      <c r="XBA7" s="61"/>
      <c r="XBB7" s="61"/>
      <c r="XBC7" s="61"/>
      <c r="XBD7" s="61"/>
      <c r="XBE7" s="61"/>
      <c r="XBF7" s="61"/>
      <c r="XBG7" s="61"/>
      <c r="XBH7" s="61"/>
      <c r="XBI7" s="61"/>
      <c r="XBJ7" s="61"/>
      <c r="XBK7" s="61"/>
      <c r="XBL7" s="61"/>
      <c r="XBM7" s="61"/>
      <c r="XBN7" s="61"/>
      <c r="XBO7" s="61"/>
      <c r="XBP7" s="61"/>
      <c r="XBQ7" s="61"/>
      <c r="XBR7" s="61"/>
      <c r="XBS7" s="61"/>
      <c r="XBT7" s="61"/>
      <c r="XBU7" s="61"/>
      <c r="XBV7" s="61"/>
      <c r="XBW7" s="61"/>
      <c r="XBX7" s="61"/>
      <c r="XBY7" s="61"/>
      <c r="XBZ7" s="61"/>
      <c r="XCA7" s="61"/>
      <c r="XCB7" s="61"/>
      <c r="XCC7" s="61"/>
      <c r="XCD7" s="61"/>
      <c r="XCE7" s="61"/>
      <c r="XCF7" s="61"/>
      <c r="XCG7" s="61"/>
      <c r="XCH7" s="61"/>
      <c r="XCI7" s="61"/>
      <c r="XCJ7" s="61"/>
      <c r="XCK7" s="61"/>
      <c r="XCL7" s="61"/>
      <c r="XCM7" s="61"/>
      <c r="XCN7" s="61"/>
      <c r="XCO7" s="61"/>
      <c r="XCP7" s="61"/>
      <c r="XCQ7" s="61"/>
      <c r="XCR7" s="61"/>
      <c r="XCS7" s="61"/>
      <c r="XCT7" s="61"/>
      <c r="XCU7" s="61"/>
      <c r="XCV7" s="61"/>
      <c r="XCW7" s="61"/>
      <c r="XCX7" s="61"/>
      <c r="XCY7" s="61"/>
      <c r="XCZ7" s="61"/>
      <c r="XDA7" s="61"/>
      <c r="XDB7" s="61"/>
      <c r="XDC7" s="61"/>
      <c r="XDD7" s="61"/>
      <c r="XDE7" s="61"/>
      <c r="XDF7" s="61"/>
      <c r="XDG7" s="61"/>
      <c r="XDH7" s="61"/>
      <c r="XDI7" s="61"/>
      <c r="XDJ7" s="61"/>
      <c r="XDK7" s="61"/>
      <c r="XDL7" s="61"/>
      <c r="XDM7" s="61"/>
      <c r="XDN7" s="61"/>
      <c r="XDO7" s="61"/>
      <c r="XDP7" s="61"/>
      <c r="XDQ7" s="61"/>
      <c r="XDR7" s="61"/>
      <c r="XDS7" s="61"/>
      <c r="XDT7" s="61"/>
      <c r="XDU7" s="61"/>
      <c r="XDV7" s="61"/>
      <c r="XDW7" s="61"/>
      <c r="XDX7" s="61"/>
      <c r="XDY7" s="61"/>
      <c r="XDZ7" s="61"/>
      <c r="XEA7" s="61"/>
      <c r="XEB7" s="61"/>
      <c r="XEC7" s="61"/>
      <c r="XED7" s="61"/>
      <c r="XEE7" s="61"/>
      <c r="XEF7" s="61"/>
      <c r="XEG7" s="61"/>
      <c r="XEH7" s="61"/>
      <c r="XEI7" s="61"/>
      <c r="XEJ7" s="61"/>
      <c r="XEK7" s="61"/>
      <c r="XEL7" s="61"/>
      <c r="XEM7" s="61"/>
      <c r="XEN7" s="61"/>
      <c r="XEO7" s="61"/>
      <c r="XEP7" s="61"/>
      <c r="XEQ7" s="61"/>
      <c r="XER7" s="61"/>
      <c r="XES7" s="61"/>
      <c r="XET7" s="61"/>
      <c r="XEU7" s="61"/>
      <c r="XEV7" s="61"/>
      <c r="XEW7" s="61"/>
      <c r="XEX7" s="61"/>
      <c r="XEY7" s="61"/>
      <c r="XEZ7" s="61"/>
      <c r="XFA7" s="61"/>
      <c r="XFB7" s="61"/>
      <c r="XFC7" s="61"/>
      <c r="XFD7" s="61"/>
    </row>
    <row r="8" spans="1:16384" s="44" customFormat="1" ht="24.95" customHeight="1">
      <c r="A8" s="61" t="s">
        <v>1279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/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/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/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/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/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/>
      <c r="SB8" s="61"/>
      <c r="SC8" s="61"/>
      <c r="SD8" s="61"/>
      <c r="SE8" s="61"/>
      <c r="SF8" s="61"/>
      <c r="SG8" s="61"/>
      <c r="SH8" s="61"/>
      <c r="SI8" s="61"/>
      <c r="SJ8" s="61"/>
      <c r="SK8" s="61"/>
      <c r="SL8" s="61"/>
      <c r="SM8" s="61"/>
      <c r="SN8" s="61"/>
      <c r="SO8" s="61"/>
      <c r="SP8" s="61"/>
      <c r="SQ8" s="61"/>
      <c r="SR8" s="61"/>
      <c r="SS8" s="61"/>
      <c r="ST8" s="61"/>
      <c r="SU8" s="61"/>
      <c r="SV8" s="61"/>
      <c r="SW8" s="61"/>
      <c r="SX8" s="61"/>
      <c r="SY8" s="61"/>
      <c r="SZ8" s="61"/>
      <c r="TA8" s="61"/>
      <c r="TB8" s="61"/>
      <c r="TC8" s="61"/>
      <c r="TD8" s="61"/>
      <c r="TE8" s="61"/>
      <c r="TF8" s="61"/>
      <c r="TG8" s="61"/>
      <c r="TH8" s="61"/>
      <c r="TI8" s="61"/>
      <c r="TJ8" s="61"/>
      <c r="TK8" s="61"/>
      <c r="TL8" s="61"/>
      <c r="TM8" s="61"/>
      <c r="TN8" s="61"/>
      <c r="TO8" s="61"/>
      <c r="TP8" s="61"/>
      <c r="TQ8" s="61"/>
      <c r="TR8" s="61"/>
      <c r="TS8" s="61"/>
      <c r="TT8" s="61"/>
      <c r="TU8" s="61"/>
      <c r="TV8" s="61"/>
      <c r="TW8" s="61"/>
      <c r="TX8" s="61"/>
      <c r="TY8" s="61"/>
      <c r="TZ8" s="61"/>
      <c r="UA8" s="61"/>
      <c r="UB8" s="61"/>
      <c r="UC8" s="61"/>
      <c r="UD8" s="61"/>
      <c r="UE8" s="61"/>
      <c r="UF8" s="61"/>
      <c r="UG8" s="61"/>
      <c r="UH8" s="61"/>
      <c r="UI8" s="61"/>
      <c r="UJ8" s="61"/>
      <c r="UK8" s="61"/>
      <c r="UL8" s="61"/>
      <c r="UM8" s="61"/>
      <c r="UN8" s="61"/>
      <c r="UO8" s="61"/>
      <c r="UP8" s="61"/>
      <c r="UQ8" s="61"/>
      <c r="UR8" s="61"/>
      <c r="US8" s="61"/>
      <c r="UT8" s="61"/>
      <c r="UU8" s="61"/>
      <c r="UV8" s="61"/>
      <c r="UW8" s="61"/>
      <c r="UX8" s="61"/>
      <c r="UY8" s="61"/>
      <c r="UZ8" s="61"/>
      <c r="VA8" s="61"/>
      <c r="VB8" s="61"/>
      <c r="VC8" s="61"/>
      <c r="VD8" s="61"/>
      <c r="VE8" s="61"/>
      <c r="VF8" s="61"/>
      <c r="VG8" s="61"/>
      <c r="VH8" s="61"/>
      <c r="VI8" s="61"/>
      <c r="VJ8" s="61"/>
      <c r="VK8" s="61"/>
      <c r="VL8" s="61"/>
      <c r="VM8" s="61"/>
      <c r="VN8" s="61"/>
      <c r="VO8" s="61"/>
      <c r="VP8" s="61"/>
      <c r="VQ8" s="61"/>
      <c r="VR8" s="61"/>
      <c r="VS8" s="61"/>
      <c r="VT8" s="61"/>
      <c r="VU8" s="61"/>
      <c r="VV8" s="61"/>
      <c r="VW8" s="61"/>
      <c r="VX8" s="61"/>
      <c r="VY8" s="61"/>
      <c r="VZ8" s="61"/>
      <c r="WA8" s="61"/>
      <c r="WB8" s="61"/>
      <c r="WC8" s="61"/>
      <c r="WD8" s="61"/>
      <c r="WE8" s="61"/>
      <c r="WF8" s="61"/>
      <c r="WG8" s="61"/>
      <c r="WH8" s="61"/>
      <c r="WI8" s="61"/>
      <c r="WJ8" s="61"/>
      <c r="WK8" s="61"/>
      <c r="WL8" s="61"/>
      <c r="WM8" s="61"/>
      <c r="WN8" s="61"/>
      <c r="WO8" s="61"/>
      <c r="WP8" s="61"/>
      <c r="WQ8" s="61"/>
      <c r="WR8" s="61"/>
      <c r="WS8" s="61"/>
      <c r="WT8" s="61"/>
      <c r="WU8" s="61"/>
      <c r="WV8" s="61"/>
      <c r="WW8" s="61"/>
      <c r="WX8" s="61"/>
      <c r="WY8" s="61"/>
      <c r="WZ8" s="61"/>
      <c r="XA8" s="61"/>
      <c r="XB8" s="61"/>
      <c r="XC8" s="61"/>
      <c r="XD8" s="61"/>
      <c r="XE8" s="61"/>
      <c r="XF8" s="61"/>
      <c r="XG8" s="61"/>
      <c r="XH8" s="61"/>
      <c r="XI8" s="61"/>
      <c r="XJ8" s="61"/>
      <c r="XK8" s="61"/>
      <c r="XL8" s="61"/>
      <c r="XM8" s="61"/>
      <c r="XN8" s="61"/>
      <c r="XO8" s="61"/>
      <c r="XP8" s="61"/>
      <c r="XQ8" s="61"/>
      <c r="XR8" s="61"/>
      <c r="XS8" s="61"/>
      <c r="XT8" s="61"/>
      <c r="XU8" s="61"/>
      <c r="XV8" s="61"/>
      <c r="XW8" s="61"/>
      <c r="XX8" s="61"/>
      <c r="XY8" s="61"/>
      <c r="XZ8" s="61"/>
      <c r="YA8" s="61"/>
      <c r="YB8" s="61"/>
      <c r="YC8" s="61"/>
      <c r="YD8" s="61"/>
      <c r="YE8" s="61"/>
      <c r="YF8" s="61"/>
      <c r="YG8" s="61"/>
      <c r="YH8" s="61"/>
      <c r="YI8" s="61"/>
      <c r="YJ8" s="61"/>
      <c r="YK8" s="61"/>
      <c r="YL8" s="61"/>
      <c r="YM8" s="61"/>
      <c r="YN8" s="61"/>
      <c r="YO8" s="61"/>
      <c r="YP8" s="61"/>
      <c r="YQ8" s="61"/>
      <c r="YR8" s="61"/>
      <c r="YS8" s="61"/>
      <c r="YT8" s="61"/>
      <c r="YU8" s="61"/>
      <c r="YV8" s="61"/>
      <c r="YW8" s="61"/>
      <c r="YX8" s="61"/>
      <c r="YY8" s="61"/>
      <c r="YZ8" s="61"/>
      <c r="ZA8" s="61"/>
      <c r="ZB8" s="61"/>
      <c r="ZC8" s="61"/>
      <c r="ZD8" s="61"/>
      <c r="ZE8" s="61"/>
      <c r="ZF8" s="61"/>
      <c r="ZG8" s="61"/>
      <c r="ZH8" s="61"/>
      <c r="ZI8" s="61"/>
      <c r="ZJ8" s="61"/>
      <c r="ZK8" s="61"/>
      <c r="ZL8" s="61"/>
      <c r="ZM8" s="61"/>
      <c r="ZN8" s="61"/>
      <c r="ZO8" s="61"/>
      <c r="ZP8" s="61"/>
      <c r="ZQ8" s="61"/>
      <c r="ZR8" s="61"/>
      <c r="ZS8" s="61"/>
      <c r="ZT8" s="61"/>
      <c r="ZU8" s="61"/>
      <c r="ZV8" s="61"/>
      <c r="ZW8" s="61"/>
      <c r="ZX8" s="61"/>
      <c r="ZY8" s="61"/>
      <c r="ZZ8" s="61"/>
      <c r="AAA8" s="61"/>
      <c r="AAB8" s="61"/>
      <c r="AAC8" s="61"/>
      <c r="AAD8" s="61"/>
      <c r="AAE8" s="61"/>
      <c r="AAF8" s="61"/>
      <c r="AAG8" s="61"/>
      <c r="AAH8" s="61"/>
      <c r="AAI8" s="61"/>
      <c r="AAJ8" s="61"/>
      <c r="AAK8" s="61"/>
      <c r="AAL8" s="61"/>
      <c r="AAM8" s="61"/>
      <c r="AAN8" s="61"/>
      <c r="AAO8" s="61"/>
      <c r="AAP8" s="61"/>
      <c r="AAQ8" s="61"/>
      <c r="AAR8" s="61"/>
      <c r="AAS8" s="61"/>
      <c r="AAT8" s="61"/>
      <c r="AAU8" s="61"/>
      <c r="AAV8" s="61"/>
      <c r="AAW8" s="61"/>
      <c r="AAX8" s="61"/>
      <c r="AAY8" s="61"/>
      <c r="AAZ8" s="61"/>
      <c r="ABA8" s="61"/>
      <c r="ABB8" s="61"/>
      <c r="ABC8" s="61"/>
      <c r="ABD8" s="61"/>
      <c r="ABE8" s="61"/>
      <c r="ABF8" s="61"/>
      <c r="ABG8" s="61"/>
      <c r="ABH8" s="61"/>
      <c r="ABI8" s="61"/>
      <c r="ABJ8" s="61"/>
      <c r="ABK8" s="61"/>
      <c r="ABL8" s="61"/>
      <c r="ABM8" s="61"/>
      <c r="ABN8" s="61"/>
      <c r="ABO8" s="61"/>
      <c r="ABP8" s="61"/>
      <c r="ABQ8" s="61"/>
      <c r="ABR8" s="61"/>
      <c r="ABS8" s="61"/>
      <c r="ABT8" s="61"/>
      <c r="ABU8" s="61"/>
      <c r="ABV8" s="61"/>
      <c r="ABW8" s="61"/>
      <c r="ABX8" s="61"/>
      <c r="ABY8" s="61"/>
      <c r="ABZ8" s="61"/>
      <c r="ACA8" s="61"/>
      <c r="ACB8" s="61"/>
      <c r="ACC8" s="61"/>
      <c r="ACD8" s="61"/>
      <c r="ACE8" s="61"/>
      <c r="ACF8" s="61"/>
      <c r="ACG8" s="61"/>
      <c r="ACH8" s="61"/>
      <c r="ACI8" s="61"/>
      <c r="ACJ8" s="61"/>
      <c r="ACK8" s="61"/>
      <c r="ACL8" s="61"/>
      <c r="ACM8" s="61"/>
      <c r="ACN8" s="61"/>
      <c r="ACO8" s="61"/>
      <c r="ACP8" s="61"/>
      <c r="ACQ8" s="61"/>
      <c r="ACR8" s="61"/>
      <c r="ACS8" s="61"/>
      <c r="ACT8" s="61"/>
      <c r="ACU8" s="61"/>
      <c r="ACV8" s="61"/>
      <c r="ACW8" s="61"/>
      <c r="ACX8" s="61"/>
      <c r="ACY8" s="61"/>
      <c r="ACZ8" s="61"/>
      <c r="ADA8" s="61"/>
      <c r="ADB8" s="61"/>
      <c r="ADC8" s="61"/>
      <c r="ADD8" s="61"/>
      <c r="ADE8" s="61"/>
      <c r="ADF8" s="61"/>
      <c r="ADG8" s="61"/>
      <c r="ADH8" s="61"/>
      <c r="ADI8" s="61"/>
      <c r="ADJ8" s="61"/>
      <c r="ADK8" s="61"/>
      <c r="ADL8" s="61"/>
      <c r="ADM8" s="61"/>
      <c r="ADN8" s="61"/>
      <c r="ADO8" s="61"/>
      <c r="ADP8" s="61"/>
      <c r="ADQ8" s="61"/>
      <c r="ADR8" s="61"/>
      <c r="ADS8" s="61"/>
      <c r="ADT8" s="61"/>
      <c r="ADU8" s="61"/>
      <c r="ADV8" s="61"/>
      <c r="ADW8" s="61"/>
      <c r="ADX8" s="61"/>
      <c r="ADY8" s="61"/>
      <c r="ADZ8" s="61"/>
      <c r="AEA8" s="61"/>
      <c r="AEB8" s="61"/>
      <c r="AEC8" s="61"/>
      <c r="AED8" s="61"/>
      <c r="AEE8" s="61"/>
      <c r="AEF8" s="61"/>
      <c r="AEG8" s="61"/>
      <c r="AEH8" s="61"/>
      <c r="AEI8" s="61"/>
      <c r="AEJ8" s="61"/>
      <c r="AEK8" s="61"/>
      <c r="AEL8" s="61"/>
      <c r="AEM8" s="61"/>
      <c r="AEN8" s="61"/>
      <c r="AEO8" s="61"/>
      <c r="AEP8" s="61"/>
      <c r="AEQ8" s="61"/>
      <c r="AER8" s="61"/>
      <c r="AES8" s="61"/>
      <c r="AET8" s="61"/>
      <c r="AEU8" s="61"/>
      <c r="AEV8" s="61"/>
      <c r="AEW8" s="61"/>
      <c r="AEX8" s="61"/>
      <c r="AEY8" s="61"/>
      <c r="AEZ8" s="61"/>
      <c r="AFA8" s="61"/>
      <c r="AFB8" s="61"/>
      <c r="AFC8" s="61"/>
      <c r="AFD8" s="61"/>
      <c r="AFE8" s="61"/>
      <c r="AFF8" s="61"/>
      <c r="AFG8" s="61"/>
      <c r="AFH8" s="61"/>
      <c r="AFI8" s="61"/>
      <c r="AFJ8" s="61"/>
      <c r="AFK8" s="61"/>
      <c r="AFL8" s="61"/>
      <c r="AFM8" s="61"/>
      <c r="AFN8" s="61"/>
      <c r="AFO8" s="61"/>
      <c r="AFP8" s="61"/>
      <c r="AFQ8" s="61"/>
      <c r="AFR8" s="61"/>
      <c r="AFS8" s="61"/>
      <c r="AFT8" s="61"/>
      <c r="AFU8" s="61"/>
      <c r="AFV8" s="61"/>
      <c r="AFW8" s="61"/>
      <c r="AFX8" s="61"/>
      <c r="AFY8" s="61"/>
      <c r="AFZ8" s="61"/>
      <c r="AGA8" s="61"/>
      <c r="AGB8" s="61"/>
      <c r="AGC8" s="61"/>
      <c r="AGD8" s="61"/>
      <c r="AGE8" s="61"/>
      <c r="AGF8" s="61"/>
      <c r="AGG8" s="61"/>
      <c r="AGH8" s="61"/>
      <c r="AGI8" s="61"/>
      <c r="AGJ8" s="61"/>
      <c r="AGK8" s="61"/>
      <c r="AGL8" s="61"/>
      <c r="AGM8" s="61"/>
      <c r="AGN8" s="61"/>
      <c r="AGO8" s="61"/>
      <c r="AGP8" s="61"/>
      <c r="AGQ8" s="61"/>
      <c r="AGR8" s="61"/>
      <c r="AGS8" s="61"/>
      <c r="AGT8" s="61"/>
      <c r="AGU8" s="61"/>
      <c r="AGV8" s="61"/>
      <c r="AGW8" s="61"/>
      <c r="AGX8" s="61"/>
      <c r="AGY8" s="61"/>
      <c r="AGZ8" s="61"/>
      <c r="AHA8" s="61"/>
      <c r="AHB8" s="61"/>
      <c r="AHC8" s="61"/>
      <c r="AHD8" s="61"/>
      <c r="AHE8" s="61"/>
      <c r="AHF8" s="61"/>
      <c r="AHG8" s="61"/>
      <c r="AHH8" s="61"/>
      <c r="AHI8" s="61"/>
      <c r="AHJ8" s="61"/>
      <c r="AHK8" s="61"/>
      <c r="AHL8" s="61"/>
      <c r="AHM8" s="61"/>
      <c r="AHN8" s="61"/>
      <c r="AHO8" s="61"/>
      <c r="AHP8" s="61"/>
      <c r="AHQ8" s="61"/>
      <c r="AHR8" s="61"/>
      <c r="AHS8" s="61"/>
      <c r="AHT8" s="61"/>
      <c r="AHU8" s="61"/>
      <c r="AHV8" s="61"/>
      <c r="AHW8" s="61"/>
      <c r="AHX8" s="61"/>
      <c r="AHY8" s="61"/>
      <c r="AHZ8" s="61"/>
      <c r="AIA8" s="61"/>
      <c r="AIB8" s="61"/>
      <c r="AIC8" s="61"/>
      <c r="AID8" s="61"/>
      <c r="AIE8" s="61"/>
      <c r="AIF8" s="61"/>
      <c r="AIG8" s="61"/>
      <c r="AIH8" s="61"/>
      <c r="AII8" s="61"/>
      <c r="AIJ8" s="61"/>
      <c r="AIK8" s="61"/>
      <c r="AIL8" s="61"/>
      <c r="AIM8" s="61"/>
      <c r="AIN8" s="61"/>
      <c r="AIO8" s="61"/>
      <c r="AIP8" s="61"/>
      <c r="AIQ8" s="61"/>
      <c r="AIR8" s="61"/>
      <c r="AIS8" s="61"/>
      <c r="AIT8" s="61"/>
      <c r="AIU8" s="61"/>
      <c r="AIV8" s="61"/>
      <c r="AIW8" s="61"/>
      <c r="AIX8" s="61"/>
      <c r="AIY8" s="61"/>
      <c r="AIZ8" s="61"/>
      <c r="AJA8" s="61"/>
      <c r="AJB8" s="61"/>
      <c r="AJC8" s="61"/>
      <c r="AJD8" s="61"/>
      <c r="AJE8" s="61"/>
      <c r="AJF8" s="61"/>
      <c r="AJG8" s="61"/>
      <c r="AJH8" s="61"/>
      <c r="AJI8" s="61"/>
      <c r="AJJ8" s="61"/>
      <c r="AJK8" s="61"/>
      <c r="AJL8" s="61"/>
      <c r="AJM8" s="61"/>
      <c r="AJN8" s="61"/>
      <c r="AJO8" s="61"/>
      <c r="AJP8" s="61"/>
      <c r="AJQ8" s="61"/>
      <c r="AJR8" s="61"/>
      <c r="AJS8" s="61"/>
      <c r="AJT8" s="61"/>
      <c r="AJU8" s="61"/>
      <c r="AJV8" s="61"/>
      <c r="AJW8" s="61"/>
      <c r="AJX8" s="61"/>
      <c r="AJY8" s="61"/>
      <c r="AJZ8" s="61"/>
      <c r="AKA8" s="61"/>
      <c r="AKB8" s="61"/>
      <c r="AKC8" s="61"/>
      <c r="AKD8" s="61"/>
      <c r="AKE8" s="61"/>
      <c r="AKF8" s="61"/>
      <c r="AKG8" s="61"/>
      <c r="AKH8" s="61"/>
      <c r="AKI8" s="61"/>
      <c r="AKJ8" s="61"/>
      <c r="AKK8" s="61"/>
      <c r="AKL8" s="61"/>
      <c r="AKM8" s="61"/>
      <c r="AKN8" s="61"/>
      <c r="AKO8" s="61"/>
      <c r="AKP8" s="61"/>
      <c r="AKQ8" s="61"/>
      <c r="AKR8" s="61"/>
      <c r="AKS8" s="61"/>
      <c r="AKT8" s="61"/>
      <c r="AKU8" s="61"/>
      <c r="AKV8" s="61"/>
      <c r="AKW8" s="61"/>
      <c r="AKX8" s="61"/>
      <c r="AKY8" s="61"/>
      <c r="AKZ8" s="61"/>
      <c r="ALA8" s="61"/>
      <c r="ALB8" s="61"/>
      <c r="ALC8" s="61"/>
      <c r="ALD8" s="61"/>
      <c r="ALE8" s="61"/>
      <c r="ALF8" s="61"/>
      <c r="ALG8" s="61"/>
      <c r="ALH8" s="61"/>
      <c r="ALI8" s="61"/>
      <c r="ALJ8" s="61"/>
      <c r="ALK8" s="61"/>
      <c r="ALL8" s="61"/>
      <c r="ALM8" s="61"/>
      <c r="ALN8" s="61"/>
      <c r="ALO8" s="61"/>
      <c r="ALP8" s="61"/>
      <c r="ALQ8" s="61"/>
      <c r="ALR8" s="61"/>
      <c r="ALS8" s="61"/>
      <c r="ALT8" s="61"/>
      <c r="ALU8" s="61"/>
      <c r="ALV8" s="61"/>
      <c r="ALW8" s="61"/>
      <c r="ALX8" s="61"/>
      <c r="ALY8" s="61"/>
      <c r="ALZ8" s="61"/>
      <c r="AMA8" s="61"/>
      <c r="AMB8" s="61"/>
      <c r="AMC8" s="61"/>
      <c r="AMD8" s="61"/>
      <c r="AME8" s="61"/>
      <c r="AMF8" s="61"/>
      <c r="AMG8" s="61"/>
      <c r="AMH8" s="61"/>
      <c r="AMI8" s="61"/>
      <c r="AMJ8" s="61"/>
      <c r="AMK8" s="61"/>
      <c r="AML8" s="61"/>
      <c r="AMM8" s="61"/>
      <c r="AMN8" s="61"/>
      <c r="AMO8" s="61"/>
      <c r="AMP8" s="61"/>
      <c r="AMQ8" s="61"/>
      <c r="AMR8" s="61"/>
      <c r="AMS8" s="61"/>
      <c r="AMT8" s="61"/>
      <c r="AMU8" s="61"/>
      <c r="AMV8" s="61"/>
      <c r="AMW8" s="61"/>
      <c r="AMX8" s="61"/>
      <c r="AMY8" s="61"/>
      <c r="AMZ8" s="61"/>
      <c r="ANA8" s="61"/>
      <c r="ANB8" s="61"/>
      <c r="ANC8" s="61"/>
      <c r="AND8" s="61"/>
      <c r="ANE8" s="61"/>
      <c r="ANF8" s="61"/>
      <c r="ANG8" s="61"/>
      <c r="ANH8" s="61"/>
      <c r="ANI8" s="61"/>
      <c r="ANJ8" s="61"/>
      <c r="ANK8" s="61"/>
      <c r="ANL8" s="61"/>
      <c r="ANM8" s="61"/>
      <c r="ANN8" s="61"/>
      <c r="ANO8" s="61"/>
      <c r="ANP8" s="61"/>
      <c r="ANQ8" s="61"/>
      <c r="ANR8" s="61"/>
      <c r="ANS8" s="61"/>
      <c r="ANT8" s="61"/>
      <c r="ANU8" s="61"/>
      <c r="ANV8" s="61"/>
      <c r="ANW8" s="61"/>
      <c r="ANX8" s="61"/>
      <c r="ANY8" s="61"/>
      <c r="ANZ8" s="61"/>
      <c r="AOA8" s="61"/>
      <c r="AOB8" s="61"/>
      <c r="AOC8" s="61"/>
      <c r="AOD8" s="61"/>
      <c r="AOE8" s="61"/>
      <c r="AOF8" s="61"/>
      <c r="AOG8" s="61"/>
      <c r="AOH8" s="61"/>
      <c r="AOI8" s="61"/>
      <c r="AOJ8" s="61"/>
      <c r="AOK8" s="61"/>
      <c r="AOL8" s="61"/>
      <c r="AOM8" s="61"/>
      <c r="AON8" s="61"/>
      <c r="AOO8" s="61"/>
      <c r="AOP8" s="61"/>
      <c r="AOQ8" s="61"/>
      <c r="AOR8" s="61"/>
      <c r="AOS8" s="61"/>
      <c r="AOT8" s="61"/>
      <c r="AOU8" s="61"/>
      <c r="AOV8" s="61"/>
      <c r="AOW8" s="61"/>
      <c r="AOX8" s="61"/>
      <c r="AOY8" s="61"/>
      <c r="AOZ8" s="61"/>
      <c r="APA8" s="61"/>
      <c r="APB8" s="61"/>
      <c r="APC8" s="61"/>
      <c r="APD8" s="61"/>
      <c r="APE8" s="61"/>
      <c r="APF8" s="61"/>
      <c r="APG8" s="61"/>
      <c r="APH8" s="61"/>
      <c r="API8" s="61"/>
      <c r="APJ8" s="61"/>
      <c r="APK8" s="61"/>
      <c r="APL8" s="61"/>
      <c r="APM8" s="61"/>
      <c r="APN8" s="61"/>
      <c r="APO8" s="61"/>
      <c r="APP8" s="61"/>
      <c r="APQ8" s="61"/>
      <c r="APR8" s="61"/>
      <c r="APS8" s="61"/>
      <c r="APT8" s="61"/>
      <c r="APU8" s="61"/>
      <c r="APV8" s="61"/>
      <c r="APW8" s="61"/>
      <c r="APX8" s="61"/>
      <c r="APY8" s="61"/>
      <c r="APZ8" s="61"/>
      <c r="AQA8" s="61"/>
      <c r="AQB8" s="61"/>
      <c r="AQC8" s="61"/>
      <c r="AQD8" s="61"/>
      <c r="AQE8" s="61"/>
      <c r="AQF8" s="61"/>
      <c r="AQG8" s="61"/>
      <c r="AQH8" s="61"/>
      <c r="AQI8" s="61"/>
      <c r="AQJ8" s="61"/>
      <c r="AQK8" s="61"/>
      <c r="AQL8" s="61"/>
      <c r="AQM8" s="61"/>
      <c r="AQN8" s="61"/>
      <c r="AQO8" s="61"/>
      <c r="AQP8" s="61"/>
      <c r="AQQ8" s="61"/>
      <c r="AQR8" s="61"/>
      <c r="AQS8" s="61"/>
      <c r="AQT8" s="61"/>
      <c r="AQU8" s="61"/>
      <c r="AQV8" s="61"/>
      <c r="AQW8" s="61"/>
      <c r="AQX8" s="61"/>
      <c r="AQY8" s="61"/>
      <c r="AQZ8" s="61"/>
      <c r="ARA8" s="61"/>
      <c r="ARB8" s="61"/>
      <c r="ARC8" s="61"/>
      <c r="ARD8" s="61"/>
      <c r="ARE8" s="61"/>
      <c r="ARF8" s="61"/>
      <c r="ARG8" s="61"/>
      <c r="ARH8" s="61"/>
      <c r="ARI8" s="61"/>
      <c r="ARJ8" s="61"/>
      <c r="ARK8" s="61"/>
      <c r="ARL8" s="61"/>
      <c r="ARM8" s="61"/>
      <c r="ARN8" s="61"/>
      <c r="ARO8" s="61"/>
      <c r="ARP8" s="61"/>
      <c r="ARQ8" s="61"/>
      <c r="ARR8" s="61"/>
      <c r="ARS8" s="61"/>
      <c r="ART8" s="61"/>
      <c r="ARU8" s="61"/>
      <c r="ARV8" s="61"/>
      <c r="ARW8" s="61"/>
      <c r="ARX8" s="61"/>
      <c r="ARY8" s="61"/>
      <c r="ARZ8" s="61"/>
      <c r="ASA8" s="61"/>
      <c r="ASB8" s="61"/>
      <c r="ASC8" s="61"/>
      <c r="ASD8" s="61"/>
      <c r="ASE8" s="61"/>
      <c r="ASF8" s="61"/>
      <c r="ASG8" s="61"/>
      <c r="ASH8" s="61"/>
      <c r="ASI8" s="61"/>
      <c r="ASJ8" s="61"/>
      <c r="ASK8" s="61"/>
      <c r="ASL8" s="61"/>
      <c r="ASM8" s="61"/>
      <c r="ASN8" s="61"/>
      <c r="ASO8" s="61"/>
      <c r="ASP8" s="61"/>
      <c r="ASQ8" s="61"/>
      <c r="ASR8" s="61"/>
      <c r="ASS8" s="61"/>
      <c r="AST8" s="61"/>
      <c r="ASU8" s="61"/>
      <c r="ASV8" s="61"/>
      <c r="ASW8" s="61"/>
      <c r="ASX8" s="61"/>
      <c r="ASY8" s="61"/>
      <c r="ASZ8" s="61"/>
      <c r="ATA8" s="61"/>
      <c r="ATB8" s="61"/>
      <c r="ATC8" s="61"/>
      <c r="ATD8" s="61"/>
      <c r="ATE8" s="61"/>
      <c r="ATF8" s="61"/>
      <c r="ATG8" s="61"/>
      <c r="ATH8" s="61"/>
      <c r="ATI8" s="61"/>
      <c r="ATJ8" s="61"/>
      <c r="ATK8" s="61"/>
      <c r="ATL8" s="61"/>
      <c r="ATM8" s="61"/>
      <c r="ATN8" s="61"/>
      <c r="ATO8" s="61"/>
      <c r="ATP8" s="61"/>
      <c r="ATQ8" s="61"/>
      <c r="ATR8" s="61"/>
      <c r="ATS8" s="61"/>
      <c r="ATT8" s="61"/>
      <c r="ATU8" s="61"/>
      <c r="ATV8" s="61"/>
      <c r="ATW8" s="61"/>
      <c r="ATX8" s="61"/>
      <c r="ATY8" s="61"/>
      <c r="ATZ8" s="61"/>
      <c r="AUA8" s="61"/>
      <c r="AUB8" s="61"/>
      <c r="AUC8" s="61"/>
      <c r="AUD8" s="61"/>
      <c r="AUE8" s="61"/>
      <c r="AUF8" s="61"/>
      <c r="AUG8" s="61"/>
      <c r="AUH8" s="61"/>
      <c r="AUI8" s="61"/>
      <c r="AUJ8" s="61"/>
      <c r="AUK8" s="61"/>
      <c r="AUL8" s="61"/>
      <c r="AUM8" s="61"/>
      <c r="AUN8" s="61"/>
      <c r="AUO8" s="61"/>
      <c r="AUP8" s="61"/>
      <c r="AUQ8" s="61"/>
      <c r="AUR8" s="61"/>
      <c r="AUS8" s="61"/>
      <c r="AUT8" s="61"/>
      <c r="AUU8" s="61"/>
      <c r="AUV8" s="61"/>
      <c r="AUW8" s="61"/>
      <c r="AUX8" s="61"/>
      <c r="AUY8" s="61"/>
      <c r="AUZ8" s="61"/>
      <c r="AVA8" s="61"/>
      <c r="AVB8" s="61"/>
      <c r="AVC8" s="61"/>
      <c r="AVD8" s="61"/>
      <c r="AVE8" s="61"/>
      <c r="AVF8" s="61"/>
      <c r="AVG8" s="61"/>
      <c r="AVH8" s="61"/>
      <c r="AVI8" s="61"/>
      <c r="AVJ8" s="61"/>
      <c r="AVK8" s="61"/>
      <c r="AVL8" s="61"/>
      <c r="AVM8" s="61"/>
      <c r="AVN8" s="61"/>
      <c r="AVO8" s="61"/>
      <c r="AVP8" s="61"/>
      <c r="AVQ8" s="61"/>
      <c r="AVR8" s="61"/>
      <c r="AVS8" s="61"/>
      <c r="AVT8" s="61"/>
      <c r="AVU8" s="61"/>
      <c r="AVV8" s="61"/>
      <c r="AVW8" s="61"/>
      <c r="AVX8" s="61"/>
      <c r="AVY8" s="61"/>
      <c r="AVZ8" s="61"/>
      <c r="AWA8" s="61"/>
      <c r="AWB8" s="61"/>
      <c r="AWC8" s="61"/>
      <c r="AWD8" s="61"/>
      <c r="AWE8" s="61"/>
      <c r="AWF8" s="61"/>
      <c r="AWG8" s="61"/>
      <c r="AWH8" s="61"/>
      <c r="AWI8" s="61"/>
      <c r="AWJ8" s="61"/>
      <c r="AWK8" s="61"/>
      <c r="AWL8" s="61"/>
      <c r="AWM8" s="61"/>
      <c r="AWN8" s="61"/>
      <c r="AWO8" s="61"/>
      <c r="AWP8" s="61"/>
      <c r="AWQ8" s="61"/>
      <c r="AWR8" s="61"/>
      <c r="AWS8" s="61"/>
      <c r="AWT8" s="61"/>
      <c r="AWU8" s="61"/>
      <c r="AWV8" s="61"/>
      <c r="AWW8" s="61"/>
      <c r="AWX8" s="61"/>
      <c r="AWY8" s="61"/>
      <c r="AWZ8" s="61"/>
      <c r="AXA8" s="61"/>
      <c r="AXB8" s="61"/>
      <c r="AXC8" s="61"/>
      <c r="AXD8" s="61"/>
      <c r="AXE8" s="61"/>
      <c r="AXF8" s="61"/>
      <c r="AXG8" s="61"/>
      <c r="AXH8" s="61"/>
      <c r="AXI8" s="61"/>
      <c r="AXJ8" s="61"/>
      <c r="AXK8" s="61"/>
      <c r="AXL8" s="61"/>
      <c r="AXM8" s="61"/>
      <c r="AXN8" s="61"/>
      <c r="AXO8" s="61"/>
      <c r="AXP8" s="61"/>
      <c r="AXQ8" s="61"/>
      <c r="AXR8" s="61"/>
      <c r="AXS8" s="61"/>
      <c r="AXT8" s="61"/>
      <c r="AXU8" s="61"/>
      <c r="AXV8" s="61"/>
      <c r="AXW8" s="61"/>
      <c r="AXX8" s="61"/>
      <c r="AXY8" s="61"/>
      <c r="AXZ8" s="61"/>
      <c r="AYA8" s="61"/>
      <c r="AYB8" s="61"/>
      <c r="AYC8" s="61"/>
      <c r="AYD8" s="61"/>
      <c r="AYE8" s="61"/>
      <c r="AYF8" s="61"/>
      <c r="AYG8" s="61"/>
      <c r="AYH8" s="61"/>
      <c r="AYI8" s="61"/>
      <c r="AYJ8" s="61"/>
      <c r="AYK8" s="61"/>
      <c r="AYL8" s="61"/>
      <c r="AYM8" s="61"/>
      <c r="AYN8" s="61"/>
      <c r="AYO8" s="61"/>
      <c r="AYP8" s="61"/>
      <c r="AYQ8" s="61"/>
      <c r="AYR8" s="61"/>
      <c r="AYS8" s="61"/>
      <c r="AYT8" s="61"/>
      <c r="AYU8" s="61"/>
      <c r="AYV8" s="61"/>
      <c r="AYW8" s="61"/>
      <c r="AYX8" s="61"/>
      <c r="AYY8" s="61"/>
      <c r="AYZ8" s="61"/>
      <c r="AZA8" s="61"/>
      <c r="AZB8" s="61"/>
      <c r="AZC8" s="61"/>
      <c r="AZD8" s="61"/>
      <c r="AZE8" s="61"/>
      <c r="AZF8" s="61"/>
      <c r="AZG8" s="61"/>
      <c r="AZH8" s="61"/>
      <c r="AZI8" s="61"/>
      <c r="AZJ8" s="61"/>
      <c r="AZK8" s="61"/>
      <c r="AZL8" s="61"/>
      <c r="AZM8" s="61"/>
      <c r="AZN8" s="61"/>
      <c r="AZO8" s="61"/>
      <c r="AZP8" s="61"/>
      <c r="AZQ8" s="61"/>
      <c r="AZR8" s="61"/>
      <c r="AZS8" s="61"/>
      <c r="AZT8" s="61"/>
      <c r="AZU8" s="61"/>
      <c r="AZV8" s="61"/>
      <c r="AZW8" s="61"/>
      <c r="AZX8" s="61"/>
      <c r="AZY8" s="61"/>
      <c r="AZZ8" s="61"/>
      <c r="BAA8" s="61"/>
      <c r="BAB8" s="61"/>
      <c r="BAC8" s="61"/>
      <c r="BAD8" s="61"/>
      <c r="BAE8" s="61"/>
      <c r="BAF8" s="61"/>
      <c r="BAG8" s="61"/>
      <c r="BAH8" s="61"/>
      <c r="BAI8" s="61"/>
      <c r="BAJ8" s="61"/>
      <c r="BAK8" s="61"/>
      <c r="BAL8" s="61"/>
      <c r="BAM8" s="61"/>
      <c r="BAN8" s="61"/>
      <c r="BAO8" s="61"/>
      <c r="BAP8" s="61"/>
      <c r="BAQ8" s="61"/>
      <c r="BAR8" s="61"/>
      <c r="BAS8" s="61"/>
      <c r="BAT8" s="61"/>
      <c r="BAU8" s="61"/>
      <c r="BAV8" s="61"/>
      <c r="BAW8" s="61"/>
      <c r="BAX8" s="61"/>
      <c r="BAY8" s="61"/>
      <c r="BAZ8" s="61"/>
      <c r="BBA8" s="61"/>
      <c r="BBB8" s="61"/>
      <c r="BBC8" s="61"/>
      <c r="BBD8" s="61"/>
      <c r="BBE8" s="61"/>
      <c r="BBF8" s="61"/>
      <c r="BBG8" s="61"/>
      <c r="BBH8" s="61"/>
      <c r="BBI8" s="61"/>
      <c r="BBJ8" s="61"/>
      <c r="BBK8" s="61"/>
      <c r="BBL8" s="61"/>
      <c r="BBM8" s="61"/>
      <c r="BBN8" s="61"/>
      <c r="BBO8" s="61"/>
      <c r="BBP8" s="61"/>
      <c r="BBQ8" s="61"/>
      <c r="BBR8" s="61"/>
      <c r="BBS8" s="61"/>
      <c r="BBT8" s="61"/>
      <c r="BBU8" s="61"/>
      <c r="BBV8" s="61"/>
      <c r="BBW8" s="61"/>
      <c r="BBX8" s="61"/>
      <c r="BBY8" s="61"/>
      <c r="BBZ8" s="61"/>
      <c r="BCA8" s="61"/>
      <c r="BCB8" s="61"/>
      <c r="BCC8" s="61"/>
      <c r="BCD8" s="61"/>
      <c r="BCE8" s="61"/>
      <c r="BCF8" s="61"/>
      <c r="BCG8" s="61"/>
      <c r="BCH8" s="61"/>
      <c r="BCI8" s="61"/>
      <c r="BCJ8" s="61"/>
      <c r="BCK8" s="61"/>
      <c r="BCL8" s="61"/>
      <c r="BCM8" s="61"/>
      <c r="BCN8" s="61"/>
      <c r="BCO8" s="61"/>
      <c r="BCP8" s="61"/>
      <c r="BCQ8" s="61"/>
      <c r="BCR8" s="61"/>
      <c r="BCS8" s="61"/>
      <c r="BCT8" s="61"/>
      <c r="BCU8" s="61"/>
      <c r="BCV8" s="61"/>
      <c r="BCW8" s="61"/>
      <c r="BCX8" s="61"/>
      <c r="BCY8" s="61"/>
      <c r="BCZ8" s="61"/>
      <c r="BDA8" s="61"/>
      <c r="BDB8" s="61"/>
      <c r="BDC8" s="61"/>
      <c r="BDD8" s="61"/>
      <c r="BDE8" s="61"/>
      <c r="BDF8" s="61"/>
      <c r="BDG8" s="61"/>
      <c r="BDH8" s="61"/>
      <c r="BDI8" s="61"/>
      <c r="BDJ8" s="61"/>
      <c r="BDK8" s="61"/>
      <c r="BDL8" s="61"/>
      <c r="BDM8" s="61"/>
      <c r="BDN8" s="61"/>
      <c r="BDO8" s="61"/>
      <c r="BDP8" s="61"/>
      <c r="BDQ8" s="61"/>
      <c r="BDR8" s="61"/>
      <c r="BDS8" s="61"/>
      <c r="BDT8" s="61"/>
      <c r="BDU8" s="61"/>
      <c r="BDV8" s="61"/>
      <c r="BDW8" s="61"/>
      <c r="BDX8" s="61"/>
      <c r="BDY8" s="61"/>
      <c r="BDZ8" s="61"/>
      <c r="BEA8" s="61"/>
      <c r="BEB8" s="61"/>
      <c r="BEC8" s="61"/>
      <c r="BED8" s="61"/>
      <c r="BEE8" s="61"/>
      <c r="BEF8" s="61"/>
      <c r="BEG8" s="61"/>
      <c r="BEH8" s="61"/>
      <c r="BEI8" s="61"/>
      <c r="BEJ8" s="61"/>
      <c r="BEK8" s="61"/>
      <c r="BEL8" s="61"/>
      <c r="BEM8" s="61"/>
      <c r="BEN8" s="61"/>
      <c r="BEO8" s="61"/>
      <c r="BEP8" s="61"/>
      <c r="BEQ8" s="61"/>
      <c r="BER8" s="61"/>
      <c r="BES8" s="61"/>
      <c r="BET8" s="61"/>
      <c r="BEU8" s="61"/>
      <c r="BEV8" s="61"/>
      <c r="BEW8" s="61"/>
      <c r="BEX8" s="61"/>
      <c r="BEY8" s="61"/>
      <c r="BEZ8" s="61"/>
      <c r="BFA8" s="61"/>
      <c r="BFB8" s="61"/>
      <c r="BFC8" s="61"/>
      <c r="BFD8" s="61"/>
      <c r="BFE8" s="61"/>
      <c r="BFF8" s="61"/>
      <c r="BFG8" s="61"/>
      <c r="BFH8" s="61"/>
      <c r="BFI8" s="61"/>
      <c r="BFJ8" s="61"/>
      <c r="BFK8" s="61"/>
      <c r="BFL8" s="61"/>
      <c r="BFM8" s="61"/>
      <c r="BFN8" s="61"/>
      <c r="BFO8" s="61"/>
      <c r="BFP8" s="61"/>
      <c r="BFQ8" s="61"/>
      <c r="BFR8" s="61"/>
      <c r="BFS8" s="61"/>
      <c r="BFT8" s="61"/>
      <c r="BFU8" s="61"/>
      <c r="BFV8" s="61"/>
      <c r="BFW8" s="61"/>
      <c r="BFX8" s="61"/>
      <c r="BFY8" s="61"/>
      <c r="BFZ8" s="61"/>
      <c r="BGA8" s="61"/>
      <c r="BGB8" s="61"/>
      <c r="BGC8" s="61"/>
      <c r="BGD8" s="61"/>
      <c r="BGE8" s="61"/>
      <c r="BGF8" s="61"/>
      <c r="BGG8" s="61"/>
      <c r="BGH8" s="61"/>
      <c r="BGI8" s="61"/>
      <c r="BGJ8" s="61"/>
      <c r="BGK8" s="61"/>
      <c r="BGL8" s="61"/>
      <c r="BGM8" s="61"/>
      <c r="BGN8" s="61"/>
      <c r="BGO8" s="61"/>
      <c r="BGP8" s="61"/>
      <c r="BGQ8" s="61"/>
      <c r="BGR8" s="61"/>
      <c r="BGS8" s="61"/>
      <c r="BGT8" s="61"/>
      <c r="BGU8" s="61"/>
      <c r="BGV8" s="61"/>
      <c r="BGW8" s="61"/>
      <c r="BGX8" s="61"/>
      <c r="BGY8" s="61"/>
      <c r="BGZ8" s="61"/>
      <c r="BHA8" s="61"/>
      <c r="BHB8" s="61"/>
      <c r="BHC8" s="61"/>
      <c r="BHD8" s="61"/>
      <c r="BHE8" s="61"/>
      <c r="BHF8" s="61"/>
      <c r="BHG8" s="61"/>
      <c r="BHH8" s="61"/>
      <c r="BHI8" s="61"/>
      <c r="BHJ8" s="61"/>
      <c r="BHK8" s="61"/>
      <c r="BHL8" s="61"/>
      <c r="BHM8" s="61"/>
      <c r="BHN8" s="61"/>
      <c r="BHO8" s="61"/>
      <c r="BHP8" s="61"/>
      <c r="BHQ8" s="61"/>
      <c r="BHR8" s="61"/>
      <c r="BHS8" s="61"/>
      <c r="BHT8" s="61"/>
      <c r="BHU8" s="61"/>
      <c r="BHV8" s="61"/>
      <c r="BHW8" s="61"/>
      <c r="BHX8" s="61"/>
      <c r="BHY8" s="61"/>
      <c r="BHZ8" s="61"/>
      <c r="BIA8" s="61"/>
      <c r="BIB8" s="61"/>
      <c r="BIC8" s="61"/>
      <c r="BID8" s="61"/>
      <c r="BIE8" s="61"/>
      <c r="BIF8" s="61"/>
      <c r="BIG8" s="61"/>
      <c r="BIH8" s="61"/>
      <c r="BII8" s="61"/>
      <c r="BIJ8" s="61"/>
      <c r="BIK8" s="61"/>
      <c r="BIL8" s="61"/>
      <c r="BIM8" s="61"/>
      <c r="BIN8" s="61"/>
      <c r="BIO8" s="61"/>
      <c r="BIP8" s="61"/>
      <c r="BIQ8" s="61"/>
      <c r="BIR8" s="61"/>
      <c r="BIS8" s="61"/>
      <c r="BIT8" s="61"/>
      <c r="BIU8" s="61"/>
      <c r="BIV8" s="61"/>
      <c r="BIW8" s="61"/>
      <c r="BIX8" s="61"/>
      <c r="BIY8" s="61"/>
      <c r="BIZ8" s="61"/>
      <c r="BJA8" s="61"/>
      <c r="BJB8" s="61"/>
      <c r="BJC8" s="61"/>
      <c r="BJD8" s="61"/>
      <c r="BJE8" s="61"/>
      <c r="BJF8" s="61"/>
      <c r="BJG8" s="61"/>
      <c r="BJH8" s="61"/>
      <c r="BJI8" s="61"/>
      <c r="BJJ8" s="61"/>
      <c r="BJK8" s="61"/>
      <c r="BJL8" s="61"/>
      <c r="BJM8" s="61"/>
      <c r="BJN8" s="61"/>
      <c r="BJO8" s="61"/>
      <c r="BJP8" s="61"/>
      <c r="BJQ8" s="61"/>
      <c r="BJR8" s="61"/>
      <c r="BJS8" s="61"/>
      <c r="BJT8" s="61"/>
      <c r="BJU8" s="61"/>
      <c r="BJV8" s="61"/>
      <c r="BJW8" s="61"/>
      <c r="BJX8" s="61"/>
      <c r="BJY8" s="61"/>
      <c r="BJZ8" s="61"/>
      <c r="BKA8" s="61"/>
      <c r="BKB8" s="61"/>
      <c r="BKC8" s="61"/>
      <c r="BKD8" s="61"/>
      <c r="BKE8" s="61"/>
      <c r="BKF8" s="61"/>
      <c r="BKG8" s="61"/>
      <c r="BKH8" s="61"/>
      <c r="BKI8" s="61"/>
      <c r="BKJ8" s="61"/>
      <c r="BKK8" s="61"/>
      <c r="BKL8" s="61"/>
      <c r="BKM8" s="61"/>
      <c r="BKN8" s="61"/>
      <c r="BKO8" s="61"/>
      <c r="BKP8" s="61"/>
      <c r="BKQ8" s="61"/>
      <c r="BKR8" s="61"/>
      <c r="BKS8" s="61"/>
      <c r="BKT8" s="61"/>
      <c r="BKU8" s="61"/>
      <c r="BKV8" s="61"/>
      <c r="BKW8" s="61"/>
      <c r="BKX8" s="61"/>
      <c r="BKY8" s="61"/>
      <c r="BKZ8" s="61"/>
      <c r="BLA8" s="61"/>
      <c r="BLB8" s="61"/>
      <c r="BLC8" s="61"/>
      <c r="BLD8" s="61"/>
      <c r="BLE8" s="61"/>
      <c r="BLF8" s="61"/>
      <c r="BLG8" s="61"/>
      <c r="BLH8" s="61"/>
      <c r="BLI8" s="61"/>
      <c r="BLJ8" s="61"/>
      <c r="BLK8" s="61"/>
      <c r="BLL8" s="61"/>
      <c r="BLM8" s="61"/>
      <c r="BLN8" s="61"/>
      <c r="BLO8" s="61"/>
      <c r="BLP8" s="61"/>
      <c r="BLQ8" s="61"/>
      <c r="BLR8" s="61"/>
      <c r="BLS8" s="61"/>
      <c r="BLT8" s="61"/>
      <c r="BLU8" s="61"/>
      <c r="BLV8" s="61"/>
      <c r="BLW8" s="61"/>
      <c r="BLX8" s="61"/>
      <c r="BLY8" s="61"/>
      <c r="BLZ8" s="61"/>
      <c r="BMA8" s="61"/>
      <c r="BMB8" s="61"/>
      <c r="BMC8" s="61"/>
      <c r="BMD8" s="61"/>
      <c r="BME8" s="61"/>
      <c r="BMF8" s="61"/>
      <c r="BMG8" s="61"/>
      <c r="BMH8" s="61"/>
      <c r="BMI8" s="61"/>
      <c r="BMJ8" s="61"/>
      <c r="BMK8" s="61"/>
      <c r="BML8" s="61"/>
      <c r="BMM8" s="61"/>
      <c r="BMN8" s="61"/>
      <c r="BMO8" s="61"/>
      <c r="BMP8" s="61"/>
      <c r="BMQ8" s="61"/>
      <c r="BMR8" s="61"/>
      <c r="BMS8" s="61"/>
      <c r="BMT8" s="61"/>
      <c r="BMU8" s="61"/>
      <c r="BMV8" s="61"/>
      <c r="BMW8" s="61"/>
      <c r="BMX8" s="61"/>
      <c r="BMY8" s="61"/>
      <c r="BMZ8" s="61"/>
      <c r="BNA8" s="61"/>
      <c r="BNB8" s="61"/>
      <c r="BNC8" s="61"/>
      <c r="BND8" s="61"/>
      <c r="BNE8" s="61"/>
      <c r="BNF8" s="61"/>
      <c r="BNG8" s="61"/>
      <c r="BNH8" s="61"/>
      <c r="BNI8" s="61"/>
      <c r="BNJ8" s="61"/>
      <c r="BNK8" s="61"/>
      <c r="BNL8" s="61"/>
      <c r="BNM8" s="61"/>
      <c r="BNN8" s="61"/>
      <c r="BNO8" s="61"/>
      <c r="BNP8" s="61"/>
      <c r="BNQ8" s="61"/>
      <c r="BNR8" s="61"/>
      <c r="BNS8" s="61"/>
      <c r="BNT8" s="61"/>
      <c r="BNU8" s="61"/>
      <c r="BNV8" s="61"/>
      <c r="BNW8" s="61"/>
      <c r="BNX8" s="61"/>
      <c r="BNY8" s="61"/>
      <c r="BNZ8" s="61"/>
      <c r="BOA8" s="61"/>
      <c r="BOB8" s="61"/>
      <c r="BOC8" s="61"/>
      <c r="BOD8" s="61"/>
      <c r="BOE8" s="61"/>
      <c r="BOF8" s="61"/>
      <c r="BOG8" s="61"/>
      <c r="BOH8" s="61"/>
      <c r="BOI8" s="61"/>
      <c r="BOJ8" s="61"/>
      <c r="BOK8" s="61"/>
      <c r="BOL8" s="61"/>
      <c r="BOM8" s="61"/>
      <c r="BON8" s="61"/>
      <c r="BOO8" s="61"/>
      <c r="BOP8" s="61"/>
      <c r="BOQ8" s="61"/>
      <c r="BOR8" s="61"/>
      <c r="BOS8" s="61"/>
      <c r="BOT8" s="61"/>
      <c r="BOU8" s="61"/>
      <c r="BOV8" s="61"/>
      <c r="BOW8" s="61"/>
      <c r="BOX8" s="61"/>
      <c r="BOY8" s="61"/>
      <c r="BOZ8" s="61"/>
      <c r="BPA8" s="61"/>
      <c r="BPB8" s="61"/>
      <c r="BPC8" s="61"/>
      <c r="BPD8" s="61"/>
      <c r="BPE8" s="61"/>
      <c r="BPF8" s="61"/>
      <c r="BPG8" s="61"/>
      <c r="BPH8" s="61"/>
      <c r="BPI8" s="61"/>
      <c r="BPJ8" s="61"/>
      <c r="BPK8" s="61"/>
      <c r="BPL8" s="61"/>
      <c r="BPM8" s="61"/>
      <c r="BPN8" s="61"/>
      <c r="BPO8" s="61"/>
      <c r="BPP8" s="61"/>
      <c r="BPQ8" s="61"/>
      <c r="BPR8" s="61"/>
      <c r="BPS8" s="61"/>
      <c r="BPT8" s="61"/>
      <c r="BPU8" s="61"/>
      <c r="BPV8" s="61"/>
      <c r="BPW8" s="61"/>
      <c r="BPX8" s="61"/>
      <c r="BPY8" s="61"/>
      <c r="BPZ8" s="61"/>
      <c r="BQA8" s="61"/>
      <c r="BQB8" s="61"/>
      <c r="BQC8" s="61"/>
      <c r="BQD8" s="61"/>
      <c r="BQE8" s="61"/>
      <c r="BQF8" s="61"/>
      <c r="BQG8" s="61"/>
      <c r="BQH8" s="61"/>
      <c r="BQI8" s="61"/>
      <c r="BQJ8" s="61"/>
      <c r="BQK8" s="61"/>
      <c r="BQL8" s="61"/>
      <c r="BQM8" s="61"/>
      <c r="BQN8" s="61"/>
      <c r="BQO8" s="61"/>
      <c r="BQP8" s="61"/>
      <c r="BQQ8" s="61"/>
      <c r="BQR8" s="61"/>
      <c r="BQS8" s="61"/>
      <c r="BQT8" s="61"/>
      <c r="BQU8" s="61"/>
      <c r="BQV8" s="61"/>
      <c r="BQW8" s="61"/>
      <c r="BQX8" s="61"/>
      <c r="BQY8" s="61"/>
      <c r="BQZ8" s="61"/>
      <c r="BRA8" s="61"/>
      <c r="BRB8" s="61"/>
      <c r="BRC8" s="61"/>
      <c r="BRD8" s="61"/>
      <c r="BRE8" s="61"/>
      <c r="BRF8" s="61"/>
      <c r="BRG8" s="61"/>
      <c r="BRH8" s="61"/>
      <c r="BRI8" s="61"/>
      <c r="BRJ8" s="61"/>
      <c r="BRK8" s="61"/>
      <c r="BRL8" s="61"/>
      <c r="BRM8" s="61"/>
      <c r="BRN8" s="61"/>
      <c r="BRO8" s="61"/>
      <c r="BRP8" s="61"/>
      <c r="BRQ8" s="61"/>
      <c r="BRR8" s="61"/>
      <c r="BRS8" s="61"/>
      <c r="BRT8" s="61"/>
      <c r="BRU8" s="61"/>
      <c r="BRV8" s="61"/>
      <c r="BRW8" s="61"/>
      <c r="BRX8" s="61"/>
      <c r="BRY8" s="61"/>
      <c r="BRZ8" s="61"/>
      <c r="BSA8" s="61"/>
      <c r="BSB8" s="61"/>
      <c r="BSC8" s="61"/>
      <c r="BSD8" s="61"/>
      <c r="BSE8" s="61"/>
      <c r="BSF8" s="61"/>
      <c r="BSG8" s="61"/>
      <c r="BSH8" s="61"/>
      <c r="BSI8" s="61"/>
      <c r="BSJ8" s="61"/>
      <c r="BSK8" s="61"/>
      <c r="BSL8" s="61"/>
      <c r="BSM8" s="61"/>
      <c r="BSN8" s="61"/>
      <c r="BSO8" s="61"/>
      <c r="BSP8" s="61"/>
      <c r="BSQ8" s="61"/>
      <c r="BSR8" s="61"/>
      <c r="BSS8" s="61"/>
      <c r="BST8" s="61"/>
      <c r="BSU8" s="61"/>
      <c r="BSV8" s="61"/>
      <c r="BSW8" s="61"/>
      <c r="BSX8" s="61"/>
      <c r="BSY8" s="61"/>
      <c r="BSZ8" s="61"/>
      <c r="BTA8" s="61"/>
      <c r="BTB8" s="61"/>
      <c r="BTC8" s="61"/>
      <c r="BTD8" s="61"/>
      <c r="BTE8" s="61"/>
      <c r="BTF8" s="61"/>
      <c r="BTG8" s="61"/>
      <c r="BTH8" s="61"/>
      <c r="BTI8" s="61"/>
      <c r="BTJ8" s="61"/>
      <c r="BTK8" s="61"/>
      <c r="BTL8" s="61"/>
      <c r="BTM8" s="61"/>
      <c r="BTN8" s="61"/>
      <c r="BTO8" s="61"/>
      <c r="BTP8" s="61"/>
      <c r="BTQ8" s="61"/>
      <c r="BTR8" s="61"/>
      <c r="BTS8" s="61"/>
      <c r="BTT8" s="61"/>
      <c r="BTU8" s="61"/>
      <c r="BTV8" s="61"/>
      <c r="BTW8" s="61"/>
      <c r="BTX8" s="61"/>
      <c r="BTY8" s="61"/>
      <c r="BTZ8" s="61"/>
      <c r="BUA8" s="61"/>
      <c r="BUB8" s="61"/>
      <c r="BUC8" s="61"/>
      <c r="BUD8" s="61"/>
      <c r="BUE8" s="61"/>
      <c r="BUF8" s="61"/>
      <c r="BUG8" s="61"/>
      <c r="BUH8" s="61"/>
      <c r="BUI8" s="61"/>
      <c r="BUJ8" s="61"/>
      <c r="BUK8" s="61"/>
      <c r="BUL8" s="61"/>
      <c r="BUM8" s="61"/>
      <c r="BUN8" s="61"/>
      <c r="BUO8" s="61"/>
      <c r="BUP8" s="61"/>
      <c r="BUQ8" s="61"/>
      <c r="BUR8" s="61"/>
      <c r="BUS8" s="61"/>
      <c r="BUT8" s="61"/>
      <c r="BUU8" s="61"/>
      <c r="BUV8" s="61"/>
      <c r="BUW8" s="61"/>
      <c r="BUX8" s="61"/>
      <c r="BUY8" s="61"/>
      <c r="BUZ8" s="61"/>
      <c r="BVA8" s="61"/>
      <c r="BVB8" s="61"/>
      <c r="BVC8" s="61"/>
      <c r="BVD8" s="61"/>
      <c r="BVE8" s="61"/>
      <c r="BVF8" s="61"/>
      <c r="BVG8" s="61"/>
      <c r="BVH8" s="61"/>
      <c r="BVI8" s="61"/>
      <c r="BVJ8" s="61"/>
      <c r="BVK8" s="61"/>
      <c r="BVL8" s="61"/>
      <c r="BVM8" s="61"/>
      <c r="BVN8" s="61"/>
      <c r="BVO8" s="61"/>
      <c r="BVP8" s="61"/>
      <c r="BVQ8" s="61"/>
      <c r="BVR8" s="61"/>
      <c r="BVS8" s="61"/>
      <c r="BVT8" s="61"/>
      <c r="BVU8" s="61"/>
      <c r="BVV8" s="61"/>
      <c r="BVW8" s="61"/>
      <c r="BVX8" s="61"/>
      <c r="BVY8" s="61"/>
      <c r="BVZ8" s="61"/>
      <c r="BWA8" s="61"/>
      <c r="BWB8" s="61"/>
      <c r="BWC8" s="61"/>
      <c r="BWD8" s="61"/>
      <c r="BWE8" s="61"/>
      <c r="BWF8" s="61"/>
      <c r="BWG8" s="61"/>
      <c r="BWH8" s="61"/>
      <c r="BWI8" s="61"/>
      <c r="BWJ8" s="61"/>
      <c r="BWK8" s="61"/>
      <c r="BWL8" s="61"/>
      <c r="BWM8" s="61"/>
      <c r="BWN8" s="61"/>
      <c r="BWO8" s="61"/>
      <c r="BWP8" s="61"/>
      <c r="BWQ8" s="61"/>
      <c r="BWR8" s="61"/>
      <c r="BWS8" s="61"/>
      <c r="BWT8" s="61"/>
      <c r="BWU8" s="61"/>
      <c r="BWV8" s="61"/>
      <c r="BWW8" s="61"/>
      <c r="BWX8" s="61"/>
      <c r="BWY8" s="61"/>
      <c r="BWZ8" s="61"/>
      <c r="BXA8" s="61"/>
      <c r="BXB8" s="61"/>
      <c r="BXC8" s="61"/>
      <c r="BXD8" s="61"/>
      <c r="BXE8" s="61"/>
      <c r="BXF8" s="61"/>
      <c r="BXG8" s="61"/>
      <c r="BXH8" s="61"/>
      <c r="BXI8" s="61"/>
      <c r="BXJ8" s="61"/>
      <c r="BXK8" s="61"/>
      <c r="BXL8" s="61"/>
      <c r="BXM8" s="61"/>
      <c r="BXN8" s="61"/>
      <c r="BXO8" s="61"/>
      <c r="BXP8" s="61"/>
      <c r="BXQ8" s="61"/>
      <c r="BXR8" s="61"/>
      <c r="BXS8" s="61"/>
      <c r="BXT8" s="61"/>
      <c r="BXU8" s="61"/>
      <c r="BXV8" s="61"/>
      <c r="BXW8" s="61"/>
      <c r="BXX8" s="61"/>
      <c r="BXY8" s="61"/>
      <c r="BXZ8" s="61"/>
      <c r="BYA8" s="61"/>
      <c r="BYB8" s="61"/>
      <c r="BYC8" s="61"/>
      <c r="BYD8" s="61"/>
      <c r="BYE8" s="61"/>
      <c r="BYF8" s="61"/>
      <c r="BYG8" s="61"/>
      <c r="BYH8" s="61"/>
      <c r="BYI8" s="61"/>
      <c r="BYJ8" s="61"/>
      <c r="BYK8" s="61"/>
      <c r="BYL8" s="61"/>
      <c r="BYM8" s="61"/>
      <c r="BYN8" s="61"/>
      <c r="BYO8" s="61"/>
      <c r="BYP8" s="61"/>
      <c r="BYQ8" s="61"/>
      <c r="BYR8" s="61"/>
      <c r="BYS8" s="61"/>
      <c r="BYT8" s="61"/>
      <c r="BYU8" s="61"/>
      <c r="BYV8" s="61"/>
      <c r="BYW8" s="61"/>
      <c r="BYX8" s="61"/>
      <c r="BYY8" s="61"/>
      <c r="BYZ8" s="61"/>
      <c r="BZA8" s="61"/>
      <c r="BZB8" s="61"/>
      <c r="BZC8" s="61"/>
      <c r="BZD8" s="61"/>
      <c r="BZE8" s="61"/>
      <c r="BZF8" s="61"/>
      <c r="BZG8" s="61"/>
      <c r="BZH8" s="61"/>
      <c r="BZI8" s="61"/>
      <c r="BZJ8" s="61"/>
      <c r="BZK8" s="61"/>
      <c r="BZL8" s="61"/>
      <c r="BZM8" s="61"/>
      <c r="BZN8" s="61"/>
      <c r="BZO8" s="61"/>
      <c r="BZP8" s="61"/>
      <c r="BZQ8" s="61"/>
      <c r="BZR8" s="61"/>
      <c r="BZS8" s="61"/>
      <c r="BZT8" s="61"/>
      <c r="BZU8" s="61"/>
      <c r="BZV8" s="61"/>
      <c r="BZW8" s="61"/>
      <c r="BZX8" s="61"/>
      <c r="BZY8" s="61"/>
      <c r="BZZ8" s="61"/>
      <c r="CAA8" s="61"/>
      <c r="CAB8" s="61"/>
      <c r="CAC8" s="61"/>
      <c r="CAD8" s="61"/>
      <c r="CAE8" s="61"/>
      <c r="CAF8" s="61"/>
      <c r="CAG8" s="61"/>
      <c r="CAH8" s="61"/>
      <c r="CAI8" s="61"/>
      <c r="CAJ8" s="61"/>
      <c r="CAK8" s="61"/>
      <c r="CAL8" s="61"/>
      <c r="CAM8" s="61"/>
      <c r="CAN8" s="61"/>
      <c r="CAO8" s="61"/>
      <c r="CAP8" s="61"/>
      <c r="CAQ8" s="61"/>
      <c r="CAR8" s="61"/>
      <c r="CAS8" s="61"/>
      <c r="CAT8" s="61"/>
      <c r="CAU8" s="61"/>
      <c r="CAV8" s="61"/>
      <c r="CAW8" s="61"/>
      <c r="CAX8" s="61"/>
      <c r="CAY8" s="61"/>
      <c r="CAZ8" s="61"/>
      <c r="CBA8" s="61"/>
      <c r="CBB8" s="61"/>
      <c r="CBC8" s="61"/>
      <c r="CBD8" s="61"/>
      <c r="CBE8" s="61"/>
      <c r="CBF8" s="61"/>
      <c r="CBG8" s="61"/>
      <c r="CBH8" s="61"/>
      <c r="CBI8" s="61"/>
      <c r="CBJ8" s="61"/>
      <c r="CBK8" s="61"/>
      <c r="CBL8" s="61"/>
      <c r="CBM8" s="61"/>
      <c r="CBN8" s="61"/>
      <c r="CBO8" s="61"/>
      <c r="CBP8" s="61"/>
      <c r="CBQ8" s="61"/>
      <c r="CBR8" s="61"/>
      <c r="CBS8" s="61"/>
      <c r="CBT8" s="61"/>
      <c r="CBU8" s="61"/>
      <c r="CBV8" s="61"/>
      <c r="CBW8" s="61"/>
      <c r="CBX8" s="61"/>
      <c r="CBY8" s="61"/>
      <c r="CBZ8" s="61"/>
      <c r="CCA8" s="61"/>
      <c r="CCB8" s="61"/>
      <c r="CCC8" s="61"/>
      <c r="CCD8" s="61"/>
      <c r="CCE8" s="61"/>
      <c r="CCF8" s="61"/>
      <c r="CCG8" s="61"/>
      <c r="CCH8" s="61"/>
      <c r="CCI8" s="61"/>
      <c r="CCJ8" s="61"/>
      <c r="CCK8" s="61"/>
      <c r="CCL8" s="61"/>
      <c r="CCM8" s="61"/>
      <c r="CCN8" s="61"/>
      <c r="CCO8" s="61"/>
      <c r="CCP8" s="61"/>
      <c r="CCQ8" s="61"/>
      <c r="CCR8" s="61"/>
      <c r="CCS8" s="61"/>
      <c r="CCT8" s="61"/>
      <c r="CCU8" s="61"/>
      <c r="CCV8" s="61"/>
      <c r="CCW8" s="61"/>
      <c r="CCX8" s="61"/>
      <c r="CCY8" s="61"/>
      <c r="CCZ8" s="61"/>
      <c r="CDA8" s="61"/>
      <c r="CDB8" s="61"/>
      <c r="CDC8" s="61"/>
      <c r="CDD8" s="61"/>
      <c r="CDE8" s="61"/>
      <c r="CDF8" s="61"/>
      <c r="CDG8" s="61"/>
      <c r="CDH8" s="61"/>
      <c r="CDI8" s="61"/>
      <c r="CDJ8" s="61"/>
      <c r="CDK8" s="61"/>
      <c r="CDL8" s="61"/>
      <c r="CDM8" s="61"/>
      <c r="CDN8" s="61"/>
      <c r="CDO8" s="61"/>
      <c r="CDP8" s="61"/>
      <c r="CDQ8" s="61"/>
      <c r="CDR8" s="61"/>
      <c r="CDS8" s="61"/>
      <c r="CDT8" s="61"/>
      <c r="CDU8" s="61"/>
      <c r="CDV8" s="61"/>
      <c r="CDW8" s="61"/>
      <c r="CDX8" s="61"/>
      <c r="CDY8" s="61"/>
      <c r="CDZ8" s="61"/>
      <c r="CEA8" s="61"/>
      <c r="CEB8" s="61"/>
      <c r="CEC8" s="61"/>
      <c r="CED8" s="61"/>
      <c r="CEE8" s="61"/>
      <c r="CEF8" s="61"/>
      <c r="CEG8" s="61"/>
      <c r="CEH8" s="61"/>
      <c r="CEI8" s="61"/>
      <c r="CEJ8" s="61"/>
      <c r="CEK8" s="61"/>
      <c r="CEL8" s="61"/>
      <c r="CEM8" s="61"/>
      <c r="CEN8" s="61"/>
      <c r="CEO8" s="61"/>
      <c r="CEP8" s="61"/>
      <c r="CEQ8" s="61"/>
      <c r="CER8" s="61"/>
      <c r="CES8" s="61"/>
      <c r="CET8" s="61"/>
      <c r="CEU8" s="61"/>
      <c r="CEV8" s="61"/>
      <c r="CEW8" s="61"/>
      <c r="CEX8" s="61"/>
      <c r="CEY8" s="61"/>
      <c r="CEZ8" s="61"/>
      <c r="CFA8" s="61"/>
      <c r="CFB8" s="61"/>
      <c r="CFC8" s="61"/>
      <c r="CFD8" s="61"/>
      <c r="CFE8" s="61"/>
      <c r="CFF8" s="61"/>
      <c r="CFG8" s="61"/>
      <c r="CFH8" s="61"/>
      <c r="CFI8" s="61"/>
      <c r="CFJ8" s="61"/>
      <c r="CFK8" s="61"/>
      <c r="CFL8" s="61"/>
      <c r="CFM8" s="61"/>
      <c r="CFN8" s="61"/>
      <c r="CFO8" s="61"/>
      <c r="CFP8" s="61"/>
      <c r="CFQ8" s="61"/>
      <c r="CFR8" s="61"/>
      <c r="CFS8" s="61"/>
      <c r="CFT8" s="61"/>
      <c r="CFU8" s="61"/>
      <c r="CFV8" s="61"/>
      <c r="CFW8" s="61"/>
      <c r="CFX8" s="61"/>
      <c r="CFY8" s="61"/>
      <c r="CFZ8" s="61"/>
      <c r="CGA8" s="61"/>
      <c r="CGB8" s="61"/>
      <c r="CGC8" s="61"/>
      <c r="CGD8" s="61"/>
      <c r="CGE8" s="61"/>
      <c r="CGF8" s="61"/>
      <c r="CGG8" s="61"/>
      <c r="CGH8" s="61"/>
      <c r="CGI8" s="61"/>
      <c r="CGJ8" s="61"/>
      <c r="CGK8" s="61"/>
      <c r="CGL8" s="61"/>
      <c r="CGM8" s="61"/>
      <c r="CGN8" s="61"/>
      <c r="CGO8" s="61"/>
      <c r="CGP8" s="61"/>
      <c r="CGQ8" s="61"/>
      <c r="CGR8" s="61"/>
      <c r="CGS8" s="61"/>
      <c r="CGT8" s="61"/>
      <c r="CGU8" s="61"/>
      <c r="CGV8" s="61"/>
      <c r="CGW8" s="61"/>
      <c r="CGX8" s="61"/>
      <c r="CGY8" s="61"/>
      <c r="CGZ8" s="61"/>
      <c r="CHA8" s="61"/>
      <c r="CHB8" s="61"/>
      <c r="CHC8" s="61"/>
      <c r="CHD8" s="61"/>
      <c r="CHE8" s="61"/>
      <c r="CHF8" s="61"/>
      <c r="CHG8" s="61"/>
      <c r="CHH8" s="61"/>
      <c r="CHI8" s="61"/>
      <c r="CHJ8" s="61"/>
      <c r="CHK8" s="61"/>
      <c r="CHL8" s="61"/>
      <c r="CHM8" s="61"/>
      <c r="CHN8" s="61"/>
      <c r="CHO8" s="61"/>
      <c r="CHP8" s="61"/>
      <c r="CHQ8" s="61"/>
      <c r="CHR8" s="61"/>
      <c r="CHS8" s="61"/>
      <c r="CHT8" s="61"/>
      <c r="CHU8" s="61"/>
      <c r="CHV8" s="61"/>
      <c r="CHW8" s="61"/>
      <c r="CHX8" s="61"/>
      <c r="CHY8" s="61"/>
      <c r="CHZ8" s="61"/>
      <c r="CIA8" s="61"/>
      <c r="CIB8" s="61"/>
      <c r="CIC8" s="61"/>
      <c r="CID8" s="61"/>
      <c r="CIE8" s="61"/>
      <c r="CIF8" s="61"/>
      <c r="CIG8" s="61"/>
      <c r="CIH8" s="61"/>
      <c r="CII8" s="61"/>
      <c r="CIJ8" s="61"/>
      <c r="CIK8" s="61"/>
      <c r="CIL8" s="61"/>
      <c r="CIM8" s="61"/>
      <c r="CIN8" s="61"/>
      <c r="CIO8" s="61"/>
      <c r="CIP8" s="61"/>
      <c r="CIQ8" s="61"/>
      <c r="CIR8" s="61"/>
      <c r="CIS8" s="61"/>
      <c r="CIT8" s="61"/>
      <c r="CIU8" s="61"/>
      <c r="CIV8" s="61"/>
      <c r="CIW8" s="61"/>
      <c r="CIX8" s="61"/>
      <c r="CIY8" s="61"/>
      <c r="CIZ8" s="61"/>
      <c r="CJA8" s="61"/>
      <c r="CJB8" s="61"/>
      <c r="CJC8" s="61"/>
      <c r="CJD8" s="61"/>
      <c r="CJE8" s="61"/>
      <c r="CJF8" s="61"/>
      <c r="CJG8" s="61"/>
      <c r="CJH8" s="61"/>
      <c r="CJI8" s="61"/>
      <c r="CJJ8" s="61"/>
      <c r="CJK8" s="61"/>
      <c r="CJL8" s="61"/>
      <c r="CJM8" s="61"/>
      <c r="CJN8" s="61"/>
      <c r="CJO8" s="61"/>
      <c r="CJP8" s="61"/>
      <c r="CJQ8" s="61"/>
      <c r="CJR8" s="61"/>
      <c r="CJS8" s="61"/>
      <c r="CJT8" s="61"/>
      <c r="CJU8" s="61"/>
      <c r="CJV8" s="61"/>
      <c r="CJW8" s="61"/>
      <c r="CJX8" s="61"/>
      <c r="CJY8" s="61"/>
      <c r="CJZ8" s="61"/>
      <c r="CKA8" s="61"/>
      <c r="CKB8" s="61"/>
      <c r="CKC8" s="61"/>
      <c r="CKD8" s="61"/>
      <c r="CKE8" s="61"/>
      <c r="CKF8" s="61"/>
      <c r="CKG8" s="61"/>
      <c r="CKH8" s="61"/>
      <c r="CKI8" s="61"/>
      <c r="CKJ8" s="61"/>
      <c r="CKK8" s="61"/>
      <c r="CKL8" s="61"/>
      <c r="CKM8" s="61"/>
      <c r="CKN8" s="61"/>
      <c r="CKO8" s="61"/>
      <c r="CKP8" s="61"/>
      <c r="CKQ8" s="61"/>
      <c r="CKR8" s="61"/>
      <c r="CKS8" s="61"/>
      <c r="CKT8" s="61"/>
      <c r="CKU8" s="61"/>
      <c r="CKV8" s="61"/>
      <c r="CKW8" s="61"/>
      <c r="CKX8" s="61"/>
      <c r="CKY8" s="61"/>
      <c r="CKZ8" s="61"/>
      <c r="CLA8" s="61"/>
      <c r="CLB8" s="61"/>
      <c r="CLC8" s="61"/>
      <c r="CLD8" s="61"/>
      <c r="CLE8" s="61"/>
      <c r="CLF8" s="61"/>
      <c r="CLG8" s="61"/>
      <c r="CLH8" s="61"/>
      <c r="CLI8" s="61"/>
      <c r="CLJ8" s="61"/>
      <c r="CLK8" s="61"/>
      <c r="CLL8" s="61"/>
      <c r="CLM8" s="61"/>
      <c r="CLN8" s="61"/>
      <c r="CLO8" s="61"/>
      <c r="CLP8" s="61"/>
      <c r="CLQ8" s="61"/>
      <c r="CLR8" s="61"/>
      <c r="CLS8" s="61"/>
      <c r="CLT8" s="61"/>
      <c r="CLU8" s="61"/>
      <c r="CLV8" s="61"/>
      <c r="CLW8" s="61"/>
      <c r="CLX8" s="61"/>
      <c r="CLY8" s="61"/>
      <c r="CLZ8" s="61"/>
      <c r="CMA8" s="61"/>
      <c r="CMB8" s="61"/>
      <c r="CMC8" s="61"/>
      <c r="CMD8" s="61"/>
      <c r="CME8" s="61"/>
      <c r="CMF8" s="61"/>
      <c r="CMG8" s="61"/>
      <c r="CMH8" s="61"/>
      <c r="CMI8" s="61"/>
      <c r="CMJ8" s="61"/>
      <c r="CMK8" s="61"/>
      <c r="CML8" s="61"/>
      <c r="CMM8" s="61"/>
      <c r="CMN8" s="61"/>
      <c r="CMO8" s="61"/>
      <c r="CMP8" s="61"/>
      <c r="CMQ8" s="61"/>
      <c r="CMR8" s="61"/>
      <c r="CMS8" s="61"/>
      <c r="CMT8" s="61"/>
      <c r="CMU8" s="61"/>
      <c r="CMV8" s="61"/>
      <c r="CMW8" s="61"/>
      <c r="CMX8" s="61"/>
      <c r="CMY8" s="61"/>
      <c r="CMZ8" s="61"/>
      <c r="CNA8" s="61"/>
      <c r="CNB8" s="61"/>
      <c r="CNC8" s="61"/>
      <c r="CND8" s="61"/>
      <c r="CNE8" s="61"/>
      <c r="CNF8" s="61"/>
      <c r="CNG8" s="61"/>
      <c r="CNH8" s="61"/>
      <c r="CNI8" s="61"/>
      <c r="CNJ8" s="61"/>
      <c r="CNK8" s="61"/>
      <c r="CNL8" s="61"/>
      <c r="CNM8" s="61"/>
      <c r="CNN8" s="61"/>
      <c r="CNO8" s="61"/>
      <c r="CNP8" s="61"/>
      <c r="CNQ8" s="61"/>
      <c r="CNR8" s="61"/>
      <c r="CNS8" s="61"/>
      <c r="CNT8" s="61"/>
      <c r="CNU8" s="61"/>
      <c r="CNV8" s="61"/>
      <c r="CNW8" s="61"/>
      <c r="CNX8" s="61"/>
      <c r="CNY8" s="61"/>
      <c r="CNZ8" s="61"/>
      <c r="COA8" s="61"/>
      <c r="COB8" s="61"/>
      <c r="COC8" s="61"/>
      <c r="COD8" s="61"/>
      <c r="COE8" s="61"/>
      <c r="COF8" s="61"/>
      <c r="COG8" s="61"/>
      <c r="COH8" s="61"/>
      <c r="COI8" s="61"/>
      <c r="COJ8" s="61"/>
      <c r="COK8" s="61"/>
      <c r="COL8" s="61"/>
      <c r="COM8" s="61"/>
      <c r="CON8" s="61"/>
      <c r="COO8" s="61"/>
      <c r="COP8" s="61"/>
      <c r="COQ8" s="61"/>
      <c r="COR8" s="61"/>
      <c r="COS8" s="61"/>
      <c r="COT8" s="61"/>
      <c r="COU8" s="61"/>
      <c r="COV8" s="61"/>
      <c r="COW8" s="61"/>
      <c r="COX8" s="61"/>
      <c r="COY8" s="61"/>
      <c r="COZ8" s="61"/>
      <c r="CPA8" s="61"/>
      <c r="CPB8" s="61"/>
      <c r="CPC8" s="61"/>
      <c r="CPD8" s="61"/>
      <c r="CPE8" s="61"/>
      <c r="CPF8" s="61"/>
      <c r="CPG8" s="61"/>
      <c r="CPH8" s="61"/>
      <c r="CPI8" s="61"/>
      <c r="CPJ8" s="61"/>
      <c r="CPK8" s="61"/>
      <c r="CPL8" s="61"/>
      <c r="CPM8" s="61"/>
      <c r="CPN8" s="61"/>
      <c r="CPO8" s="61"/>
      <c r="CPP8" s="61"/>
      <c r="CPQ8" s="61"/>
      <c r="CPR8" s="61"/>
      <c r="CPS8" s="61"/>
      <c r="CPT8" s="61"/>
      <c r="CPU8" s="61"/>
      <c r="CPV8" s="61"/>
      <c r="CPW8" s="61"/>
      <c r="CPX8" s="61"/>
      <c r="CPY8" s="61"/>
      <c r="CPZ8" s="61"/>
      <c r="CQA8" s="61"/>
      <c r="CQB8" s="61"/>
      <c r="CQC8" s="61"/>
      <c r="CQD8" s="61"/>
      <c r="CQE8" s="61"/>
      <c r="CQF8" s="61"/>
      <c r="CQG8" s="61"/>
      <c r="CQH8" s="61"/>
      <c r="CQI8" s="61"/>
      <c r="CQJ8" s="61"/>
      <c r="CQK8" s="61"/>
      <c r="CQL8" s="61"/>
      <c r="CQM8" s="61"/>
      <c r="CQN8" s="61"/>
      <c r="CQO8" s="61"/>
      <c r="CQP8" s="61"/>
      <c r="CQQ8" s="61"/>
      <c r="CQR8" s="61"/>
      <c r="CQS8" s="61"/>
      <c r="CQT8" s="61"/>
      <c r="CQU8" s="61"/>
      <c r="CQV8" s="61"/>
      <c r="CQW8" s="61"/>
      <c r="CQX8" s="61"/>
      <c r="CQY8" s="61"/>
      <c r="CQZ8" s="61"/>
      <c r="CRA8" s="61"/>
      <c r="CRB8" s="61"/>
      <c r="CRC8" s="61"/>
      <c r="CRD8" s="61"/>
      <c r="CRE8" s="61"/>
      <c r="CRF8" s="61"/>
      <c r="CRG8" s="61"/>
      <c r="CRH8" s="61"/>
      <c r="CRI8" s="61"/>
      <c r="CRJ8" s="61"/>
      <c r="CRK8" s="61"/>
      <c r="CRL8" s="61"/>
      <c r="CRM8" s="61"/>
      <c r="CRN8" s="61"/>
      <c r="CRO8" s="61"/>
      <c r="CRP8" s="61"/>
      <c r="CRQ8" s="61"/>
      <c r="CRR8" s="61"/>
      <c r="CRS8" s="61"/>
      <c r="CRT8" s="61"/>
      <c r="CRU8" s="61"/>
      <c r="CRV8" s="61"/>
      <c r="CRW8" s="61"/>
      <c r="CRX8" s="61"/>
      <c r="CRY8" s="61"/>
      <c r="CRZ8" s="61"/>
      <c r="CSA8" s="61"/>
      <c r="CSB8" s="61"/>
      <c r="CSC8" s="61"/>
      <c r="CSD8" s="61"/>
      <c r="CSE8" s="61"/>
      <c r="CSF8" s="61"/>
      <c r="CSG8" s="61"/>
      <c r="CSH8" s="61"/>
      <c r="CSI8" s="61"/>
      <c r="CSJ8" s="61"/>
      <c r="CSK8" s="61"/>
      <c r="CSL8" s="61"/>
      <c r="CSM8" s="61"/>
      <c r="CSN8" s="61"/>
      <c r="CSO8" s="61"/>
      <c r="CSP8" s="61"/>
      <c r="CSQ8" s="61"/>
      <c r="CSR8" s="61"/>
      <c r="CSS8" s="61"/>
      <c r="CST8" s="61"/>
      <c r="CSU8" s="61"/>
      <c r="CSV8" s="61"/>
      <c r="CSW8" s="61"/>
      <c r="CSX8" s="61"/>
      <c r="CSY8" s="61"/>
      <c r="CSZ8" s="61"/>
      <c r="CTA8" s="61"/>
      <c r="CTB8" s="61"/>
      <c r="CTC8" s="61"/>
      <c r="CTD8" s="61"/>
      <c r="CTE8" s="61"/>
      <c r="CTF8" s="61"/>
      <c r="CTG8" s="61"/>
      <c r="CTH8" s="61"/>
      <c r="CTI8" s="61"/>
      <c r="CTJ8" s="61"/>
      <c r="CTK8" s="61"/>
      <c r="CTL8" s="61"/>
      <c r="CTM8" s="61"/>
      <c r="CTN8" s="61"/>
      <c r="CTO8" s="61"/>
      <c r="CTP8" s="61"/>
      <c r="CTQ8" s="61"/>
      <c r="CTR8" s="61"/>
      <c r="CTS8" s="61"/>
      <c r="CTT8" s="61"/>
      <c r="CTU8" s="61"/>
      <c r="CTV8" s="61"/>
      <c r="CTW8" s="61"/>
      <c r="CTX8" s="61"/>
      <c r="CTY8" s="61"/>
      <c r="CTZ8" s="61"/>
      <c r="CUA8" s="61"/>
      <c r="CUB8" s="61"/>
      <c r="CUC8" s="61"/>
      <c r="CUD8" s="61"/>
      <c r="CUE8" s="61"/>
      <c r="CUF8" s="61"/>
      <c r="CUG8" s="61"/>
      <c r="CUH8" s="61"/>
      <c r="CUI8" s="61"/>
      <c r="CUJ8" s="61"/>
      <c r="CUK8" s="61"/>
      <c r="CUL8" s="61"/>
      <c r="CUM8" s="61"/>
      <c r="CUN8" s="61"/>
      <c r="CUO8" s="61"/>
      <c r="CUP8" s="61"/>
      <c r="CUQ8" s="61"/>
      <c r="CUR8" s="61"/>
      <c r="CUS8" s="61"/>
      <c r="CUT8" s="61"/>
      <c r="CUU8" s="61"/>
      <c r="CUV8" s="61"/>
      <c r="CUW8" s="61"/>
      <c r="CUX8" s="61"/>
      <c r="CUY8" s="61"/>
      <c r="CUZ8" s="61"/>
      <c r="CVA8" s="61"/>
      <c r="CVB8" s="61"/>
      <c r="CVC8" s="61"/>
      <c r="CVD8" s="61"/>
      <c r="CVE8" s="61"/>
      <c r="CVF8" s="61"/>
      <c r="CVG8" s="61"/>
      <c r="CVH8" s="61"/>
      <c r="CVI8" s="61"/>
      <c r="CVJ8" s="61"/>
      <c r="CVK8" s="61"/>
      <c r="CVL8" s="61"/>
      <c r="CVM8" s="61"/>
      <c r="CVN8" s="61"/>
      <c r="CVO8" s="61"/>
      <c r="CVP8" s="61"/>
      <c r="CVQ8" s="61"/>
      <c r="CVR8" s="61"/>
      <c r="CVS8" s="61"/>
      <c r="CVT8" s="61"/>
      <c r="CVU8" s="61"/>
      <c r="CVV8" s="61"/>
      <c r="CVW8" s="61"/>
      <c r="CVX8" s="61"/>
      <c r="CVY8" s="61"/>
      <c r="CVZ8" s="61"/>
      <c r="CWA8" s="61"/>
      <c r="CWB8" s="61"/>
      <c r="CWC8" s="61"/>
      <c r="CWD8" s="61"/>
      <c r="CWE8" s="61"/>
      <c r="CWF8" s="61"/>
      <c r="CWG8" s="61"/>
      <c r="CWH8" s="61"/>
      <c r="CWI8" s="61"/>
      <c r="CWJ8" s="61"/>
      <c r="CWK8" s="61"/>
      <c r="CWL8" s="61"/>
      <c r="CWM8" s="61"/>
      <c r="CWN8" s="61"/>
      <c r="CWO8" s="61"/>
      <c r="CWP8" s="61"/>
      <c r="CWQ8" s="61"/>
      <c r="CWR8" s="61"/>
      <c r="CWS8" s="61"/>
      <c r="CWT8" s="61"/>
      <c r="CWU8" s="61"/>
      <c r="CWV8" s="61"/>
      <c r="CWW8" s="61"/>
      <c r="CWX8" s="61"/>
      <c r="CWY8" s="61"/>
      <c r="CWZ8" s="61"/>
      <c r="CXA8" s="61"/>
      <c r="CXB8" s="61"/>
      <c r="CXC8" s="61"/>
      <c r="CXD8" s="61"/>
      <c r="CXE8" s="61"/>
      <c r="CXF8" s="61"/>
      <c r="CXG8" s="61"/>
      <c r="CXH8" s="61"/>
      <c r="CXI8" s="61"/>
      <c r="CXJ8" s="61"/>
      <c r="CXK8" s="61"/>
      <c r="CXL8" s="61"/>
      <c r="CXM8" s="61"/>
      <c r="CXN8" s="61"/>
      <c r="CXO8" s="61"/>
      <c r="CXP8" s="61"/>
      <c r="CXQ8" s="61"/>
      <c r="CXR8" s="61"/>
      <c r="CXS8" s="61"/>
      <c r="CXT8" s="61"/>
      <c r="CXU8" s="61"/>
      <c r="CXV8" s="61"/>
      <c r="CXW8" s="61"/>
      <c r="CXX8" s="61"/>
      <c r="CXY8" s="61"/>
      <c r="CXZ8" s="61"/>
      <c r="CYA8" s="61"/>
      <c r="CYB8" s="61"/>
      <c r="CYC8" s="61"/>
      <c r="CYD8" s="61"/>
      <c r="CYE8" s="61"/>
      <c r="CYF8" s="61"/>
      <c r="CYG8" s="61"/>
      <c r="CYH8" s="61"/>
      <c r="CYI8" s="61"/>
      <c r="CYJ8" s="61"/>
      <c r="CYK8" s="61"/>
      <c r="CYL8" s="61"/>
      <c r="CYM8" s="61"/>
      <c r="CYN8" s="61"/>
      <c r="CYO8" s="61"/>
      <c r="CYP8" s="61"/>
      <c r="CYQ8" s="61"/>
      <c r="CYR8" s="61"/>
      <c r="CYS8" s="61"/>
      <c r="CYT8" s="61"/>
      <c r="CYU8" s="61"/>
      <c r="CYV8" s="61"/>
      <c r="CYW8" s="61"/>
      <c r="CYX8" s="61"/>
      <c r="CYY8" s="61"/>
      <c r="CYZ8" s="61"/>
      <c r="CZA8" s="61"/>
      <c r="CZB8" s="61"/>
      <c r="CZC8" s="61"/>
      <c r="CZD8" s="61"/>
      <c r="CZE8" s="61"/>
      <c r="CZF8" s="61"/>
      <c r="CZG8" s="61"/>
      <c r="CZH8" s="61"/>
      <c r="CZI8" s="61"/>
      <c r="CZJ8" s="61"/>
      <c r="CZK8" s="61"/>
      <c r="CZL8" s="61"/>
      <c r="CZM8" s="61"/>
      <c r="CZN8" s="61"/>
      <c r="CZO8" s="61"/>
      <c r="CZP8" s="61"/>
      <c r="CZQ8" s="61"/>
      <c r="CZR8" s="61"/>
      <c r="CZS8" s="61"/>
      <c r="CZT8" s="61"/>
      <c r="CZU8" s="61"/>
      <c r="CZV8" s="61"/>
      <c r="CZW8" s="61"/>
      <c r="CZX8" s="61"/>
      <c r="CZY8" s="61"/>
      <c r="CZZ8" s="61"/>
      <c r="DAA8" s="61"/>
      <c r="DAB8" s="61"/>
      <c r="DAC8" s="61"/>
      <c r="DAD8" s="61"/>
      <c r="DAE8" s="61"/>
      <c r="DAF8" s="61"/>
      <c r="DAG8" s="61"/>
      <c r="DAH8" s="61"/>
      <c r="DAI8" s="61"/>
      <c r="DAJ8" s="61"/>
      <c r="DAK8" s="61"/>
      <c r="DAL8" s="61"/>
      <c r="DAM8" s="61"/>
      <c r="DAN8" s="61"/>
      <c r="DAO8" s="61"/>
      <c r="DAP8" s="61"/>
      <c r="DAQ8" s="61"/>
      <c r="DAR8" s="61"/>
      <c r="DAS8" s="61"/>
      <c r="DAT8" s="61"/>
      <c r="DAU8" s="61"/>
      <c r="DAV8" s="61"/>
      <c r="DAW8" s="61"/>
      <c r="DAX8" s="61"/>
      <c r="DAY8" s="61"/>
      <c r="DAZ8" s="61"/>
      <c r="DBA8" s="61"/>
      <c r="DBB8" s="61"/>
      <c r="DBC8" s="61"/>
      <c r="DBD8" s="61"/>
      <c r="DBE8" s="61"/>
      <c r="DBF8" s="61"/>
      <c r="DBG8" s="61"/>
      <c r="DBH8" s="61"/>
      <c r="DBI8" s="61"/>
      <c r="DBJ8" s="61"/>
      <c r="DBK8" s="61"/>
      <c r="DBL8" s="61"/>
      <c r="DBM8" s="61"/>
      <c r="DBN8" s="61"/>
      <c r="DBO8" s="61"/>
      <c r="DBP8" s="61"/>
      <c r="DBQ8" s="61"/>
      <c r="DBR8" s="61"/>
      <c r="DBS8" s="61"/>
      <c r="DBT8" s="61"/>
      <c r="DBU8" s="61"/>
      <c r="DBV8" s="61"/>
      <c r="DBW8" s="61"/>
      <c r="DBX8" s="61"/>
      <c r="DBY8" s="61"/>
      <c r="DBZ8" s="61"/>
      <c r="DCA8" s="61"/>
      <c r="DCB8" s="61"/>
      <c r="DCC8" s="61"/>
      <c r="DCD8" s="61"/>
      <c r="DCE8" s="61"/>
      <c r="DCF8" s="61"/>
      <c r="DCG8" s="61"/>
      <c r="DCH8" s="61"/>
      <c r="DCI8" s="61"/>
      <c r="DCJ8" s="61"/>
      <c r="DCK8" s="61"/>
      <c r="DCL8" s="61"/>
      <c r="DCM8" s="61"/>
      <c r="DCN8" s="61"/>
      <c r="DCO8" s="61"/>
      <c r="DCP8" s="61"/>
      <c r="DCQ8" s="61"/>
      <c r="DCR8" s="61"/>
      <c r="DCS8" s="61"/>
      <c r="DCT8" s="61"/>
      <c r="DCU8" s="61"/>
      <c r="DCV8" s="61"/>
      <c r="DCW8" s="61"/>
      <c r="DCX8" s="61"/>
      <c r="DCY8" s="61"/>
      <c r="DCZ8" s="61"/>
      <c r="DDA8" s="61"/>
      <c r="DDB8" s="61"/>
      <c r="DDC8" s="61"/>
      <c r="DDD8" s="61"/>
      <c r="DDE8" s="61"/>
      <c r="DDF8" s="61"/>
      <c r="DDG8" s="61"/>
      <c r="DDH8" s="61"/>
      <c r="DDI8" s="61"/>
      <c r="DDJ8" s="61"/>
      <c r="DDK8" s="61"/>
      <c r="DDL8" s="61"/>
      <c r="DDM8" s="61"/>
      <c r="DDN8" s="61"/>
      <c r="DDO8" s="61"/>
      <c r="DDP8" s="61"/>
      <c r="DDQ8" s="61"/>
      <c r="DDR8" s="61"/>
      <c r="DDS8" s="61"/>
      <c r="DDT8" s="61"/>
      <c r="DDU8" s="61"/>
      <c r="DDV8" s="61"/>
      <c r="DDW8" s="61"/>
      <c r="DDX8" s="61"/>
      <c r="DDY8" s="61"/>
      <c r="DDZ8" s="61"/>
      <c r="DEA8" s="61"/>
      <c r="DEB8" s="61"/>
      <c r="DEC8" s="61"/>
      <c r="DED8" s="61"/>
      <c r="DEE8" s="61"/>
      <c r="DEF8" s="61"/>
      <c r="DEG8" s="61"/>
      <c r="DEH8" s="61"/>
      <c r="DEI8" s="61"/>
      <c r="DEJ8" s="61"/>
      <c r="DEK8" s="61"/>
      <c r="DEL8" s="61"/>
      <c r="DEM8" s="61"/>
      <c r="DEN8" s="61"/>
      <c r="DEO8" s="61"/>
      <c r="DEP8" s="61"/>
      <c r="DEQ8" s="61"/>
      <c r="DER8" s="61"/>
      <c r="DES8" s="61"/>
      <c r="DET8" s="61"/>
      <c r="DEU8" s="61"/>
      <c r="DEV8" s="61"/>
      <c r="DEW8" s="61"/>
      <c r="DEX8" s="61"/>
      <c r="DEY8" s="61"/>
      <c r="DEZ8" s="61"/>
      <c r="DFA8" s="61"/>
      <c r="DFB8" s="61"/>
      <c r="DFC8" s="61"/>
      <c r="DFD8" s="61"/>
      <c r="DFE8" s="61"/>
      <c r="DFF8" s="61"/>
      <c r="DFG8" s="61"/>
      <c r="DFH8" s="61"/>
      <c r="DFI8" s="61"/>
      <c r="DFJ8" s="61"/>
      <c r="DFK8" s="61"/>
      <c r="DFL8" s="61"/>
      <c r="DFM8" s="61"/>
      <c r="DFN8" s="61"/>
      <c r="DFO8" s="61"/>
      <c r="DFP8" s="61"/>
      <c r="DFQ8" s="61"/>
      <c r="DFR8" s="61"/>
      <c r="DFS8" s="61"/>
      <c r="DFT8" s="61"/>
      <c r="DFU8" s="61"/>
      <c r="DFV8" s="61"/>
      <c r="DFW8" s="61"/>
      <c r="DFX8" s="61"/>
      <c r="DFY8" s="61"/>
      <c r="DFZ8" s="61"/>
      <c r="DGA8" s="61"/>
      <c r="DGB8" s="61"/>
      <c r="DGC8" s="61"/>
      <c r="DGD8" s="61"/>
      <c r="DGE8" s="61"/>
      <c r="DGF8" s="61"/>
      <c r="DGG8" s="61"/>
      <c r="DGH8" s="61"/>
      <c r="DGI8" s="61"/>
      <c r="DGJ8" s="61"/>
      <c r="DGK8" s="61"/>
      <c r="DGL8" s="61"/>
      <c r="DGM8" s="61"/>
      <c r="DGN8" s="61"/>
      <c r="DGO8" s="61"/>
      <c r="DGP8" s="61"/>
      <c r="DGQ8" s="61"/>
      <c r="DGR8" s="61"/>
      <c r="DGS8" s="61"/>
      <c r="DGT8" s="61"/>
      <c r="DGU8" s="61"/>
      <c r="DGV8" s="61"/>
      <c r="DGW8" s="61"/>
      <c r="DGX8" s="61"/>
      <c r="DGY8" s="61"/>
      <c r="DGZ8" s="61"/>
      <c r="DHA8" s="61"/>
      <c r="DHB8" s="61"/>
      <c r="DHC8" s="61"/>
      <c r="DHD8" s="61"/>
      <c r="DHE8" s="61"/>
      <c r="DHF8" s="61"/>
      <c r="DHG8" s="61"/>
      <c r="DHH8" s="61"/>
      <c r="DHI8" s="61"/>
      <c r="DHJ8" s="61"/>
      <c r="DHK8" s="61"/>
      <c r="DHL8" s="61"/>
      <c r="DHM8" s="61"/>
      <c r="DHN8" s="61"/>
      <c r="DHO8" s="61"/>
      <c r="DHP8" s="61"/>
      <c r="DHQ8" s="61"/>
      <c r="DHR8" s="61"/>
      <c r="DHS8" s="61"/>
      <c r="DHT8" s="61"/>
      <c r="DHU8" s="61"/>
      <c r="DHV8" s="61"/>
      <c r="DHW8" s="61"/>
      <c r="DHX8" s="61"/>
      <c r="DHY8" s="61"/>
      <c r="DHZ8" s="61"/>
      <c r="DIA8" s="61"/>
      <c r="DIB8" s="61"/>
      <c r="DIC8" s="61"/>
      <c r="DID8" s="61"/>
      <c r="DIE8" s="61"/>
      <c r="DIF8" s="61"/>
      <c r="DIG8" s="61"/>
      <c r="DIH8" s="61"/>
      <c r="DII8" s="61"/>
      <c r="DIJ8" s="61"/>
      <c r="DIK8" s="61"/>
      <c r="DIL8" s="61"/>
      <c r="DIM8" s="61"/>
      <c r="DIN8" s="61"/>
      <c r="DIO8" s="61"/>
      <c r="DIP8" s="61"/>
      <c r="DIQ8" s="61"/>
      <c r="DIR8" s="61"/>
      <c r="DIS8" s="61"/>
      <c r="DIT8" s="61"/>
      <c r="DIU8" s="61"/>
      <c r="DIV8" s="61"/>
      <c r="DIW8" s="61"/>
      <c r="DIX8" s="61"/>
      <c r="DIY8" s="61"/>
      <c r="DIZ8" s="61"/>
      <c r="DJA8" s="61"/>
      <c r="DJB8" s="61"/>
      <c r="DJC8" s="61"/>
      <c r="DJD8" s="61"/>
      <c r="DJE8" s="61"/>
      <c r="DJF8" s="61"/>
      <c r="DJG8" s="61"/>
      <c r="DJH8" s="61"/>
      <c r="DJI8" s="61"/>
      <c r="DJJ8" s="61"/>
      <c r="DJK8" s="61"/>
      <c r="DJL8" s="61"/>
      <c r="DJM8" s="61"/>
      <c r="DJN8" s="61"/>
      <c r="DJO8" s="61"/>
      <c r="DJP8" s="61"/>
      <c r="DJQ8" s="61"/>
      <c r="DJR8" s="61"/>
      <c r="DJS8" s="61"/>
      <c r="DJT8" s="61"/>
      <c r="DJU8" s="61"/>
      <c r="DJV8" s="61"/>
      <c r="DJW8" s="61"/>
      <c r="DJX8" s="61"/>
      <c r="DJY8" s="61"/>
      <c r="DJZ8" s="61"/>
      <c r="DKA8" s="61"/>
      <c r="DKB8" s="61"/>
      <c r="DKC8" s="61"/>
      <c r="DKD8" s="61"/>
      <c r="DKE8" s="61"/>
      <c r="DKF8" s="61"/>
      <c r="DKG8" s="61"/>
      <c r="DKH8" s="61"/>
      <c r="DKI8" s="61"/>
      <c r="DKJ8" s="61"/>
      <c r="DKK8" s="61"/>
      <c r="DKL8" s="61"/>
      <c r="DKM8" s="61"/>
      <c r="DKN8" s="61"/>
      <c r="DKO8" s="61"/>
      <c r="DKP8" s="61"/>
      <c r="DKQ8" s="61"/>
      <c r="DKR8" s="61"/>
      <c r="DKS8" s="61"/>
      <c r="DKT8" s="61"/>
      <c r="DKU8" s="61"/>
      <c r="DKV8" s="61"/>
      <c r="DKW8" s="61"/>
      <c r="DKX8" s="61"/>
      <c r="DKY8" s="61"/>
      <c r="DKZ8" s="61"/>
      <c r="DLA8" s="61"/>
      <c r="DLB8" s="61"/>
      <c r="DLC8" s="61"/>
      <c r="DLD8" s="61"/>
      <c r="DLE8" s="61"/>
      <c r="DLF8" s="61"/>
      <c r="DLG8" s="61"/>
      <c r="DLH8" s="61"/>
      <c r="DLI8" s="61"/>
      <c r="DLJ8" s="61"/>
      <c r="DLK8" s="61"/>
      <c r="DLL8" s="61"/>
      <c r="DLM8" s="61"/>
      <c r="DLN8" s="61"/>
      <c r="DLO8" s="61"/>
      <c r="DLP8" s="61"/>
      <c r="DLQ8" s="61"/>
      <c r="DLR8" s="61"/>
      <c r="DLS8" s="61"/>
      <c r="DLT8" s="61"/>
      <c r="DLU8" s="61"/>
      <c r="DLV8" s="61"/>
      <c r="DLW8" s="61"/>
      <c r="DLX8" s="61"/>
      <c r="DLY8" s="61"/>
      <c r="DLZ8" s="61"/>
      <c r="DMA8" s="61"/>
      <c r="DMB8" s="61"/>
      <c r="DMC8" s="61"/>
      <c r="DMD8" s="61"/>
      <c r="DME8" s="61"/>
      <c r="DMF8" s="61"/>
      <c r="DMG8" s="61"/>
      <c r="DMH8" s="61"/>
      <c r="DMI8" s="61"/>
      <c r="DMJ8" s="61"/>
      <c r="DMK8" s="61"/>
      <c r="DML8" s="61"/>
      <c r="DMM8" s="61"/>
      <c r="DMN8" s="61"/>
      <c r="DMO8" s="61"/>
      <c r="DMP8" s="61"/>
      <c r="DMQ8" s="61"/>
      <c r="DMR8" s="61"/>
      <c r="DMS8" s="61"/>
      <c r="DMT8" s="61"/>
      <c r="DMU8" s="61"/>
      <c r="DMV8" s="61"/>
      <c r="DMW8" s="61"/>
      <c r="DMX8" s="61"/>
      <c r="DMY8" s="61"/>
      <c r="DMZ8" s="61"/>
      <c r="DNA8" s="61"/>
      <c r="DNB8" s="61"/>
      <c r="DNC8" s="61"/>
      <c r="DND8" s="61"/>
      <c r="DNE8" s="61"/>
      <c r="DNF8" s="61"/>
      <c r="DNG8" s="61"/>
      <c r="DNH8" s="61"/>
      <c r="DNI8" s="61"/>
      <c r="DNJ8" s="61"/>
      <c r="DNK8" s="61"/>
      <c r="DNL8" s="61"/>
      <c r="DNM8" s="61"/>
      <c r="DNN8" s="61"/>
      <c r="DNO8" s="61"/>
      <c r="DNP8" s="61"/>
      <c r="DNQ8" s="61"/>
      <c r="DNR8" s="61"/>
      <c r="DNS8" s="61"/>
      <c r="DNT8" s="61"/>
      <c r="DNU8" s="61"/>
      <c r="DNV8" s="61"/>
      <c r="DNW8" s="61"/>
      <c r="DNX8" s="61"/>
      <c r="DNY8" s="61"/>
      <c r="DNZ8" s="61"/>
      <c r="DOA8" s="61"/>
      <c r="DOB8" s="61"/>
      <c r="DOC8" s="61"/>
      <c r="DOD8" s="61"/>
      <c r="DOE8" s="61"/>
      <c r="DOF8" s="61"/>
      <c r="DOG8" s="61"/>
      <c r="DOH8" s="61"/>
      <c r="DOI8" s="61"/>
      <c r="DOJ8" s="61"/>
      <c r="DOK8" s="61"/>
      <c r="DOL8" s="61"/>
      <c r="DOM8" s="61"/>
      <c r="DON8" s="61"/>
      <c r="DOO8" s="61"/>
      <c r="DOP8" s="61"/>
      <c r="DOQ8" s="61"/>
      <c r="DOR8" s="61"/>
      <c r="DOS8" s="61"/>
      <c r="DOT8" s="61"/>
      <c r="DOU8" s="61"/>
      <c r="DOV8" s="61"/>
      <c r="DOW8" s="61"/>
      <c r="DOX8" s="61"/>
      <c r="DOY8" s="61"/>
      <c r="DOZ8" s="61"/>
      <c r="DPA8" s="61"/>
      <c r="DPB8" s="61"/>
      <c r="DPC8" s="61"/>
      <c r="DPD8" s="61"/>
      <c r="DPE8" s="61"/>
      <c r="DPF8" s="61"/>
      <c r="DPG8" s="61"/>
      <c r="DPH8" s="61"/>
      <c r="DPI8" s="61"/>
      <c r="DPJ8" s="61"/>
      <c r="DPK8" s="61"/>
      <c r="DPL8" s="61"/>
      <c r="DPM8" s="61"/>
      <c r="DPN8" s="61"/>
      <c r="DPO8" s="61"/>
      <c r="DPP8" s="61"/>
      <c r="DPQ8" s="61"/>
      <c r="DPR8" s="61"/>
      <c r="DPS8" s="61"/>
      <c r="DPT8" s="61"/>
      <c r="DPU8" s="61"/>
      <c r="DPV8" s="61"/>
      <c r="DPW8" s="61"/>
      <c r="DPX8" s="61"/>
      <c r="DPY8" s="61"/>
      <c r="DPZ8" s="61"/>
      <c r="DQA8" s="61"/>
      <c r="DQB8" s="61"/>
      <c r="DQC8" s="61"/>
      <c r="DQD8" s="61"/>
      <c r="DQE8" s="61"/>
      <c r="DQF8" s="61"/>
      <c r="DQG8" s="61"/>
      <c r="DQH8" s="61"/>
      <c r="DQI8" s="61"/>
      <c r="DQJ8" s="61"/>
      <c r="DQK8" s="61"/>
      <c r="DQL8" s="61"/>
      <c r="DQM8" s="61"/>
      <c r="DQN8" s="61"/>
      <c r="DQO8" s="61"/>
      <c r="DQP8" s="61"/>
      <c r="DQQ8" s="61"/>
      <c r="DQR8" s="61"/>
      <c r="DQS8" s="61"/>
      <c r="DQT8" s="61"/>
      <c r="DQU8" s="61"/>
      <c r="DQV8" s="61"/>
      <c r="DQW8" s="61"/>
      <c r="DQX8" s="61"/>
      <c r="DQY8" s="61"/>
      <c r="DQZ8" s="61"/>
      <c r="DRA8" s="61"/>
      <c r="DRB8" s="61"/>
      <c r="DRC8" s="61"/>
      <c r="DRD8" s="61"/>
      <c r="DRE8" s="61"/>
      <c r="DRF8" s="61"/>
      <c r="DRG8" s="61"/>
      <c r="DRH8" s="61"/>
      <c r="DRI8" s="61"/>
      <c r="DRJ8" s="61"/>
      <c r="DRK8" s="61"/>
      <c r="DRL8" s="61"/>
      <c r="DRM8" s="61"/>
      <c r="DRN8" s="61"/>
      <c r="DRO8" s="61"/>
      <c r="DRP8" s="61"/>
      <c r="DRQ8" s="61"/>
      <c r="DRR8" s="61"/>
      <c r="DRS8" s="61"/>
      <c r="DRT8" s="61"/>
      <c r="DRU8" s="61"/>
      <c r="DRV8" s="61"/>
      <c r="DRW8" s="61"/>
      <c r="DRX8" s="61"/>
      <c r="DRY8" s="61"/>
      <c r="DRZ8" s="61"/>
      <c r="DSA8" s="61"/>
      <c r="DSB8" s="61"/>
      <c r="DSC8" s="61"/>
      <c r="DSD8" s="61"/>
      <c r="DSE8" s="61"/>
      <c r="DSF8" s="61"/>
      <c r="DSG8" s="61"/>
      <c r="DSH8" s="61"/>
      <c r="DSI8" s="61"/>
      <c r="DSJ8" s="61"/>
      <c r="DSK8" s="61"/>
      <c r="DSL8" s="61"/>
      <c r="DSM8" s="61"/>
      <c r="DSN8" s="61"/>
      <c r="DSO8" s="61"/>
      <c r="DSP8" s="61"/>
      <c r="DSQ8" s="61"/>
      <c r="DSR8" s="61"/>
      <c r="DSS8" s="61"/>
      <c r="DST8" s="61"/>
      <c r="DSU8" s="61"/>
      <c r="DSV8" s="61"/>
      <c r="DSW8" s="61"/>
      <c r="DSX8" s="61"/>
      <c r="DSY8" s="61"/>
      <c r="DSZ8" s="61"/>
      <c r="DTA8" s="61"/>
      <c r="DTB8" s="61"/>
      <c r="DTC8" s="61"/>
      <c r="DTD8" s="61"/>
      <c r="DTE8" s="61"/>
      <c r="DTF8" s="61"/>
      <c r="DTG8" s="61"/>
      <c r="DTH8" s="61"/>
      <c r="DTI8" s="61"/>
      <c r="DTJ8" s="61"/>
      <c r="DTK8" s="61"/>
      <c r="DTL8" s="61"/>
      <c r="DTM8" s="61"/>
      <c r="DTN8" s="61"/>
      <c r="DTO8" s="61"/>
      <c r="DTP8" s="61"/>
      <c r="DTQ8" s="61"/>
      <c r="DTR8" s="61"/>
      <c r="DTS8" s="61"/>
      <c r="DTT8" s="61"/>
      <c r="DTU8" s="61"/>
      <c r="DTV8" s="61"/>
      <c r="DTW8" s="61"/>
      <c r="DTX8" s="61"/>
      <c r="DTY8" s="61"/>
      <c r="DTZ8" s="61"/>
      <c r="DUA8" s="61"/>
      <c r="DUB8" s="61"/>
      <c r="DUC8" s="61"/>
      <c r="DUD8" s="61"/>
      <c r="DUE8" s="61"/>
      <c r="DUF8" s="61"/>
      <c r="DUG8" s="61"/>
      <c r="DUH8" s="61"/>
      <c r="DUI8" s="61"/>
      <c r="DUJ8" s="61"/>
      <c r="DUK8" s="61"/>
      <c r="DUL8" s="61"/>
      <c r="DUM8" s="61"/>
      <c r="DUN8" s="61"/>
      <c r="DUO8" s="61"/>
      <c r="DUP8" s="61"/>
      <c r="DUQ8" s="61"/>
      <c r="DUR8" s="61"/>
      <c r="DUS8" s="61"/>
      <c r="DUT8" s="61"/>
      <c r="DUU8" s="61"/>
      <c r="DUV8" s="61"/>
      <c r="DUW8" s="61"/>
      <c r="DUX8" s="61"/>
      <c r="DUY8" s="61"/>
      <c r="DUZ8" s="61"/>
      <c r="DVA8" s="61"/>
      <c r="DVB8" s="61"/>
      <c r="DVC8" s="61"/>
      <c r="DVD8" s="61"/>
      <c r="DVE8" s="61"/>
      <c r="DVF8" s="61"/>
      <c r="DVG8" s="61"/>
      <c r="DVH8" s="61"/>
      <c r="DVI8" s="61"/>
      <c r="DVJ8" s="61"/>
      <c r="DVK8" s="61"/>
      <c r="DVL8" s="61"/>
      <c r="DVM8" s="61"/>
      <c r="DVN8" s="61"/>
      <c r="DVO8" s="61"/>
      <c r="DVP8" s="61"/>
      <c r="DVQ8" s="61"/>
      <c r="DVR8" s="61"/>
      <c r="DVS8" s="61"/>
      <c r="DVT8" s="61"/>
      <c r="DVU8" s="61"/>
      <c r="DVV8" s="61"/>
      <c r="DVW8" s="61"/>
      <c r="DVX8" s="61"/>
      <c r="DVY8" s="61"/>
      <c r="DVZ8" s="61"/>
      <c r="DWA8" s="61"/>
      <c r="DWB8" s="61"/>
      <c r="DWC8" s="61"/>
      <c r="DWD8" s="61"/>
      <c r="DWE8" s="61"/>
      <c r="DWF8" s="61"/>
      <c r="DWG8" s="61"/>
      <c r="DWH8" s="61"/>
      <c r="DWI8" s="61"/>
      <c r="DWJ8" s="61"/>
      <c r="DWK8" s="61"/>
      <c r="DWL8" s="61"/>
      <c r="DWM8" s="61"/>
      <c r="DWN8" s="61"/>
      <c r="DWO8" s="61"/>
      <c r="DWP8" s="61"/>
      <c r="DWQ8" s="61"/>
      <c r="DWR8" s="61"/>
      <c r="DWS8" s="61"/>
      <c r="DWT8" s="61"/>
      <c r="DWU8" s="61"/>
      <c r="DWV8" s="61"/>
      <c r="DWW8" s="61"/>
      <c r="DWX8" s="61"/>
      <c r="DWY8" s="61"/>
      <c r="DWZ8" s="61"/>
      <c r="DXA8" s="61"/>
      <c r="DXB8" s="61"/>
      <c r="DXC8" s="61"/>
      <c r="DXD8" s="61"/>
      <c r="DXE8" s="61"/>
      <c r="DXF8" s="61"/>
      <c r="DXG8" s="61"/>
      <c r="DXH8" s="61"/>
      <c r="DXI8" s="61"/>
      <c r="DXJ8" s="61"/>
      <c r="DXK8" s="61"/>
      <c r="DXL8" s="61"/>
      <c r="DXM8" s="61"/>
      <c r="DXN8" s="61"/>
      <c r="DXO8" s="61"/>
      <c r="DXP8" s="61"/>
      <c r="DXQ8" s="61"/>
      <c r="DXR8" s="61"/>
      <c r="DXS8" s="61"/>
      <c r="DXT8" s="61"/>
      <c r="DXU8" s="61"/>
      <c r="DXV8" s="61"/>
      <c r="DXW8" s="61"/>
      <c r="DXX8" s="61"/>
      <c r="DXY8" s="61"/>
      <c r="DXZ8" s="61"/>
      <c r="DYA8" s="61"/>
      <c r="DYB8" s="61"/>
      <c r="DYC8" s="61"/>
      <c r="DYD8" s="61"/>
      <c r="DYE8" s="61"/>
      <c r="DYF8" s="61"/>
      <c r="DYG8" s="61"/>
      <c r="DYH8" s="61"/>
      <c r="DYI8" s="61"/>
      <c r="DYJ8" s="61"/>
      <c r="DYK8" s="61"/>
      <c r="DYL8" s="61"/>
      <c r="DYM8" s="61"/>
      <c r="DYN8" s="61"/>
      <c r="DYO8" s="61"/>
      <c r="DYP8" s="61"/>
      <c r="DYQ8" s="61"/>
      <c r="DYR8" s="61"/>
      <c r="DYS8" s="61"/>
      <c r="DYT8" s="61"/>
      <c r="DYU8" s="61"/>
      <c r="DYV8" s="61"/>
      <c r="DYW8" s="61"/>
      <c r="DYX8" s="61"/>
      <c r="DYY8" s="61"/>
      <c r="DYZ8" s="61"/>
      <c r="DZA8" s="61"/>
      <c r="DZB8" s="61"/>
      <c r="DZC8" s="61"/>
      <c r="DZD8" s="61"/>
      <c r="DZE8" s="61"/>
      <c r="DZF8" s="61"/>
      <c r="DZG8" s="61"/>
      <c r="DZH8" s="61"/>
      <c r="DZI8" s="61"/>
      <c r="DZJ8" s="61"/>
      <c r="DZK8" s="61"/>
      <c r="DZL8" s="61"/>
      <c r="DZM8" s="61"/>
      <c r="DZN8" s="61"/>
      <c r="DZO8" s="61"/>
      <c r="DZP8" s="61"/>
      <c r="DZQ8" s="61"/>
      <c r="DZR8" s="61"/>
      <c r="DZS8" s="61"/>
      <c r="DZT8" s="61"/>
      <c r="DZU8" s="61"/>
      <c r="DZV8" s="61"/>
      <c r="DZW8" s="61"/>
      <c r="DZX8" s="61"/>
      <c r="DZY8" s="61"/>
      <c r="DZZ8" s="61"/>
      <c r="EAA8" s="61"/>
      <c r="EAB8" s="61"/>
      <c r="EAC8" s="61"/>
      <c r="EAD8" s="61"/>
      <c r="EAE8" s="61"/>
      <c r="EAF8" s="61"/>
      <c r="EAG8" s="61"/>
      <c r="EAH8" s="61"/>
      <c r="EAI8" s="61"/>
      <c r="EAJ8" s="61"/>
      <c r="EAK8" s="61"/>
      <c r="EAL8" s="61"/>
      <c r="EAM8" s="61"/>
      <c r="EAN8" s="61"/>
      <c r="EAO8" s="61"/>
      <c r="EAP8" s="61"/>
      <c r="EAQ8" s="61"/>
      <c r="EAR8" s="61"/>
      <c r="EAS8" s="61"/>
      <c r="EAT8" s="61"/>
      <c r="EAU8" s="61"/>
      <c r="EAV8" s="61"/>
      <c r="EAW8" s="61"/>
      <c r="EAX8" s="61"/>
      <c r="EAY8" s="61"/>
      <c r="EAZ8" s="61"/>
      <c r="EBA8" s="61"/>
      <c r="EBB8" s="61"/>
      <c r="EBC8" s="61"/>
      <c r="EBD8" s="61"/>
      <c r="EBE8" s="61"/>
      <c r="EBF8" s="61"/>
      <c r="EBG8" s="61"/>
      <c r="EBH8" s="61"/>
      <c r="EBI8" s="61"/>
      <c r="EBJ8" s="61"/>
      <c r="EBK8" s="61"/>
      <c r="EBL8" s="61"/>
      <c r="EBM8" s="61"/>
      <c r="EBN8" s="61"/>
      <c r="EBO8" s="61"/>
      <c r="EBP8" s="61"/>
      <c r="EBQ8" s="61"/>
      <c r="EBR8" s="61"/>
      <c r="EBS8" s="61"/>
      <c r="EBT8" s="61"/>
      <c r="EBU8" s="61"/>
      <c r="EBV8" s="61"/>
      <c r="EBW8" s="61"/>
      <c r="EBX8" s="61"/>
      <c r="EBY8" s="61"/>
      <c r="EBZ8" s="61"/>
      <c r="ECA8" s="61"/>
      <c r="ECB8" s="61"/>
      <c r="ECC8" s="61"/>
      <c r="ECD8" s="61"/>
      <c r="ECE8" s="61"/>
      <c r="ECF8" s="61"/>
      <c r="ECG8" s="61"/>
      <c r="ECH8" s="61"/>
      <c r="ECI8" s="61"/>
      <c r="ECJ8" s="61"/>
      <c r="ECK8" s="61"/>
      <c r="ECL8" s="61"/>
      <c r="ECM8" s="61"/>
      <c r="ECN8" s="61"/>
      <c r="ECO8" s="61"/>
      <c r="ECP8" s="61"/>
      <c r="ECQ8" s="61"/>
      <c r="ECR8" s="61"/>
      <c r="ECS8" s="61"/>
      <c r="ECT8" s="61"/>
      <c r="ECU8" s="61"/>
      <c r="ECV8" s="61"/>
      <c r="ECW8" s="61"/>
      <c r="ECX8" s="61"/>
      <c r="ECY8" s="61"/>
      <c r="ECZ8" s="61"/>
      <c r="EDA8" s="61"/>
      <c r="EDB8" s="61"/>
      <c r="EDC8" s="61"/>
      <c r="EDD8" s="61"/>
      <c r="EDE8" s="61"/>
      <c r="EDF8" s="61"/>
      <c r="EDG8" s="61"/>
      <c r="EDH8" s="61"/>
      <c r="EDI8" s="61"/>
      <c r="EDJ8" s="61"/>
      <c r="EDK8" s="61"/>
      <c r="EDL8" s="61"/>
      <c r="EDM8" s="61"/>
      <c r="EDN8" s="61"/>
      <c r="EDO8" s="61"/>
      <c r="EDP8" s="61"/>
      <c r="EDQ8" s="61"/>
      <c r="EDR8" s="61"/>
      <c r="EDS8" s="61"/>
      <c r="EDT8" s="61"/>
      <c r="EDU8" s="61"/>
      <c r="EDV8" s="61"/>
      <c r="EDW8" s="61"/>
      <c r="EDX8" s="61"/>
      <c r="EDY8" s="61"/>
      <c r="EDZ8" s="61"/>
      <c r="EEA8" s="61"/>
      <c r="EEB8" s="61"/>
      <c r="EEC8" s="61"/>
      <c r="EED8" s="61"/>
      <c r="EEE8" s="61"/>
      <c r="EEF8" s="61"/>
      <c r="EEG8" s="61"/>
      <c r="EEH8" s="61"/>
      <c r="EEI8" s="61"/>
      <c r="EEJ8" s="61"/>
      <c r="EEK8" s="61"/>
      <c r="EEL8" s="61"/>
      <c r="EEM8" s="61"/>
      <c r="EEN8" s="61"/>
      <c r="EEO8" s="61"/>
      <c r="EEP8" s="61"/>
      <c r="EEQ8" s="61"/>
      <c r="EER8" s="61"/>
      <c r="EES8" s="61"/>
      <c r="EET8" s="61"/>
      <c r="EEU8" s="61"/>
      <c r="EEV8" s="61"/>
      <c r="EEW8" s="61"/>
      <c r="EEX8" s="61"/>
      <c r="EEY8" s="61"/>
      <c r="EEZ8" s="61"/>
      <c r="EFA8" s="61"/>
      <c r="EFB8" s="61"/>
      <c r="EFC8" s="61"/>
      <c r="EFD8" s="61"/>
      <c r="EFE8" s="61"/>
      <c r="EFF8" s="61"/>
      <c r="EFG8" s="61"/>
      <c r="EFH8" s="61"/>
      <c r="EFI8" s="61"/>
      <c r="EFJ8" s="61"/>
      <c r="EFK8" s="61"/>
      <c r="EFL8" s="61"/>
      <c r="EFM8" s="61"/>
      <c r="EFN8" s="61"/>
      <c r="EFO8" s="61"/>
      <c r="EFP8" s="61"/>
      <c r="EFQ8" s="61"/>
      <c r="EFR8" s="61"/>
      <c r="EFS8" s="61"/>
      <c r="EFT8" s="61"/>
      <c r="EFU8" s="61"/>
      <c r="EFV8" s="61"/>
      <c r="EFW8" s="61"/>
      <c r="EFX8" s="61"/>
      <c r="EFY8" s="61"/>
      <c r="EFZ8" s="61"/>
      <c r="EGA8" s="61"/>
      <c r="EGB8" s="61"/>
      <c r="EGC8" s="61"/>
      <c r="EGD8" s="61"/>
      <c r="EGE8" s="61"/>
      <c r="EGF8" s="61"/>
      <c r="EGG8" s="61"/>
      <c r="EGH8" s="61"/>
      <c r="EGI8" s="61"/>
      <c r="EGJ8" s="61"/>
      <c r="EGK8" s="61"/>
      <c r="EGL8" s="61"/>
      <c r="EGM8" s="61"/>
      <c r="EGN8" s="61"/>
      <c r="EGO8" s="61"/>
      <c r="EGP8" s="61"/>
      <c r="EGQ8" s="61"/>
      <c r="EGR8" s="61"/>
      <c r="EGS8" s="61"/>
      <c r="EGT8" s="61"/>
      <c r="EGU8" s="61"/>
      <c r="EGV8" s="61"/>
      <c r="EGW8" s="61"/>
      <c r="EGX8" s="61"/>
      <c r="EGY8" s="61"/>
      <c r="EGZ8" s="61"/>
      <c r="EHA8" s="61"/>
      <c r="EHB8" s="61"/>
      <c r="EHC8" s="61"/>
      <c r="EHD8" s="61"/>
      <c r="EHE8" s="61"/>
      <c r="EHF8" s="61"/>
      <c r="EHG8" s="61"/>
      <c r="EHH8" s="61"/>
      <c r="EHI8" s="61"/>
      <c r="EHJ8" s="61"/>
      <c r="EHK8" s="61"/>
      <c r="EHL8" s="61"/>
      <c r="EHM8" s="61"/>
      <c r="EHN8" s="61"/>
      <c r="EHO8" s="61"/>
      <c r="EHP8" s="61"/>
      <c r="EHQ8" s="61"/>
      <c r="EHR8" s="61"/>
      <c r="EHS8" s="61"/>
      <c r="EHT8" s="61"/>
      <c r="EHU8" s="61"/>
      <c r="EHV8" s="61"/>
      <c r="EHW8" s="61"/>
      <c r="EHX8" s="61"/>
      <c r="EHY8" s="61"/>
      <c r="EHZ8" s="61"/>
      <c r="EIA8" s="61"/>
      <c r="EIB8" s="61"/>
      <c r="EIC8" s="61"/>
      <c r="EID8" s="61"/>
      <c r="EIE8" s="61"/>
      <c r="EIF8" s="61"/>
      <c r="EIG8" s="61"/>
      <c r="EIH8" s="61"/>
      <c r="EII8" s="61"/>
      <c r="EIJ8" s="61"/>
      <c r="EIK8" s="61"/>
      <c r="EIL8" s="61"/>
      <c r="EIM8" s="61"/>
      <c r="EIN8" s="61"/>
      <c r="EIO8" s="61"/>
      <c r="EIP8" s="61"/>
      <c r="EIQ8" s="61"/>
      <c r="EIR8" s="61"/>
      <c r="EIS8" s="61"/>
      <c r="EIT8" s="61"/>
      <c r="EIU8" s="61"/>
      <c r="EIV8" s="61"/>
      <c r="EIW8" s="61"/>
      <c r="EIX8" s="61"/>
      <c r="EIY8" s="61"/>
      <c r="EIZ8" s="61"/>
      <c r="EJA8" s="61"/>
      <c r="EJB8" s="61"/>
      <c r="EJC8" s="61"/>
      <c r="EJD8" s="61"/>
      <c r="EJE8" s="61"/>
      <c r="EJF8" s="61"/>
      <c r="EJG8" s="61"/>
      <c r="EJH8" s="61"/>
      <c r="EJI8" s="61"/>
      <c r="EJJ8" s="61"/>
      <c r="EJK8" s="61"/>
      <c r="EJL8" s="61"/>
      <c r="EJM8" s="61"/>
      <c r="EJN8" s="61"/>
      <c r="EJO8" s="61"/>
      <c r="EJP8" s="61"/>
      <c r="EJQ8" s="61"/>
      <c r="EJR8" s="61"/>
      <c r="EJS8" s="61"/>
      <c r="EJT8" s="61"/>
      <c r="EJU8" s="61"/>
      <c r="EJV8" s="61"/>
      <c r="EJW8" s="61"/>
      <c r="EJX8" s="61"/>
      <c r="EJY8" s="61"/>
      <c r="EJZ8" s="61"/>
      <c r="EKA8" s="61"/>
      <c r="EKB8" s="61"/>
      <c r="EKC8" s="61"/>
      <c r="EKD8" s="61"/>
      <c r="EKE8" s="61"/>
      <c r="EKF8" s="61"/>
      <c r="EKG8" s="61"/>
      <c r="EKH8" s="61"/>
      <c r="EKI8" s="61"/>
      <c r="EKJ8" s="61"/>
      <c r="EKK8" s="61"/>
      <c r="EKL8" s="61"/>
      <c r="EKM8" s="61"/>
      <c r="EKN8" s="61"/>
      <c r="EKO8" s="61"/>
      <c r="EKP8" s="61"/>
      <c r="EKQ8" s="61"/>
      <c r="EKR8" s="61"/>
      <c r="EKS8" s="61"/>
      <c r="EKT8" s="61"/>
      <c r="EKU8" s="61"/>
      <c r="EKV8" s="61"/>
      <c r="EKW8" s="61"/>
      <c r="EKX8" s="61"/>
      <c r="EKY8" s="61"/>
      <c r="EKZ8" s="61"/>
      <c r="ELA8" s="61"/>
      <c r="ELB8" s="61"/>
      <c r="ELC8" s="61"/>
      <c r="ELD8" s="61"/>
      <c r="ELE8" s="61"/>
      <c r="ELF8" s="61"/>
      <c r="ELG8" s="61"/>
      <c r="ELH8" s="61"/>
      <c r="ELI8" s="61"/>
      <c r="ELJ8" s="61"/>
      <c r="ELK8" s="61"/>
      <c r="ELL8" s="61"/>
      <c r="ELM8" s="61"/>
      <c r="ELN8" s="61"/>
      <c r="ELO8" s="61"/>
      <c r="ELP8" s="61"/>
      <c r="ELQ8" s="61"/>
      <c r="ELR8" s="61"/>
      <c r="ELS8" s="61"/>
      <c r="ELT8" s="61"/>
      <c r="ELU8" s="61"/>
      <c r="ELV8" s="61"/>
      <c r="ELW8" s="61"/>
      <c r="ELX8" s="61"/>
      <c r="ELY8" s="61"/>
      <c r="ELZ8" s="61"/>
      <c r="EMA8" s="61"/>
      <c r="EMB8" s="61"/>
      <c r="EMC8" s="61"/>
      <c r="EMD8" s="61"/>
      <c r="EME8" s="61"/>
      <c r="EMF8" s="61"/>
      <c r="EMG8" s="61"/>
      <c r="EMH8" s="61"/>
      <c r="EMI8" s="61"/>
      <c r="EMJ8" s="61"/>
      <c r="EMK8" s="61"/>
      <c r="EML8" s="61"/>
      <c r="EMM8" s="61"/>
      <c r="EMN8" s="61"/>
      <c r="EMO8" s="61"/>
      <c r="EMP8" s="61"/>
      <c r="EMQ8" s="61"/>
      <c r="EMR8" s="61"/>
      <c r="EMS8" s="61"/>
      <c r="EMT8" s="61"/>
      <c r="EMU8" s="61"/>
      <c r="EMV8" s="61"/>
      <c r="EMW8" s="61"/>
      <c r="EMX8" s="61"/>
      <c r="EMY8" s="61"/>
      <c r="EMZ8" s="61"/>
      <c r="ENA8" s="61"/>
      <c r="ENB8" s="61"/>
      <c r="ENC8" s="61"/>
      <c r="END8" s="61"/>
      <c r="ENE8" s="61"/>
      <c r="ENF8" s="61"/>
      <c r="ENG8" s="61"/>
      <c r="ENH8" s="61"/>
      <c r="ENI8" s="61"/>
      <c r="ENJ8" s="61"/>
      <c r="ENK8" s="61"/>
      <c r="ENL8" s="61"/>
      <c r="ENM8" s="61"/>
      <c r="ENN8" s="61"/>
      <c r="ENO8" s="61"/>
      <c r="ENP8" s="61"/>
      <c r="ENQ8" s="61"/>
      <c r="ENR8" s="61"/>
      <c r="ENS8" s="61"/>
      <c r="ENT8" s="61"/>
      <c r="ENU8" s="61"/>
      <c r="ENV8" s="61"/>
      <c r="ENW8" s="61"/>
      <c r="ENX8" s="61"/>
      <c r="ENY8" s="61"/>
      <c r="ENZ8" s="61"/>
      <c r="EOA8" s="61"/>
      <c r="EOB8" s="61"/>
      <c r="EOC8" s="61"/>
      <c r="EOD8" s="61"/>
      <c r="EOE8" s="61"/>
      <c r="EOF8" s="61"/>
      <c r="EOG8" s="61"/>
      <c r="EOH8" s="61"/>
      <c r="EOI8" s="61"/>
      <c r="EOJ8" s="61"/>
      <c r="EOK8" s="61"/>
      <c r="EOL8" s="61"/>
      <c r="EOM8" s="61"/>
      <c r="EON8" s="61"/>
      <c r="EOO8" s="61"/>
      <c r="EOP8" s="61"/>
      <c r="EOQ8" s="61"/>
      <c r="EOR8" s="61"/>
      <c r="EOS8" s="61"/>
      <c r="EOT8" s="61"/>
      <c r="EOU8" s="61"/>
      <c r="EOV8" s="61"/>
      <c r="EOW8" s="61"/>
      <c r="EOX8" s="61"/>
      <c r="EOY8" s="61"/>
      <c r="EOZ8" s="61"/>
      <c r="EPA8" s="61"/>
      <c r="EPB8" s="61"/>
      <c r="EPC8" s="61"/>
      <c r="EPD8" s="61"/>
      <c r="EPE8" s="61"/>
      <c r="EPF8" s="61"/>
      <c r="EPG8" s="61"/>
      <c r="EPH8" s="61"/>
      <c r="EPI8" s="61"/>
      <c r="EPJ8" s="61"/>
      <c r="EPK8" s="61"/>
      <c r="EPL8" s="61"/>
      <c r="EPM8" s="61"/>
      <c r="EPN8" s="61"/>
      <c r="EPO8" s="61"/>
      <c r="EPP8" s="61"/>
      <c r="EPQ8" s="61"/>
      <c r="EPR8" s="61"/>
      <c r="EPS8" s="61"/>
      <c r="EPT8" s="61"/>
      <c r="EPU8" s="61"/>
      <c r="EPV8" s="61"/>
      <c r="EPW8" s="61"/>
      <c r="EPX8" s="61"/>
      <c r="EPY8" s="61"/>
      <c r="EPZ8" s="61"/>
      <c r="EQA8" s="61"/>
      <c r="EQB8" s="61"/>
      <c r="EQC8" s="61"/>
      <c r="EQD8" s="61"/>
      <c r="EQE8" s="61"/>
      <c r="EQF8" s="61"/>
      <c r="EQG8" s="61"/>
      <c r="EQH8" s="61"/>
      <c r="EQI8" s="61"/>
      <c r="EQJ8" s="61"/>
      <c r="EQK8" s="61"/>
      <c r="EQL8" s="61"/>
      <c r="EQM8" s="61"/>
      <c r="EQN8" s="61"/>
      <c r="EQO8" s="61"/>
      <c r="EQP8" s="61"/>
      <c r="EQQ8" s="61"/>
      <c r="EQR8" s="61"/>
      <c r="EQS8" s="61"/>
      <c r="EQT8" s="61"/>
      <c r="EQU8" s="61"/>
      <c r="EQV8" s="61"/>
      <c r="EQW8" s="61"/>
      <c r="EQX8" s="61"/>
      <c r="EQY8" s="61"/>
      <c r="EQZ8" s="61"/>
      <c r="ERA8" s="61"/>
      <c r="ERB8" s="61"/>
      <c r="ERC8" s="61"/>
      <c r="ERD8" s="61"/>
      <c r="ERE8" s="61"/>
      <c r="ERF8" s="61"/>
      <c r="ERG8" s="61"/>
      <c r="ERH8" s="61"/>
      <c r="ERI8" s="61"/>
      <c r="ERJ8" s="61"/>
      <c r="ERK8" s="61"/>
      <c r="ERL8" s="61"/>
      <c r="ERM8" s="61"/>
      <c r="ERN8" s="61"/>
      <c r="ERO8" s="61"/>
      <c r="ERP8" s="61"/>
      <c r="ERQ8" s="61"/>
      <c r="ERR8" s="61"/>
      <c r="ERS8" s="61"/>
      <c r="ERT8" s="61"/>
      <c r="ERU8" s="61"/>
      <c r="ERV8" s="61"/>
      <c r="ERW8" s="61"/>
      <c r="ERX8" s="61"/>
      <c r="ERY8" s="61"/>
      <c r="ERZ8" s="61"/>
      <c r="ESA8" s="61"/>
      <c r="ESB8" s="61"/>
      <c r="ESC8" s="61"/>
      <c r="ESD8" s="61"/>
      <c r="ESE8" s="61"/>
      <c r="ESF8" s="61"/>
      <c r="ESG8" s="61"/>
      <c r="ESH8" s="61"/>
      <c r="ESI8" s="61"/>
      <c r="ESJ8" s="61"/>
      <c r="ESK8" s="61"/>
      <c r="ESL8" s="61"/>
      <c r="ESM8" s="61"/>
      <c r="ESN8" s="61"/>
      <c r="ESO8" s="61"/>
      <c r="ESP8" s="61"/>
      <c r="ESQ8" s="61"/>
      <c r="ESR8" s="61"/>
      <c r="ESS8" s="61"/>
      <c r="EST8" s="61"/>
      <c r="ESU8" s="61"/>
      <c r="ESV8" s="61"/>
      <c r="ESW8" s="61"/>
      <c r="ESX8" s="61"/>
      <c r="ESY8" s="61"/>
      <c r="ESZ8" s="61"/>
      <c r="ETA8" s="61"/>
      <c r="ETB8" s="61"/>
      <c r="ETC8" s="61"/>
      <c r="ETD8" s="61"/>
      <c r="ETE8" s="61"/>
      <c r="ETF8" s="61"/>
      <c r="ETG8" s="61"/>
      <c r="ETH8" s="61"/>
      <c r="ETI8" s="61"/>
      <c r="ETJ8" s="61"/>
      <c r="ETK8" s="61"/>
      <c r="ETL8" s="61"/>
      <c r="ETM8" s="61"/>
      <c r="ETN8" s="61"/>
      <c r="ETO8" s="61"/>
      <c r="ETP8" s="61"/>
      <c r="ETQ8" s="61"/>
      <c r="ETR8" s="61"/>
      <c r="ETS8" s="61"/>
      <c r="ETT8" s="61"/>
      <c r="ETU8" s="61"/>
      <c r="ETV8" s="61"/>
      <c r="ETW8" s="61"/>
      <c r="ETX8" s="61"/>
      <c r="ETY8" s="61"/>
      <c r="ETZ8" s="61"/>
      <c r="EUA8" s="61"/>
      <c r="EUB8" s="61"/>
      <c r="EUC8" s="61"/>
      <c r="EUD8" s="61"/>
      <c r="EUE8" s="61"/>
      <c r="EUF8" s="61"/>
      <c r="EUG8" s="61"/>
      <c r="EUH8" s="61"/>
      <c r="EUI8" s="61"/>
      <c r="EUJ8" s="61"/>
      <c r="EUK8" s="61"/>
      <c r="EUL8" s="61"/>
      <c r="EUM8" s="61"/>
      <c r="EUN8" s="61"/>
      <c r="EUO8" s="61"/>
      <c r="EUP8" s="61"/>
      <c r="EUQ8" s="61"/>
      <c r="EUR8" s="61"/>
      <c r="EUS8" s="61"/>
      <c r="EUT8" s="61"/>
      <c r="EUU8" s="61"/>
      <c r="EUV8" s="61"/>
      <c r="EUW8" s="61"/>
      <c r="EUX8" s="61"/>
      <c r="EUY8" s="61"/>
      <c r="EUZ8" s="61"/>
      <c r="EVA8" s="61"/>
      <c r="EVB8" s="61"/>
      <c r="EVC8" s="61"/>
      <c r="EVD8" s="61"/>
      <c r="EVE8" s="61"/>
      <c r="EVF8" s="61"/>
      <c r="EVG8" s="61"/>
      <c r="EVH8" s="61"/>
      <c r="EVI8" s="61"/>
      <c r="EVJ8" s="61"/>
      <c r="EVK8" s="61"/>
      <c r="EVL8" s="61"/>
      <c r="EVM8" s="61"/>
      <c r="EVN8" s="61"/>
      <c r="EVO8" s="61"/>
      <c r="EVP8" s="61"/>
      <c r="EVQ8" s="61"/>
      <c r="EVR8" s="61"/>
      <c r="EVS8" s="61"/>
      <c r="EVT8" s="61"/>
      <c r="EVU8" s="61"/>
      <c r="EVV8" s="61"/>
      <c r="EVW8" s="61"/>
      <c r="EVX8" s="61"/>
      <c r="EVY8" s="61"/>
      <c r="EVZ8" s="61"/>
      <c r="EWA8" s="61"/>
      <c r="EWB8" s="61"/>
      <c r="EWC8" s="61"/>
      <c r="EWD8" s="61"/>
      <c r="EWE8" s="61"/>
      <c r="EWF8" s="61"/>
      <c r="EWG8" s="61"/>
      <c r="EWH8" s="61"/>
      <c r="EWI8" s="61"/>
      <c r="EWJ8" s="61"/>
      <c r="EWK8" s="61"/>
      <c r="EWL8" s="61"/>
      <c r="EWM8" s="61"/>
      <c r="EWN8" s="61"/>
      <c r="EWO8" s="61"/>
      <c r="EWP8" s="61"/>
      <c r="EWQ8" s="61"/>
      <c r="EWR8" s="61"/>
      <c r="EWS8" s="61"/>
      <c r="EWT8" s="61"/>
      <c r="EWU8" s="61"/>
      <c r="EWV8" s="61"/>
      <c r="EWW8" s="61"/>
      <c r="EWX8" s="61"/>
      <c r="EWY8" s="61"/>
      <c r="EWZ8" s="61"/>
      <c r="EXA8" s="61"/>
      <c r="EXB8" s="61"/>
      <c r="EXC8" s="61"/>
      <c r="EXD8" s="61"/>
      <c r="EXE8" s="61"/>
      <c r="EXF8" s="61"/>
      <c r="EXG8" s="61"/>
      <c r="EXH8" s="61"/>
      <c r="EXI8" s="61"/>
      <c r="EXJ8" s="61"/>
      <c r="EXK8" s="61"/>
      <c r="EXL8" s="61"/>
      <c r="EXM8" s="61"/>
      <c r="EXN8" s="61"/>
      <c r="EXO8" s="61"/>
      <c r="EXP8" s="61"/>
      <c r="EXQ8" s="61"/>
      <c r="EXR8" s="61"/>
      <c r="EXS8" s="61"/>
      <c r="EXT8" s="61"/>
      <c r="EXU8" s="61"/>
      <c r="EXV8" s="61"/>
      <c r="EXW8" s="61"/>
      <c r="EXX8" s="61"/>
      <c r="EXY8" s="61"/>
      <c r="EXZ8" s="61"/>
      <c r="EYA8" s="61"/>
      <c r="EYB8" s="61"/>
      <c r="EYC8" s="61"/>
      <c r="EYD8" s="61"/>
      <c r="EYE8" s="61"/>
      <c r="EYF8" s="61"/>
      <c r="EYG8" s="61"/>
      <c r="EYH8" s="61"/>
      <c r="EYI8" s="61"/>
      <c r="EYJ8" s="61"/>
      <c r="EYK8" s="61"/>
      <c r="EYL8" s="61"/>
      <c r="EYM8" s="61"/>
      <c r="EYN8" s="61"/>
      <c r="EYO8" s="61"/>
      <c r="EYP8" s="61"/>
      <c r="EYQ8" s="61"/>
      <c r="EYR8" s="61"/>
      <c r="EYS8" s="61"/>
      <c r="EYT8" s="61"/>
      <c r="EYU8" s="61"/>
      <c r="EYV8" s="61"/>
      <c r="EYW8" s="61"/>
      <c r="EYX8" s="61"/>
      <c r="EYY8" s="61"/>
      <c r="EYZ8" s="61"/>
      <c r="EZA8" s="61"/>
      <c r="EZB8" s="61"/>
      <c r="EZC8" s="61"/>
      <c r="EZD8" s="61"/>
      <c r="EZE8" s="61"/>
      <c r="EZF8" s="61"/>
      <c r="EZG8" s="61"/>
      <c r="EZH8" s="61"/>
      <c r="EZI8" s="61"/>
      <c r="EZJ8" s="61"/>
      <c r="EZK8" s="61"/>
      <c r="EZL8" s="61"/>
      <c r="EZM8" s="61"/>
      <c r="EZN8" s="61"/>
      <c r="EZO8" s="61"/>
      <c r="EZP8" s="61"/>
      <c r="EZQ8" s="61"/>
      <c r="EZR8" s="61"/>
      <c r="EZS8" s="61"/>
      <c r="EZT8" s="61"/>
      <c r="EZU8" s="61"/>
      <c r="EZV8" s="61"/>
      <c r="EZW8" s="61"/>
      <c r="EZX8" s="61"/>
      <c r="EZY8" s="61"/>
      <c r="EZZ8" s="61"/>
      <c r="FAA8" s="61"/>
      <c r="FAB8" s="61"/>
      <c r="FAC8" s="61"/>
      <c r="FAD8" s="61"/>
      <c r="FAE8" s="61"/>
      <c r="FAF8" s="61"/>
      <c r="FAG8" s="61"/>
      <c r="FAH8" s="61"/>
      <c r="FAI8" s="61"/>
      <c r="FAJ8" s="61"/>
      <c r="FAK8" s="61"/>
      <c r="FAL8" s="61"/>
      <c r="FAM8" s="61"/>
      <c r="FAN8" s="61"/>
      <c r="FAO8" s="61"/>
      <c r="FAP8" s="61"/>
      <c r="FAQ8" s="61"/>
      <c r="FAR8" s="61"/>
      <c r="FAS8" s="61"/>
      <c r="FAT8" s="61"/>
      <c r="FAU8" s="61"/>
      <c r="FAV8" s="61"/>
      <c r="FAW8" s="61"/>
      <c r="FAX8" s="61"/>
      <c r="FAY8" s="61"/>
      <c r="FAZ8" s="61"/>
      <c r="FBA8" s="61"/>
      <c r="FBB8" s="61"/>
      <c r="FBC8" s="61"/>
      <c r="FBD8" s="61"/>
      <c r="FBE8" s="61"/>
      <c r="FBF8" s="61"/>
      <c r="FBG8" s="61"/>
      <c r="FBH8" s="61"/>
      <c r="FBI8" s="61"/>
      <c r="FBJ8" s="61"/>
      <c r="FBK8" s="61"/>
      <c r="FBL8" s="61"/>
      <c r="FBM8" s="61"/>
      <c r="FBN8" s="61"/>
      <c r="FBO8" s="61"/>
      <c r="FBP8" s="61"/>
      <c r="FBQ8" s="61"/>
      <c r="FBR8" s="61"/>
      <c r="FBS8" s="61"/>
      <c r="FBT8" s="61"/>
      <c r="FBU8" s="61"/>
      <c r="FBV8" s="61"/>
      <c r="FBW8" s="61"/>
      <c r="FBX8" s="61"/>
      <c r="FBY8" s="61"/>
      <c r="FBZ8" s="61"/>
      <c r="FCA8" s="61"/>
      <c r="FCB8" s="61"/>
      <c r="FCC8" s="61"/>
      <c r="FCD8" s="61"/>
      <c r="FCE8" s="61"/>
      <c r="FCF8" s="61"/>
      <c r="FCG8" s="61"/>
      <c r="FCH8" s="61"/>
      <c r="FCI8" s="61"/>
      <c r="FCJ8" s="61"/>
      <c r="FCK8" s="61"/>
      <c r="FCL8" s="61"/>
      <c r="FCM8" s="61"/>
      <c r="FCN8" s="61"/>
      <c r="FCO8" s="61"/>
      <c r="FCP8" s="61"/>
      <c r="FCQ8" s="61"/>
      <c r="FCR8" s="61"/>
      <c r="FCS8" s="61"/>
      <c r="FCT8" s="61"/>
      <c r="FCU8" s="61"/>
      <c r="FCV8" s="61"/>
      <c r="FCW8" s="61"/>
      <c r="FCX8" s="61"/>
      <c r="FCY8" s="61"/>
      <c r="FCZ8" s="61"/>
      <c r="FDA8" s="61"/>
      <c r="FDB8" s="61"/>
      <c r="FDC8" s="61"/>
      <c r="FDD8" s="61"/>
      <c r="FDE8" s="61"/>
      <c r="FDF8" s="61"/>
      <c r="FDG8" s="61"/>
      <c r="FDH8" s="61"/>
      <c r="FDI8" s="61"/>
      <c r="FDJ8" s="61"/>
      <c r="FDK8" s="61"/>
      <c r="FDL8" s="61"/>
      <c r="FDM8" s="61"/>
      <c r="FDN8" s="61"/>
      <c r="FDO8" s="61"/>
      <c r="FDP8" s="61"/>
      <c r="FDQ8" s="61"/>
      <c r="FDR8" s="61"/>
      <c r="FDS8" s="61"/>
      <c r="FDT8" s="61"/>
      <c r="FDU8" s="61"/>
      <c r="FDV8" s="61"/>
      <c r="FDW8" s="61"/>
      <c r="FDX8" s="61"/>
      <c r="FDY8" s="61"/>
      <c r="FDZ8" s="61"/>
      <c r="FEA8" s="61"/>
      <c r="FEB8" s="61"/>
      <c r="FEC8" s="61"/>
      <c r="FED8" s="61"/>
      <c r="FEE8" s="61"/>
      <c r="FEF8" s="61"/>
      <c r="FEG8" s="61"/>
      <c r="FEH8" s="61"/>
      <c r="FEI8" s="61"/>
      <c r="FEJ8" s="61"/>
      <c r="FEK8" s="61"/>
      <c r="FEL8" s="61"/>
      <c r="FEM8" s="61"/>
      <c r="FEN8" s="61"/>
      <c r="FEO8" s="61"/>
      <c r="FEP8" s="61"/>
      <c r="FEQ8" s="61"/>
      <c r="FER8" s="61"/>
      <c r="FES8" s="61"/>
      <c r="FET8" s="61"/>
      <c r="FEU8" s="61"/>
      <c r="FEV8" s="61"/>
      <c r="FEW8" s="61"/>
      <c r="FEX8" s="61"/>
      <c r="FEY8" s="61"/>
      <c r="FEZ8" s="61"/>
      <c r="FFA8" s="61"/>
      <c r="FFB8" s="61"/>
      <c r="FFC8" s="61"/>
      <c r="FFD8" s="61"/>
      <c r="FFE8" s="61"/>
      <c r="FFF8" s="61"/>
      <c r="FFG8" s="61"/>
      <c r="FFH8" s="61"/>
      <c r="FFI8" s="61"/>
      <c r="FFJ8" s="61"/>
      <c r="FFK8" s="61"/>
      <c r="FFL8" s="61"/>
      <c r="FFM8" s="61"/>
      <c r="FFN8" s="61"/>
      <c r="FFO8" s="61"/>
      <c r="FFP8" s="61"/>
      <c r="FFQ8" s="61"/>
      <c r="FFR8" s="61"/>
      <c r="FFS8" s="61"/>
      <c r="FFT8" s="61"/>
      <c r="FFU8" s="61"/>
      <c r="FFV8" s="61"/>
      <c r="FFW8" s="61"/>
      <c r="FFX8" s="61"/>
      <c r="FFY8" s="61"/>
      <c r="FFZ8" s="61"/>
      <c r="FGA8" s="61"/>
      <c r="FGB8" s="61"/>
      <c r="FGC8" s="61"/>
      <c r="FGD8" s="61"/>
      <c r="FGE8" s="61"/>
      <c r="FGF8" s="61"/>
      <c r="FGG8" s="61"/>
      <c r="FGH8" s="61"/>
      <c r="FGI8" s="61"/>
      <c r="FGJ8" s="61"/>
      <c r="FGK8" s="61"/>
      <c r="FGL8" s="61"/>
      <c r="FGM8" s="61"/>
      <c r="FGN8" s="61"/>
      <c r="FGO8" s="61"/>
      <c r="FGP8" s="61"/>
      <c r="FGQ8" s="61"/>
      <c r="FGR8" s="61"/>
      <c r="FGS8" s="61"/>
      <c r="FGT8" s="61"/>
      <c r="FGU8" s="61"/>
      <c r="FGV8" s="61"/>
      <c r="FGW8" s="61"/>
      <c r="FGX8" s="61"/>
      <c r="FGY8" s="61"/>
      <c r="FGZ8" s="61"/>
      <c r="FHA8" s="61"/>
      <c r="FHB8" s="61"/>
      <c r="FHC8" s="61"/>
      <c r="FHD8" s="61"/>
      <c r="FHE8" s="61"/>
      <c r="FHF8" s="61"/>
      <c r="FHG8" s="61"/>
      <c r="FHH8" s="61"/>
      <c r="FHI8" s="61"/>
      <c r="FHJ8" s="61"/>
      <c r="FHK8" s="61"/>
      <c r="FHL8" s="61"/>
      <c r="FHM8" s="61"/>
      <c r="FHN8" s="61"/>
      <c r="FHO8" s="61"/>
      <c r="FHP8" s="61"/>
      <c r="FHQ8" s="61"/>
      <c r="FHR8" s="61"/>
      <c r="FHS8" s="61"/>
      <c r="FHT8" s="61"/>
      <c r="FHU8" s="61"/>
      <c r="FHV8" s="61"/>
      <c r="FHW8" s="61"/>
      <c r="FHX8" s="61"/>
      <c r="FHY8" s="61"/>
      <c r="FHZ8" s="61"/>
      <c r="FIA8" s="61"/>
      <c r="FIB8" s="61"/>
      <c r="FIC8" s="61"/>
      <c r="FID8" s="61"/>
      <c r="FIE8" s="61"/>
      <c r="FIF8" s="61"/>
      <c r="FIG8" s="61"/>
      <c r="FIH8" s="61"/>
      <c r="FII8" s="61"/>
      <c r="FIJ8" s="61"/>
      <c r="FIK8" s="61"/>
      <c r="FIL8" s="61"/>
      <c r="FIM8" s="61"/>
      <c r="FIN8" s="61"/>
      <c r="FIO8" s="61"/>
      <c r="FIP8" s="61"/>
      <c r="FIQ8" s="61"/>
      <c r="FIR8" s="61"/>
      <c r="FIS8" s="61"/>
      <c r="FIT8" s="61"/>
      <c r="FIU8" s="61"/>
      <c r="FIV8" s="61"/>
      <c r="FIW8" s="61"/>
      <c r="FIX8" s="61"/>
      <c r="FIY8" s="61"/>
      <c r="FIZ8" s="61"/>
      <c r="FJA8" s="61"/>
      <c r="FJB8" s="61"/>
      <c r="FJC8" s="61"/>
      <c r="FJD8" s="61"/>
      <c r="FJE8" s="61"/>
      <c r="FJF8" s="61"/>
      <c r="FJG8" s="61"/>
      <c r="FJH8" s="61"/>
      <c r="FJI8" s="61"/>
      <c r="FJJ8" s="61"/>
      <c r="FJK8" s="61"/>
      <c r="FJL8" s="61"/>
      <c r="FJM8" s="61"/>
      <c r="FJN8" s="61"/>
      <c r="FJO8" s="61"/>
      <c r="FJP8" s="61"/>
      <c r="FJQ8" s="61"/>
      <c r="FJR8" s="61"/>
      <c r="FJS8" s="61"/>
      <c r="FJT8" s="61"/>
      <c r="FJU8" s="61"/>
      <c r="FJV8" s="61"/>
      <c r="FJW8" s="61"/>
      <c r="FJX8" s="61"/>
      <c r="FJY8" s="61"/>
      <c r="FJZ8" s="61"/>
      <c r="FKA8" s="61"/>
      <c r="FKB8" s="61"/>
      <c r="FKC8" s="61"/>
      <c r="FKD8" s="61"/>
      <c r="FKE8" s="61"/>
      <c r="FKF8" s="61"/>
      <c r="FKG8" s="61"/>
      <c r="FKH8" s="61"/>
      <c r="FKI8" s="61"/>
      <c r="FKJ8" s="61"/>
      <c r="FKK8" s="61"/>
      <c r="FKL8" s="61"/>
      <c r="FKM8" s="61"/>
      <c r="FKN8" s="61"/>
      <c r="FKO8" s="61"/>
      <c r="FKP8" s="61"/>
      <c r="FKQ8" s="61"/>
      <c r="FKR8" s="61"/>
      <c r="FKS8" s="61"/>
      <c r="FKT8" s="61"/>
      <c r="FKU8" s="61"/>
      <c r="FKV8" s="61"/>
      <c r="FKW8" s="61"/>
      <c r="FKX8" s="61"/>
      <c r="FKY8" s="61"/>
      <c r="FKZ8" s="61"/>
      <c r="FLA8" s="61"/>
      <c r="FLB8" s="61"/>
      <c r="FLC8" s="61"/>
      <c r="FLD8" s="61"/>
      <c r="FLE8" s="61"/>
      <c r="FLF8" s="61"/>
      <c r="FLG8" s="61"/>
      <c r="FLH8" s="61"/>
      <c r="FLI8" s="61"/>
      <c r="FLJ8" s="61"/>
      <c r="FLK8" s="61"/>
      <c r="FLL8" s="61"/>
      <c r="FLM8" s="61"/>
      <c r="FLN8" s="61"/>
      <c r="FLO8" s="61"/>
      <c r="FLP8" s="61"/>
      <c r="FLQ8" s="61"/>
      <c r="FLR8" s="61"/>
      <c r="FLS8" s="61"/>
      <c r="FLT8" s="61"/>
      <c r="FLU8" s="61"/>
      <c r="FLV8" s="61"/>
      <c r="FLW8" s="61"/>
      <c r="FLX8" s="61"/>
      <c r="FLY8" s="61"/>
      <c r="FLZ8" s="61"/>
      <c r="FMA8" s="61"/>
      <c r="FMB8" s="61"/>
      <c r="FMC8" s="61"/>
      <c r="FMD8" s="61"/>
      <c r="FME8" s="61"/>
      <c r="FMF8" s="61"/>
      <c r="FMG8" s="61"/>
      <c r="FMH8" s="61"/>
      <c r="FMI8" s="61"/>
      <c r="FMJ8" s="61"/>
      <c r="FMK8" s="61"/>
      <c r="FML8" s="61"/>
      <c r="FMM8" s="61"/>
      <c r="FMN8" s="61"/>
      <c r="FMO8" s="61"/>
      <c r="FMP8" s="61"/>
      <c r="FMQ8" s="61"/>
      <c r="FMR8" s="61"/>
      <c r="FMS8" s="61"/>
      <c r="FMT8" s="61"/>
      <c r="FMU8" s="61"/>
      <c r="FMV8" s="61"/>
      <c r="FMW8" s="61"/>
      <c r="FMX8" s="61"/>
      <c r="FMY8" s="61"/>
      <c r="FMZ8" s="61"/>
      <c r="FNA8" s="61"/>
      <c r="FNB8" s="61"/>
      <c r="FNC8" s="61"/>
      <c r="FND8" s="61"/>
      <c r="FNE8" s="61"/>
      <c r="FNF8" s="61"/>
      <c r="FNG8" s="61"/>
      <c r="FNH8" s="61"/>
      <c r="FNI8" s="61"/>
      <c r="FNJ8" s="61"/>
      <c r="FNK8" s="61"/>
      <c r="FNL8" s="61"/>
      <c r="FNM8" s="61"/>
      <c r="FNN8" s="61"/>
      <c r="FNO8" s="61"/>
      <c r="FNP8" s="61"/>
      <c r="FNQ8" s="61"/>
      <c r="FNR8" s="61"/>
      <c r="FNS8" s="61"/>
      <c r="FNT8" s="61"/>
      <c r="FNU8" s="61"/>
      <c r="FNV8" s="61"/>
      <c r="FNW8" s="61"/>
      <c r="FNX8" s="61"/>
      <c r="FNY8" s="61"/>
      <c r="FNZ8" s="61"/>
      <c r="FOA8" s="61"/>
      <c r="FOB8" s="61"/>
      <c r="FOC8" s="61"/>
      <c r="FOD8" s="61"/>
      <c r="FOE8" s="61"/>
      <c r="FOF8" s="61"/>
      <c r="FOG8" s="61"/>
      <c r="FOH8" s="61"/>
      <c r="FOI8" s="61"/>
      <c r="FOJ8" s="61"/>
      <c r="FOK8" s="61"/>
      <c r="FOL8" s="61"/>
      <c r="FOM8" s="61"/>
      <c r="FON8" s="61"/>
      <c r="FOO8" s="61"/>
      <c r="FOP8" s="61"/>
      <c r="FOQ8" s="61"/>
      <c r="FOR8" s="61"/>
      <c r="FOS8" s="61"/>
      <c r="FOT8" s="61"/>
      <c r="FOU8" s="61"/>
      <c r="FOV8" s="61"/>
      <c r="FOW8" s="61"/>
      <c r="FOX8" s="61"/>
      <c r="FOY8" s="61"/>
      <c r="FOZ8" s="61"/>
      <c r="FPA8" s="61"/>
      <c r="FPB8" s="61"/>
      <c r="FPC8" s="61"/>
      <c r="FPD8" s="61"/>
      <c r="FPE8" s="61"/>
      <c r="FPF8" s="61"/>
      <c r="FPG8" s="61"/>
      <c r="FPH8" s="61"/>
      <c r="FPI8" s="61"/>
      <c r="FPJ8" s="61"/>
      <c r="FPK8" s="61"/>
      <c r="FPL8" s="61"/>
      <c r="FPM8" s="61"/>
      <c r="FPN8" s="61"/>
      <c r="FPO8" s="61"/>
      <c r="FPP8" s="61"/>
      <c r="FPQ8" s="61"/>
      <c r="FPR8" s="61"/>
      <c r="FPS8" s="61"/>
      <c r="FPT8" s="61"/>
      <c r="FPU8" s="61"/>
      <c r="FPV8" s="61"/>
      <c r="FPW8" s="61"/>
      <c r="FPX8" s="61"/>
      <c r="FPY8" s="61"/>
      <c r="FPZ8" s="61"/>
      <c r="FQA8" s="61"/>
      <c r="FQB8" s="61"/>
      <c r="FQC8" s="61"/>
      <c r="FQD8" s="61"/>
      <c r="FQE8" s="61"/>
      <c r="FQF8" s="61"/>
      <c r="FQG8" s="61"/>
      <c r="FQH8" s="61"/>
      <c r="FQI8" s="61"/>
      <c r="FQJ8" s="61"/>
      <c r="FQK8" s="61"/>
      <c r="FQL8" s="61"/>
      <c r="FQM8" s="61"/>
      <c r="FQN8" s="61"/>
      <c r="FQO8" s="61"/>
      <c r="FQP8" s="61"/>
      <c r="FQQ8" s="61"/>
      <c r="FQR8" s="61"/>
      <c r="FQS8" s="61"/>
      <c r="FQT8" s="61"/>
      <c r="FQU8" s="61"/>
      <c r="FQV8" s="61"/>
      <c r="FQW8" s="61"/>
      <c r="FQX8" s="61"/>
      <c r="FQY8" s="61"/>
      <c r="FQZ8" s="61"/>
      <c r="FRA8" s="61"/>
      <c r="FRB8" s="61"/>
      <c r="FRC8" s="61"/>
      <c r="FRD8" s="61"/>
      <c r="FRE8" s="61"/>
      <c r="FRF8" s="61"/>
      <c r="FRG8" s="61"/>
      <c r="FRH8" s="61"/>
      <c r="FRI8" s="61"/>
      <c r="FRJ8" s="61"/>
      <c r="FRK8" s="61"/>
      <c r="FRL8" s="61"/>
      <c r="FRM8" s="61"/>
      <c r="FRN8" s="61"/>
      <c r="FRO8" s="61"/>
      <c r="FRP8" s="61"/>
      <c r="FRQ8" s="61"/>
      <c r="FRR8" s="61"/>
      <c r="FRS8" s="61"/>
      <c r="FRT8" s="61"/>
      <c r="FRU8" s="61"/>
      <c r="FRV8" s="61"/>
      <c r="FRW8" s="61"/>
      <c r="FRX8" s="61"/>
      <c r="FRY8" s="61"/>
      <c r="FRZ8" s="61"/>
      <c r="FSA8" s="61"/>
      <c r="FSB8" s="61"/>
      <c r="FSC8" s="61"/>
      <c r="FSD8" s="61"/>
      <c r="FSE8" s="61"/>
      <c r="FSF8" s="61"/>
      <c r="FSG8" s="61"/>
      <c r="FSH8" s="61"/>
      <c r="FSI8" s="61"/>
      <c r="FSJ8" s="61"/>
      <c r="FSK8" s="61"/>
      <c r="FSL8" s="61"/>
      <c r="FSM8" s="61"/>
      <c r="FSN8" s="61"/>
      <c r="FSO8" s="61"/>
      <c r="FSP8" s="61"/>
      <c r="FSQ8" s="61"/>
      <c r="FSR8" s="61"/>
      <c r="FSS8" s="61"/>
      <c r="FST8" s="61"/>
      <c r="FSU8" s="61"/>
      <c r="FSV8" s="61"/>
      <c r="FSW8" s="61"/>
      <c r="FSX8" s="61"/>
      <c r="FSY8" s="61"/>
      <c r="FSZ8" s="61"/>
      <c r="FTA8" s="61"/>
      <c r="FTB8" s="61"/>
      <c r="FTC8" s="61"/>
      <c r="FTD8" s="61"/>
      <c r="FTE8" s="61"/>
      <c r="FTF8" s="61"/>
      <c r="FTG8" s="61"/>
      <c r="FTH8" s="61"/>
      <c r="FTI8" s="61"/>
      <c r="FTJ8" s="61"/>
      <c r="FTK8" s="61"/>
      <c r="FTL8" s="61"/>
      <c r="FTM8" s="61"/>
      <c r="FTN8" s="61"/>
      <c r="FTO8" s="61"/>
      <c r="FTP8" s="61"/>
      <c r="FTQ8" s="61"/>
      <c r="FTR8" s="61"/>
      <c r="FTS8" s="61"/>
      <c r="FTT8" s="61"/>
      <c r="FTU8" s="61"/>
      <c r="FTV8" s="61"/>
      <c r="FTW8" s="61"/>
      <c r="FTX8" s="61"/>
      <c r="FTY8" s="61"/>
      <c r="FTZ8" s="61"/>
      <c r="FUA8" s="61"/>
      <c r="FUB8" s="61"/>
      <c r="FUC8" s="61"/>
      <c r="FUD8" s="61"/>
      <c r="FUE8" s="61"/>
      <c r="FUF8" s="61"/>
      <c r="FUG8" s="61"/>
      <c r="FUH8" s="61"/>
      <c r="FUI8" s="61"/>
      <c r="FUJ8" s="61"/>
      <c r="FUK8" s="61"/>
      <c r="FUL8" s="61"/>
      <c r="FUM8" s="61"/>
      <c r="FUN8" s="61"/>
      <c r="FUO8" s="61"/>
      <c r="FUP8" s="61"/>
      <c r="FUQ8" s="61"/>
      <c r="FUR8" s="61"/>
      <c r="FUS8" s="61"/>
      <c r="FUT8" s="61"/>
      <c r="FUU8" s="61"/>
      <c r="FUV8" s="61"/>
      <c r="FUW8" s="61"/>
      <c r="FUX8" s="61"/>
      <c r="FUY8" s="61"/>
      <c r="FUZ8" s="61"/>
      <c r="FVA8" s="61"/>
      <c r="FVB8" s="61"/>
      <c r="FVC8" s="61"/>
      <c r="FVD8" s="61"/>
      <c r="FVE8" s="61"/>
      <c r="FVF8" s="61"/>
      <c r="FVG8" s="61"/>
      <c r="FVH8" s="61"/>
      <c r="FVI8" s="61"/>
      <c r="FVJ8" s="61"/>
      <c r="FVK8" s="61"/>
      <c r="FVL8" s="61"/>
      <c r="FVM8" s="61"/>
      <c r="FVN8" s="61"/>
      <c r="FVO8" s="61"/>
      <c r="FVP8" s="61"/>
      <c r="FVQ8" s="61"/>
      <c r="FVR8" s="61"/>
      <c r="FVS8" s="61"/>
      <c r="FVT8" s="61"/>
      <c r="FVU8" s="61"/>
      <c r="FVV8" s="61"/>
      <c r="FVW8" s="61"/>
      <c r="FVX8" s="61"/>
      <c r="FVY8" s="61"/>
      <c r="FVZ8" s="61"/>
      <c r="FWA8" s="61"/>
      <c r="FWB8" s="61"/>
      <c r="FWC8" s="61"/>
      <c r="FWD8" s="61"/>
      <c r="FWE8" s="61"/>
      <c r="FWF8" s="61"/>
      <c r="FWG8" s="61"/>
      <c r="FWH8" s="61"/>
      <c r="FWI8" s="61"/>
      <c r="FWJ8" s="61"/>
      <c r="FWK8" s="61"/>
      <c r="FWL8" s="61"/>
      <c r="FWM8" s="61"/>
      <c r="FWN8" s="61"/>
      <c r="FWO8" s="61"/>
      <c r="FWP8" s="61"/>
      <c r="FWQ8" s="61"/>
      <c r="FWR8" s="61"/>
      <c r="FWS8" s="61"/>
      <c r="FWT8" s="61"/>
      <c r="FWU8" s="61"/>
      <c r="FWV8" s="61"/>
      <c r="FWW8" s="61"/>
      <c r="FWX8" s="61"/>
      <c r="FWY8" s="61"/>
      <c r="FWZ8" s="61"/>
      <c r="FXA8" s="61"/>
      <c r="FXB8" s="61"/>
      <c r="FXC8" s="61"/>
      <c r="FXD8" s="61"/>
      <c r="FXE8" s="61"/>
      <c r="FXF8" s="61"/>
      <c r="FXG8" s="61"/>
      <c r="FXH8" s="61"/>
      <c r="FXI8" s="61"/>
      <c r="FXJ8" s="61"/>
      <c r="FXK8" s="61"/>
      <c r="FXL8" s="61"/>
      <c r="FXM8" s="61"/>
      <c r="FXN8" s="61"/>
      <c r="FXO8" s="61"/>
      <c r="FXP8" s="61"/>
      <c r="FXQ8" s="61"/>
      <c r="FXR8" s="61"/>
      <c r="FXS8" s="61"/>
      <c r="FXT8" s="61"/>
      <c r="FXU8" s="61"/>
      <c r="FXV8" s="61"/>
      <c r="FXW8" s="61"/>
      <c r="FXX8" s="61"/>
      <c r="FXY8" s="61"/>
      <c r="FXZ8" s="61"/>
      <c r="FYA8" s="61"/>
      <c r="FYB8" s="61"/>
      <c r="FYC8" s="61"/>
      <c r="FYD8" s="61"/>
      <c r="FYE8" s="61"/>
      <c r="FYF8" s="61"/>
      <c r="FYG8" s="61"/>
      <c r="FYH8" s="61"/>
      <c r="FYI8" s="61"/>
      <c r="FYJ8" s="61"/>
      <c r="FYK8" s="61"/>
      <c r="FYL8" s="61"/>
      <c r="FYM8" s="61"/>
      <c r="FYN8" s="61"/>
      <c r="FYO8" s="61"/>
      <c r="FYP8" s="61"/>
      <c r="FYQ8" s="61"/>
      <c r="FYR8" s="61"/>
      <c r="FYS8" s="61"/>
      <c r="FYT8" s="61"/>
      <c r="FYU8" s="61"/>
      <c r="FYV8" s="61"/>
      <c r="FYW8" s="61"/>
      <c r="FYX8" s="61"/>
      <c r="FYY8" s="61"/>
      <c r="FYZ8" s="61"/>
      <c r="FZA8" s="61"/>
      <c r="FZB8" s="61"/>
      <c r="FZC8" s="61"/>
      <c r="FZD8" s="61"/>
      <c r="FZE8" s="61"/>
      <c r="FZF8" s="61"/>
      <c r="FZG8" s="61"/>
      <c r="FZH8" s="61"/>
      <c r="FZI8" s="61"/>
      <c r="FZJ8" s="61"/>
      <c r="FZK8" s="61"/>
      <c r="FZL8" s="61"/>
      <c r="FZM8" s="61"/>
      <c r="FZN8" s="61"/>
      <c r="FZO8" s="61"/>
      <c r="FZP8" s="61"/>
      <c r="FZQ8" s="61"/>
      <c r="FZR8" s="61"/>
      <c r="FZS8" s="61"/>
      <c r="FZT8" s="61"/>
      <c r="FZU8" s="61"/>
      <c r="FZV8" s="61"/>
      <c r="FZW8" s="61"/>
      <c r="FZX8" s="61"/>
      <c r="FZY8" s="61"/>
      <c r="FZZ8" s="61"/>
      <c r="GAA8" s="61"/>
      <c r="GAB8" s="61"/>
      <c r="GAC8" s="61"/>
      <c r="GAD8" s="61"/>
      <c r="GAE8" s="61"/>
      <c r="GAF8" s="61"/>
      <c r="GAG8" s="61"/>
      <c r="GAH8" s="61"/>
      <c r="GAI8" s="61"/>
      <c r="GAJ8" s="61"/>
      <c r="GAK8" s="61"/>
      <c r="GAL8" s="61"/>
      <c r="GAM8" s="61"/>
      <c r="GAN8" s="61"/>
      <c r="GAO8" s="61"/>
      <c r="GAP8" s="61"/>
      <c r="GAQ8" s="61"/>
      <c r="GAR8" s="61"/>
      <c r="GAS8" s="61"/>
      <c r="GAT8" s="61"/>
      <c r="GAU8" s="61"/>
      <c r="GAV8" s="61"/>
      <c r="GAW8" s="61"/>
      <c r="GAX8" s="61"/>
      <c r="GAY8" s="61"/>
      <c r="GAZ8" s="61"/>
      <c r="GBA8" s="61"/>
      <c r="GBB8" s="61"/>
      <c r="GBC8" s="61"/>
      <c r="GBD8" s="61"/>
      <c r="GBE8" s="61"/>
      <c r="GBF8" s="61"/>
      <c r="GBG8" s="61"/>
      <c r="GBH8" s="61"/>
      <c r="GBI8" s="61"/>
      <c r="GBJ8" s="61"/>
      <c r="GBK8" s="61"/>
      <c r="GBL8" s="61"/>
      <c r="GBM8" s="61"/>
      <c r="GBN8" s="61"/>
      <c r="GBO8" s="61"/>
      <c r="GBP8" s="61"/>
      <c r="GBQ8" s="61"/>
      <c r="GBR8" s="61"/>
      <c r="GBS8" s="61"/>
      <c r="GBT8" s="61"/>
      <c r="GBU8" s="61"/>
      <c r="GBV8" s="61"/>
      <c r="GBW8" s="61"/>
      <c r="GBX8" s="61"/>
      <c r="GBY8" s="61"/>
      <c r="GBZ8" s="61"/>
      <c r="GCA8" s="61"/>
      <c r="GCB8" s="61"/>
      <c r="GCC8" s="61"/>
      <c r="GCD8" s="61"/>
      <c r="GCE8" s="61"/>
      <c r="GCF8" s="61"/>
      <c r="GCG8" s="61"/>
      <c r="GCH8" s="61"/>
      <c r="GCI8" s="61"/>
      <c r="GCJ8" s="61"/>
      <c r="GCK8" s="61"/>
      <c r="GCL8" s="61"/>
      <c r="GCM8" s="61"/>
      <c r="GCN8" s="61"/>
      <c r="GCO8" s="61"/>
      <c r="GCP8" s="61"/>
      <c r="GCQ8" s="61"/>
      <c r="GCR8" s="61"/>
      <c r="GCS8" s="61"/>
      <c r="GCT8" s="61"/>
      <c r="GCU8" s="61"/>
      <c r="GCV8" s="61"/>
      <c r="GCW8" s="61"/>
      <c r="GCX8" s="61"/>
      <c r="GCY8" s="61"/>
      <c r="GCZ8" s="61"/>
      <c r="GDA8" s="61"/>
      <c r="GDB8" s="61"/>
      <c r="GDC8" s="61"/>
      <c r="GDD8" s="61"/>
      <c r="GDE8" s="61"/>
      <c r="GDF8" s="61"/>
      <c r="GDG8" s="61"/>
      <c r="GDH8" s="61"/>
      <c r="GDI8" s="61"/>
      <c r="GDJ8" s="61"/>
      <c r="GDK8" s="61"/>
      <c r="GDL8" s="61"/>
      <c r="GDM8" s="61"/>
      <c r="GDN8" s="61"/>
      <c r="GDO8" s="61"/>
      <c r="GDP8" s="61"/>
      <c r="GDQ8" s="61"/>
      <c r="GDR8" s="61"/>
      <c r="GDS8" s="61"/>
      <c r="GDT8" s="61"/>
      <c r="GDU8" s="61"/>
      <c r="GDV8" s="61"/>
      <c r="GDW8" s="61"/>
      <c r="GDX8" s="61"/>
      <c r="GDY8" s="61"/>
      <c r="GDZ8" s="61"/>
      <c r="GEA8" s="61"/>
      <c r="GEB8" s="61"/>
      <c r="GEC8" s="61"/>
      <c r="GED8" s="61"/>
      <c r="GEE8" s="61"/>
      <c r="GEF8" s="61"/>
      <c r="GEG8" s="61"/>
      <c r="GEH8" s="61"/>
      <c r="GEI8" s="61"/>
      <c r="GEJ8" s="61"/>
      <c r="GEK8" s="61"/>
      <c r="GEL8" s="61"/>
      <c r="GEM8" s="61"/>
      <c r="GEN8" s="61"/>
      <c r="GEO8" s="61"/>
      <c r="GEP8" s="61"/>
      <c r="GEQ8" s="61"/>
      <c r="GER8" s="61"/>
      <c r="GES8" s="61"/>
      <c r="GET8" s="61"/>
      <c r="GEU8" s="61"/>
      <c r="GEV8" s="61"/>
      <c r="GEW8" s="61"/>
      <c r="GEX8" s="61"/>
      <c r="GEY8" s="61"/>
      <c r="GEZ8" s="61"/>
      <c r="GFA8" s="61"/>
      <c r="GFB8" s="61"/>
      <c r="GFC8" s="61"/>
      <c r="GFD8" s="61"/>
      <c r="GFE8" s="61"/>
      <c r="GFF8" s="61"/>
      <c r="GFG8" s="61"/>
      <c r="GFH8" s="61"/>
      <c r="GFI8" s="61"/>
      <c r="GFJ8" s="61"/>
      <c r="GFK8" s="61"/>
      <c r="GFL8" s="61"/>
      <c r="GFM8" s="61"/>
      <c r="GFN8" s="61"/>
      <c r="GFO8" s="61"/>
      <c r="GFP8" s="61"/>
      <c r="GFQ8" s="61"/>
      <c r="GFR8" s="61"/>
      <c r="GFS8" s="61"/>
      <c r="GFT8" s="61"/>
      <c r="GFU8" s="61"/>
      <c r="GFV8" s="61"/>
      <c r="GFW8" s="61"/>
      <c r="GFX8" s="61"/>
      <c r="GFY8" s="61"/>
      <c r="GFZ8" s="61"/>
      <c r="GGA8" s="61"/>
      <c r="GGB8" s="61"/>
      <c r="GGC8" s="61"/>
      <c r="GGD8" s="61"/>
      <c r="GGE8" s="61"/>
      <c r="GGF8" s="61"/>
      <c r="GGG8" s="61"/>
      <c r="GGH8" s="61"/>
      <c r="GGI8" s="61"/>
      <c r="GGJ8" s="61"/>
      <c r="GGK8" s="61"/>
      <c r="GGL8" s="61"/>
      <c r="GGM8" s="61"/>
      <c r="GGN8" s="61"/>
      <c r="GGO8" s="61"/>
      <c r="GGP8" s="61"/>
      <c r="GGQ8" s="61"/>
      <c r="GGR8" s="61"/>
      <c r="GGS8" s="61"/>
      <c r="GGT8" s="61"/>
      <c r="GGU8" s="61"/>
      <c r="GGV8" s="61"/>
      <c r="GGW8" s="61"/>
      <c r="GGX8" s="61"/>
      <c r="GGY8" s="61"/>
      <c r="GGZ8" s="61"/>
      <c r="GHA8" s="61"/>
      <c r="GHB8" s="61"/>
      <c r="GHC8" s="61"/>
      <c r="GHD8" s="61"/>
      <c r="GHE8" s="61"/>
      <c r="GHF8" s="61"/>
      <c r="GHG8" s="61"/>
      <c r="GHH8" s="61"/>
      <c r="GHI8" s="61"/>
      <c r="GHJ8" s="61"/>
      <c r="GHK8" s="61"/>
      <c r="GHL8" s="61"/>
      <c r="GHM8" s="61"/>
      <c r="GHN8" s="61"/>
      <c r="GHO8" s="61"/>
      <c r="GHP8" s="61"/>
      <c r="GHQ8" s="61"/>
      <c r="GHR8" s="61"/>
      <c r="GHS8" s="61"/>
      <c r="GHT8" s="61"/>
      <c r="GHU8" s="61"/>
      <c r="GHV8" s="61"/>
      <c r="GHW8" s="61"/>
      <c r="GHX8" s="61"/>
      <c r="GHY8" s="61"/>
      <c r="GHZ8" s="61"/>
      <c r="GIA8" s="61"/>
      <c r="GIB8" s="61"/>
      <c r="GIC8" s="61"/>
      <c r="GID8" s="61"/>
      <c r="GIE8" s="61"/>
      <c r="GIF8" s="61"/>
      <c r="GIG8" s="61"/>
      <c r="GIH8" s="61"/>
      <c r="GII8" s="61"/>
      <c r="GIJ8" s="61"/>
      <c r="GIK8" s="61"/>
      <c r="GIL8" s="61"/>
      <c r="GIM8" s="61"/>
      <c r="GIN8" s="61"/>
      <c r="GIO8" s="61"/>
      <c r="GIP8" s="61"/>
      <c r="GIQ8" s="61"/>
      <c r="GIR8" s="61"/>
      <c r="GIS8" s="61"/>
      <c r="GIT8" s="61"/>
      <c r="GIU8" s="61"/>
      <c r="GIV8" s="61"/>
      <c r="GIW8" s="61"/>
      <c r="GIX8" s="61"/>
      <c r="GIY8" s="61"/>
      <c r="GIZ8" s="61"/>
      <c r="GJA8" s="61"/>
      <c r="GJB8" s="61"/>
      <c r="GJC8" s="61"/>
      <c r="GJD8" s="61"/>
      <c r="GJE8" s="61"/>
      <c r="GJF8" s="61"/>
      <c r="GJG8" s="61"/>
      <c r="GJH8" s="61"/>
      <c r="GJI8" s="61"/>
      <c r="GJJ8" s="61"/>
      <c r="GJK8" s="61"/>
      <c r="GJL8" s="61"/>
      <c r="GJM8" s="61"/>
      <c r="GJN8" s="61"/>
      <c r="GJO8" s="61"/>
      <c r="GJP8" s="61"/>
      <c r="GJQ8" s="61"/>
      <c r="GJR8" s="61"/>
      <c r="GJS8" s="61"/>
      <c r="GJT8" s="61"/>
      <c r="GJU8" s="61"/>
      <c r="GJV8" s="61"/>
      <c r="GJW8" s="61"/>
      <c r="GJX8" s="61"/>
      <c r="GJY8" s="61"/>
      <c r="GJZ8" s="61"/>
      <c r="GKA8" s="61"/>
      <c r="GKB8" s="61"/>
      <c r="GKC8" s="61"/>
      <c r="GKD8" s="61"/>
      <c r="GKE8" s="61"/>
      <c r="GKF8" s="61"/>
      <c r="GKG8" s="61"/>
      <c r="GKH8" s="61"/>
      <c r="GKI8" s="61"/>
      <c r="GKJ8" s="61"/>
      <c r="GKK8" s="61"/>
      <c r="GKL8" s="61"/>
      <c r="GKM8" s="61"/>
      <c r="GKN8" s="61"/>
      <c r="GKO8" s="61"/>
      <c r="GKP8" s="61"/>
      <c r="GKQ8" s="61"/>
      <c r="GKR8" s="61"/>
      <c r="GKS8" s="61"/>
      <c r="GKT8" s="61"/>
      <c r="GKU8" s="61"/>
      <c r="GKV8" s="61"/>
      <c r="GKW8" s="61"/>
      <c r="GKX8" s="61"/>
      <c r="GKY8" s="61"/>
      <c r="GKZ8" s="61"/>
      <c r="GLA8" s="61"/>
      <c r="GLB8" s="61"/>
      <c r="GLC8" s="61"/>
      <c r="GLD8" s="61"/>
      <c r="GLE8" s="61"/>
      <c r="GLF8" s="61"/>
      <c r="GLG8" s="61"/>
      <c r="GLH8" s="61"/>
      <c r="GLI8" s="61"/>
      <c r="GLJ8" s="61"/>
      <c r="GLK8" s="61"/>
      <c r="GLL8" s="61"/>
      <c r="GLM8" s="61"/>
      <c r="GLN8" s="61"/>
      <c r="GLO8" s="61"/>
      <c r="GLP8" s="61"/>
      <c r="GLQ8" s="61"/>
      <c r="GLR8" s="61"/>
      <c r="GLS8" s="61"/>
      <c r="GLT8" s="61"/>
      <c r="GLU8" s="61"/>
      <c r="GLV8" s="61"/>
      <c r="GLW8" s="61"/>
      <c r="GLX8" s="61"/>
      <c r="GLY8" s="61"/>
      <c r="GLZ8" s="61"/>
      <c r="GMA8" s="61"/>
      <c r="GMB8" s="61"/>
      <c r="GMC8" s="61"/>
      <c r="GMD8" s="61"/>
      <c r="GME8" s="61"/>
      <c r="GMF8" s="61"/>
      <c r="GMG8" s="61"/>
      <c r="GMH8" s="61"/>
      <c r="GMI8" s="61"/>
      <c r="GMJ8" s="61"/>
      <c r="GMK8" s="61"/>
      <c r="GML8" s="61"/>
      <c r="GMM8" s="61"/>
      <c r="GMN8" s="61"/>
      <c r="GMO8" s="61"/>
      <c r="GMP8" s="61"/>
      <c r="GMQ8" s="61"/>
      <c r="GMR8" s="61"/>
      <c r="GMS8" s="61"/>
      <c r="GMT8" s="61"/>
      <c r="GMU8" s="61"/>
      <c r="GMV8" s="61"/>
      <c r="GMW8" s="61"/>
      <c r="GMX8" s="61"/>
      <c r="GMY8" s="61"/>
      <c r="GMZ8" s="61"/>
      <c r="GNA8" s="61"/>
      <c r="GNB8" s="61"/>
      <c r="GNC8" s="61"/>
      <c r="GND8" s="61"/>
      <c r="GNE8" s="61"/>
      <c r="GNF8" s="61"/>
      <c r="GNG8" s="61"/>
      <c r="GNH8" s="61"/>
      <c r="GNI8" s="61"/>
      <c r="GNJ8" s="61"/>
      <c r="GNK8" s="61"/>
      <c r="GNL8" s="61"/>
      <c r="GNM8" s="61"/>
      <c r="GNN8" s="61"/>
      <c r="GNO8" s="61"/>
      <c r="GNP8" s="61"/>
      <c r="GNQ8" s="61"/>
      <c r="GNR8" s="61"/>
      <c r="GNS8" s="61"/>
      <c r="GNT8" s="61"/>
      <c r="GNU8" s="61"/>
      <c r="GNV8" s="61"/>
      <c r="GNW8" s="61"/>
      <c r="GNX8" s="61"/>
      <c r="GNY8" s="61"/>
      <c r="GNZ8" s="61"/>
      <c r="GOA8" s="61"/>
      <c r="GOB8" s="61"/>
      <c r="GOC8" s="61"/>
      <c r="GOD8" s="61"/>
      <c r="GOE8" s="61"/>
      <c r="GOF8" s="61"/>
      <c r="GOG8" s="61"/>
      <c r="GOH8" s="61"/>
      <c r="GOI8" s="61"/>
      <c r="GOJ8" s="61"/>
      <c r="GOK8" s="61"/>
      <c r="GOL8" s="61"/>
      <c r="GOM8" s="61"/>
      <c r="GON8" s="61"/>
      <c r="GOO8" s="61"/>
      <c r="GOP8" s="61"/>
      <c r="GOQ8" s="61"/>
      <c r="GOR8" s="61"/>
      <c r="GOS8" s="61"/>
      <c r="GOT8" s="61"/>
      <c r="GOU8" s="61"/>
      <c r="GOV8" s="61"/>
      <c r="GOW8" s="61"/>
      <c r="GOX8" s="61"/>
      <c r="GOY8" s="61"/>
      <c r="GOZ8" s="61"/>
      <c r="GPA8" s="61"/>
      <c r="GPB8" s="61"/>
      <c r="GPC8" s="61"/>
      <c r="GPD8" s="61"/>
      <c r="GPE8" s="61"/>
      <c r="GPF8" s="61"/>
      <c r="GPG8" s="61"/>
      <c r="GPH8" s="61"/>
      <c r="GPI8" s="61"/>
      <c r="GPJ8" s="61"/>
      <c r="GPK8" s="61"/>
      <c r="GPL8" s="61"/>
      <c r="GPM8" s="61"/>
      <c r="GPN8" s="61"/>
      <c r="GPO8" s="61"/>
      <c r="GPP8" s="61"/>
      <c r="GPQ8" s="61"/>
      <c r="GPR8" s="61"/>
      <c r="GPS8" s="61"/>
      <c r="GPT8" s="61"/>
      <c r="GPU8" s="61"/>
      <c r="GPV8" s="61"/>
      <c r="GPW8" s="61"/>
      <c r="GPX8" s="61"/>
      <c r="GPY8" s="61"/>
      <c r="GPZ8" s="61"/>
      <c r="GQA8" s="61"/>
      <c r="GQB8" s="61"/>
      <c r="GQC8" s="61"/>
      <c r="GQD8" s="61"/>
      <c r="GQE8" s="61"/>
      <c r="GQF8" s="61"/>
      <c r="GQG8" s="61"/>
      <c r="GQH8" s="61"/>
      <c r="GQI8" s="61"/>
      <c r="GQJ8" s="61"/>
      <c r="GQK8" s="61"/>
      <c r="GQL8" s="61"/>
      <c r="GQM8" s="61"/>
      <c r="GQN8" s="61"/>
      <c r="GQO8" s="61"/>
      <c r="GQP8" s="61"/>
      <c r="GQQ8" s="61"/>
      <c r="GQR8" s="61"/>
      <c r="GQS8" s="61"/>
      <c r="GQT8" s="61"/>
      <c r="GQU8" s="61"/>
      <c r="GQV8" s="61"/>
      <c r="GQW8" s="61"/>
      <c r="GQX8" s="61"/>
      <c r="GQY8" s="61"/>
      <c r="GQZ8" s="61"/>
      <c r="GRA8" s="61"/>
      <c r="GRB8" s="61"/>
      <c r="GRC8" s="61"/>
      <c r="GRD8" s="61"/>
      <c r="GRE8" s="61"/>
      <c r="GRF8" s="61"/>
      <c r="GRG8" s="61"/>
      <c r="GRH8" s="61"/>
      <c r="GRI8" s="61"/>
      <c r="GRJ8" s="61"/>
      <c r="GRK8" s="61"/>
      <c r="GRL8" s="61"/>
      <c r="GRM8" s="61"/>
      <c r="GRN8" s="61"/>
      <c r="GRO8" s="61"/>
      <c r="GRP8" s="61"/>
      <c r="GRQ8" s="61"/>
      <c r="GRR8" s="61"/>
      <c r="GRS8" s="61"/>
      <c r="GRT8" s="61"/>
      <c r="GRU8" s="61"/>
      <c r="GRV8" s="61"/>
      <c r="GRW8" s="61"/>
      <c r="GRX8" s="61"/>
      <c r="GRY8" s="61"/>
      <c r="GRZ8" s="61"/>
      <c r="GSA8" s="61"/>
      <c r="GSB8" s="61"/>
      <c r="GSC8" s="61"/>
      <c r="GSD8" s="61"/>
      <c r="GSE8" s="61"/>
      <c r="GSF8" s="61"/>
      <c r="GSG8" s="61"/>
      <c r="GSH8" s="61"/>
      <c r="GSI8" s="61"/>
      <c r="GSJ8" s="61"/>
      <c r="GSK8" s="61"/>
      <c r="GSL8" s="61"/>
      <c r="GSM8" s="61"/>
      <c r="GSN8" s="61"/>
      <c r="GSO8" s="61"/>
      <c r="GSP8" s="61"/>
      <c r="GSQ8" s="61"/>
      <c r="GSR8" s="61"/>
      <c r="GSS8" s="61"/>
      <c r="GST8" s="61"/>
      <c r="GSU8" s="61"/>
      <c r="GSV8" s="61"/>
      <c r="GSW8" s="61"/>
      <c r="GSX8" s="61"/>
      <c r="GSY8" s="61"/>
      <c r="GSZ8" s="61"/>
      <c r="GTA8" s="61"/>
      <c r="GTB8" s="61"/>
      <c r="GTC8" s="61"/>
      <c r="GTD8" s="61"/>
      <c r="GTE8" s="61"/>
      <c r="GTF8" s="61"/>
      <c r="GTG8" s="61"/>
      <c r="GTH8" s="61"/>
      <c r="GTI8" s="61"/>
      <c r="GTJ8" s="61"/>
      <c r="GTK8" s="61"/>
      <c r="GTL8" s="61"/>
      <c r="GTM8" s="61"/>
      <c r="GTN8" s="61"/>
      <c r="GTO8" s="61"/>
      <c r="GTP8" s="61"/>
      <c r="GTQ8" s="61"/>
      <c r="GTR8" s="61"/>
      <c r="GTS8" s="61"/>
      <c r="GTT8" s="61"/>
      <c r="GTU8" s="61"/>
      <c r="GTV8" s="61"/>
      <c r="GTW8" s="61"/>
      <c r="GTX8" s="61"/>
      <c r="GTY8" s="61"/>
      <c r="GTZ8" s="61"/>
      <c r="GUA8" s="61"/>
      <c r="GUB8" s="61"/>
      <c r="GUC8" s="61"/>
      <c r="GUD8" s="61"/>
      <c r="GUE8" s="61"/>
      <c r="GUF8" s="61"/>
      <c r="GUG8" s="61"/>
      <c r="GUH8" s="61"/>
      <c r="GUI8" s="61"/>
      <c r="GUJ8" s="61"/>
      <c r="GUK8" s="61"/>
      <c r="GUL8" s="61"/>
      <c r="GUM8" s="61"/>
      <c r="GUN8" s="61"/>
      <c r="GUO8" s="61"/>
      <c r="GUP8" s="61"/>
      <c r="GUQ8" s="61"/>
      <c r="GUR8" s="61"/>
      <c r="GUS8" s="61"/>
      <c r="GUT8" s="61"/>
      <c r="GUU8" s="61"/>
      <c r="GUV8" s="61"/>
      <c r="GUW8" s="61"/>
      <c r="GUX8" s="61"/>
      <c r="GUY8" s="61"/>
      <c r="GUZ8" s="61"/>
      <c r="GVA8" s="61"/>
      <c r="GVB8" s="61"/>
      <c r="GVC8" s="61"/>
      <c r="GVD8" s="61"/>
      <c r="GVE8" s="61"/>
      <c r="GVF8" s="61"/>
      <c r="GVG8" s="61"/>
      <c r="GVH8" s="61"/>
      <c r="GVI8" s="61"/>
      <c r="GVJ8" s="61"/>
      <c r="GVK8" s="61"/>
      <c r="GVL8" s="61"/>
      <c r="GVM8" s="61"/>
      <c r="GVN8" s="61"/>
      <c r="GVO8" s="61"/>
      <c r="GVP8" s="61"/>
      <c r="GVQ8" s="61"/>
      <c r="GVR8" s="61"/>
      <c r="GVS8" s="61"/>
      <c r="GVT8" s="61"/>
      <c r="GVU8" s="61"/>
      <c r="GVV8" s="61"/>
      <c r="GVW8" s="61"/>
      <c r="GVX8" s="61"/>
      <c r="GVY8" s="61"/>
      <c r="GVZ8" s="61"/>
      <c r="GWA8" s="61"/>
      <c r="GWB8" s="61"/>
      <c r="GWC8" s="61"/>
      <c r="GWD8" s="61"/>
      <c r="GWE8" s="61"/>
      <c r="GWF8" s="61"/>
      <c r="GWG8" s="61"/>
      <c r="GWH8" s="61"/>
      <c r="GWI8" s="61"/>
      <c r="GWJ8" s="61"/>
      <c r="GWK8" s="61"/>
      <c r="GWL8" s="61"/>
      <c r="GWM8" s="61"/>
      <c r="GWN8" s="61"/>
      <c r="GWO8" s="61"/>
      <c r="GWP8" s="61"/>
      <c r="GWQ8" s="61"/>
      <c r="GWR8" s="61"/>
      <c r="GWS8" s="61"/>
      <c r="GWT8" s="61"/>
      <c r="GWU8" s="61"/>
      <c r="GWV8" s="61"/>
      <c r="GWW8" s="61"/>
      <c r="GWX8" s="61"/>
      <c r="GWY8" s="61"/>
      <c r="GWZ8" s="61"/>
      <c r="GXA8" s="61"/>
      <c r="GXB8" s="61"/>
      <c r="GXC8" s="61"/>
      <c r="GXD8" s="61"/>
      <c r="GXE8" s="61"/>
      <c r="GXF8" s="61"/>
      <c r="GXG8" s="61"/>
      <c r="GXH8" s="61"/>
      <c r="GXI8" s="61"/>
      <c r="GXJ8" s="61"/>
      <c r="GXK8" s="61"/>
      <c r="GXL8" s="61"/>
      <c r="GXM8" s="61"/>
      <c r="GXN8" s="61"/>
      <c r="GXO8" s="61"/>
      <c r="GXP8" s="61"/>
      <c r="GXQ8" s="61"/>
      <c r="GXR8" s="61"/>
      <c r="GXS8" s="61"/>
      <c r="GXT8" s="61"/>
      <c r="GXU8" s="61"/>
      <c r="GXV8" s="61"/>
      <c r="GXW8" s="61"/>
      <c r="GXX8" s="61"/>
      <c r="GXY8" s="61"/>
      <c r="GXZ8" s="61"/>
      <c r="GYA8" s="61"/>
      <c r="GYB8" s="61"/>
      <c r="GYC8" s="61"/>
      <c r="GYD8" s="61"/>
      <c r="GYE8" s="61"/>
      <c r="GYF8" s="61"/>
      <c r="GYG8" s="61"/>
      <c r="GYH8" s="61"/>
      <c r="GYI8" s="61"/>
      <c r="GYJ8" s="61"/>
      <c r="GYK8" s="61"/>
      <c r="GYL8" s="61"/>
      <c r="GYM8" s="61"/>
      <c r="GYN8" s="61"/>
      <c r="GYO8" s="61"/>
      <c r="GYP8" s="61"/>
      <c r="GYQ8" s="61"/>
      <c r="GYR8" s="61"/>
      <c r="GYS8" s="61"/>
      <c r="GYT8" s="61"/>
      <c r="GYU8" s="61"/>
      <c r="GYV8" s="61"/>
      <c r="GYW8" s="61"/>
      <c r="GYX8" s="61"/>
      <c r="GYY8" s="61"/>
      <c r="GYZ8" s="61"/>
      <c r="GZA8" s="61"/>
      <c r="GZB8" s="61"/>
      <c r="GZC8" s="61"/>
      <c r="GZD8" s="61"/>
      <c r="GZE8" s="61"/>
      <c r="GZF8" s="61"/>
      <c r="GZG8" s="61"/>
      <c r="GZH8" s="61"/>
      <c r="GZI8" s="61"/>
      <c r="GZJ8" s="61"/>
      <c r="GZK8" s="61"/>
      <c r="GZL8" s="61"/>
      <c r="GZM8" s="61"/>
      <c r="GZN8" s="61"/>
      <c r="GZO8" s="61"/>
      <c r="GZP8" s="61"/>
      <c r="GZQ8" s="61"/>
      <c r="GZR8" s="61"/>
      <c r="GZS8" s="61"/>
      <c r="GZT8" s="61"/>
      <c r="GZU8" s="61"/>
      <c r="GZV8" s="61"/>
      <c r="GZW8" s="61"/>
      <c r="GZX8" s="61"/>
      <c r="GZY8" s="61"/>
      <c r="GZZ8" s="61"/>
      <c r="HAA8" s="61"/>
      <c r="HAB8" s="61"/>
      <c r="HAC8" s="61"/>
      <c r="HAD8" s="61"/>
      <c r="HAE8" s="61"/>
      <c r="HAF8" s="61"/>
      <c r="HAG8" s="61"/>
      <c r="HAH8" s="61"/>
      <c r="HAI8" s="61"/>
      <c r="HAJ8" s="61"/>
      <c r="HAK8" s="61"/>
      <c r="HAL8" s="61"/>
      <c r="HAM8" s="61"/>
      <c r="HAN8" s="61"/>
      <c r="HAO8" s="61"/>
      <c r="HAP8" s="61"/>
      <c r="HAQ8" s="61"/>
      <c r="HAR8" s="61"/>
      <c r="HAS8" s="61"/>
      <c r="HAT8" s="61"/>
      <c r="HAU8" s="61"/>
      <c r="HAV8" s="61"/>
      <c r="HAW8" s="61"/>
      <c r="HAX8" s="61"/>
      <c r="HAY8" s="61"/>
      <c r="HAZ8" s="61"/>
      <c r="HBA8" s="61"/>
      <c r="HBB8" s="61"/>
      <c r="HBC8" s="61"/>
      <c r="HBD8" s="61"/>
      <c r="HBE8" s="61"/>
      <c r="HBF8" s="61"/>
      <c r="HBG8" s="61"/>
      <c r="HBH8" s="61"/>
      <c r="HBI8" s="61"/>
      <c r="HBJ8" s="61"/>
      <c r="HBK8" s="61"/>
      <c r="HBL8" s="61"/>
      <c r="HBM8" s="61"/>
      <c r="HBN8" s="61"/>
      <c r="HBO8" s="61"/>
      <c r="HBP8" s="61"/>
      <c r="HBQ8" s="61"/>
      <c r="HBR8" s="61"/>
      <c r="HBS8" s="61"/>
      <c r="HBT8" s="61"/>
      <c r="HBU8" s="61"/>
      <c r="HBV8" s="61"/>
      <c r="HBW8" s="61"/>
      <c r="HBX8" s="61"/>
      <c r="HBY8" s="61"/>
      <c r="HBZ8" s="61"/>
      <c r="HCA8" s="61"/>
      <c r="HCB8" s="61"/>
      <c r="HCC8" s="61"/>
      <c r="HCD8" s="61"/>
      <c r="HCE8" s="61"/>
      <c r="HCF8" s="61"/>
      <c r="HCG8" s="61"/>
      <c r="HCH8" s="61"/>
      <c r="HCI8" s="61"/>
      <c r="HCJ8" s="61"/>
      <c r="HCK8" s="61"/>
      <c r="HCL8" s="61"/>
      <c r="HCM8" s="61"/>
      <c r="HCN8" s="61"/>
      <c r="HCO8" s="61"/>
      <c r="HCP8" s="61"/>
      <c r="HCQ8" s="61"/>
      <c r="HCR8" s="61"/>
      <c r="HCS8" s="61"/>
      <c r="HCT8" s="61"/>
      <c r="HCU8" s="61"/>
      <c r="HCV8" s="61"/>
      <c r="HCW8" s="61"/>
      <c r="HCX8" s="61"/>
      <c r="HCY8" s="61"/>
      <c r="HCZ8" s="61"/>
      <c r="HDA8" s="61"/>
      <c r="HDB8" s="61"/>
      <c r="HDC8" s="61"/>
      <c r="HDD8" s="61"/>
      <c r="HDE8" s="61"/>
      <c r="HDF8" s="61"/>
      <c r="HDG8" s="61"/>
      <c r="HDH8" s="61"/>
      <c r="HDI8" s="61"/>
      <c r="HDJ8" s="61"/>
      <c r="HDK8" s="61"/>
      <c r="HDL8" s="61"/>
      <c r="HDM8" s="61"/>
      <c r="HDN8" s="61"/>
      <c r="HDO8" s="61"/>
      <c r="HDP8" s="61"/>
      <c r="HDQ8" s="61"/>
      <c r="HDR8" s="61"/>
      <c r="HDS8" s="61"/>
      <c r="HDT8" s="61"/>
      <c r="HDU8" s="61"/>
      <c r="HDV8" s="61"/>
      <c r="HDW8" s="61"/>
      <c r="HDX8" s="61"/>
      <c r="HDY8" s="61"/>
      <c r="HDZ8" s="61"/>
      <c r="HEA8" s="61"/>
      <c r="HEB8" s="61"/>
      <c r="HEC8" s="61"/>
      <c r="HED8" s="61"/>
      <c r="HEE8" s="61"/>
      <c r="HEF8" s="61"/>
      <c r="HEG8" s="61"/>
      <c r="HEH8" s="61"/>
      <c r="HEI8" s="61"/>
      <c r="HEJ8" s="61"/>
      <c r="HEK8" s="61"/>
      <c r="HEL8" s="61"/>
      <c r="HEM8" s="61"/>
      <c r="HEN8" s="61"/>
      <c r="HEO8" s="61"/>
      <c r="HEP8" s="61"/>
      <c r="HEQ8" s="61"/>
      <c r="HER8" s="61"/>
      <c r="HES8" s="61"/>
      <c r="HET8" s="61"/>
      <c r="HEU8" s="61"/>
      <c r="HEV8" s="61"/>
      <c r="HEW8" s="61"/>
      <c r="HEX8" s="61"/>
      <c r="HEY8" s="61"/>
      <c r="HEZ8" s="61"/>
      <c r="HFA8" s="61"/>
      <c r="HFB8" s="61"/>
      <c r="HFC8" s="61"/>
      <c r="HFD8" s="61"/>
      <c r="HFE8" s="61"/>
      <c r="HFF8" s="61"/>
      <c r="HFG8" s="61"/>
      <c r="HFH8" s="61"/>
      <c r="HFI8" s="61"/>
      <c r="HFJ8" s="61"/>
      <c r="HFK8" s="61"/>
      <c r="HFL8" s="61"/>
      <c r="HFM8" s="61"/>
      <c r="HFN8" s="61"/>
      <c r="HFO8" s="61"/>
      <c r="HFP8" s="61"/>
      <c r="HFQ8" s="61"/>
      <c r="HFR8" s="61"/>
      <c r="HFS8" s="61"/>
      <c r="HFT8" s="61"/>
      <c r="HFU8" s="61"/>
      <c r="HFV8" s="61"/>
      <c r="HFW8" s="61"/>
      <c r="HFX8" s="61"/>
      <c r="HFY8" s="61"/>
      <c r="HFZ8" s="61"/>
      <c r="HGA8" s="61"/>
      <c r="HGB8" s="61"/>
      <c r="HGC8" s="61"/>
      <c r="HGD8" s="61"/>
      <c r="HGE8" s="61"/>
      <c r="HGF8" s="61"/>
      <c r="HGG8" s="61"/>
      <c r="HGH8" s="61"/>
      <c r="HGI8" s="61"/>
      <c r="HGJ8" s="61"/>
      <c r="HGK8" s="61"/>
      <c r="HGL8" s="61"/>
      <c r="HGM8" s="61"/>
      <c r="HGN8" s="61"/>
      <c r="HGO8" s="61"/>
      <c r="HGP8" s="61"/>
      <c r="HGQ8" s="61"/>
      <c r="HGR8" s="61"/>
      <c r="HGS8" s="61"/>
      <c r="HGT8" s="61"/>
      <c r="HGU8" s="61"/>
      <c r="HGV8" s="61"/>
      <c r="HGW8" s="61"/>
      <c r="HGX8" s="61"/>
      <c r="HGY8" s="61"/>
      <c r="HGZ8" s="61"/>
      <c r="HHA8" s="61"/>
      <c r="HHB8" s="61"/>
      <c r="HHC8" s="61"/>
      <c r="HHD8" s="61"/>
      <c r="HHE8" s="61"/>
      <c r="HHF8" s="61"/>
      <c r="HHG8" s="61"/>
      <c r="HHH8" s="61"/>
      <c r="HHI8" s="61"/>
      <c r="HHJ8" s="61"/>
      <c r="HHK8" s="61"/>
      <c r="HHL8" s="61"/>
      <c r="HHM8" s="61"/>
      <c r="HHN8" s="61"/>
      <c r="HHO8" s="61"/>
      <c r="HHP8" s="61"/>
      <c r="HHQ8" s="61"/>
      <c r="HHR8" s="61"/>
      <c r="HHS8" s="61"/>
      <c r="HHT8" s="61"/>
      <c r="HHU8" s="61"/>
      <c r="HHV8" s="61"/>
      <c r="HHW8" s="61"/>
      <c r="HHX8" s="61"/>
      <c r="HHY8" s="61"/>
      <c r="HHZ8" s="61"/>
      <c r="HIA8" s="61"/>
      <c r="HIB8" s="61"/>
      <c r="HIC8" s="61"/>
      <c r="HID8" s="61"/>
      <c r="HIE8" s="61"/>
      <c r="HIF8" s="61"/>
      <c r="HIG8" s="61"/>
      <c r="HIH8" s="61"/>
      <c r="HII8" s="61"/>
      <c r="HIJ8" s="61"/>
      <c r="HIK8" s="61"/>
      <c r="HIL8" s="61"/>
      <c r="HIM8" s="61"/>
      <c r="HIN8" s="61"/>
      <c r="HIO8" s="61"/>
      <c r="HIP8" s="61"/>
      <c r="HIQ8" s="61"/>
      <c r="HIR8" s="61"/>
      <c r="HIS8" s="61"/>
      <c r="HIT8" s="61"/>
      <c r="HIU8" s="61"/>
      <c r="HIV8" s="61"/>
      <c r="HIW8" s="61"/>
      <c r="HIX8" s="61"/>
      <c r="HIY8" s="61"/>
      <c r="HIZ8" s="61"/>
      <c r="HJA8" s="61"/>
      <c r="HJB8" s="61"/>
      <c r="HJC8" s="61"/>
      <c r="HJD8" s="61"/>
      <c r="HJE8" s="61"/>
      <c r="HJF8" s="61"/>
      <c r="HJG8" s="61"/>
      <c r="HJH8" s="61"/>
      <c r="HJI8" s="61"/>
      <c r="HJJ8" s="61"/>
      <c r="HJK8" s="61"/>
      <c r="HJL8" s="61"/>
      <c r="HJM8" s="61"/>
      <c r="HJN8" s="61"/>
      <c r="HJO8" s="61"/>
      <c r="HJP8" s="61"/>
      <c r="HJQ8" s="61"/>
      <c r="HJR8" s="61"/>
      <c r="HJS8" s="61"/>
      <c r="HJT8" s="61"/>
      <c r="HJU8" s="61"/>
      <c r="HJV8" s="61"/>
      <c r="HJW8" s="61"/>
      <c r="HJX8" s="61"/>
      <c r="HJY8" s="61"/>
      <c r="HJZ8" s="61"/>
      <c r="HKA8" s="61"/>
      <c r="HKB8" s="61"/>
      <c r="HKC8" s="61"/>
      <c r="HKD8" s="61"/>
      <c r="HKE8" s="61"/>
      <c r="HKF8" s="61"/>
      <c r="HKG8" s="61"/>
      <c r="HKH8" s="61"/>
      <c r="HKI8" s="61"/>
      <c r="HKJ8" s="61"/>
      <c r="HKK8" s="61"/>
      <c r="HKL8" s="61"/>
      <c r="HKM8" s="61"/>
      <c r="HKN8" s="61"/>
      <c r="HKO8" s="61"/>
      <c r="HKP8" s="61"/>
      <c r="HKQ8" s="61"/>
      <c r="HKR8" s="61"/>
      <c r="HKS8" s="61"/>
      <c r="HKT8" s="61"/>
      <c r="HKU8" s="61"/>
      <c r="HKV8" s="61"/>
      <c r="HKW8" s="61"/>
      <c r="HKX8" s="61"/>
      <c r="HKY8" s="61"/>
      <c r="HKZ8" s="61"/>
      <c r="HLA8" s="61"/>
      <c r="HLB8" s="61"/>
      <c r="HLC8" s="61"/>
      <c r="HLD8" s="61"/>
      <c r="HLE8" s="61"/>
      <c r="HLF8" s="61"/>
      <c r="HLG8" s="61"/>
      <c r="HLH8" s="61"/>
      <c r="HLI8" s="61"/>
      <c r="HLJ8" s="61"/>
      <c r="HLK8" s="61"/>
      <c r="HLL8" s="61"/>
      <c r="HLM8" s="61"/>
      <c r="HLN8" s="61"/>
      <c r="HLO8" s="61"/>
      <c r="HLP8" s="61"/>
      <c r="HLQ8" s="61"/>
      <c r="HLR8" s="61"/>
      <c r="HLS8" s="61"/>
      <c r="HLT8" s="61"/>
      <c r="HLU8" s="61"/>
      <c r="HLV8" s="61"/>
      <c r="HLW8" s="61"/>
      <c r="HLX8" s="61"/>
      <c r="HLY8" s="61"/>
      <c r="HLZ8" s="61"/>
      <c r="HMA8" s="61"/>
      <c r="HMB8" s="61"/>
      <c r="HMC8" s="61"/>
      <c r="HMD8" s="61"/>
      <c r="HME8" s="61"/>
      <c r="HMF8" s="61"/>
      <c r="HMG8" s="61"/>
      <c r="HMH8" s="61"/>
      <c r="HMI8" s="61"/>
      <c r="HMJ8" s="61"/>
      <c r="HMK8" s="61"/>
      <c r="HML8" s="61"/>
      <c r="HMM8" s="61"/>
      <c r="HMN8" s="61"/>
      <c r="HMO8" s="61"/>
      <c r="HMP8" s="61"/>
      <c r="HMQ8" s="61"/>
      <c r="HMR8" s="61"/>
      <c r="HMS8" s="61"/>
      <c r="HMT8" s="61"/>
      <c r="HMU8" s="61"/>
      <c r="HMV8" s="61"/>
      <c r="HMW8" s="61"/>
      <c r="HMX8" s="61"/>
      <c r="HMY8" s="61"/>
      <c r="HMZ8" s="61"/>
      <c r="HNA8" s="61"/>
      <c r="HNB8" s="61"/>
      <c r="HNC8" s="61"/>
      <c r="HND8" s="61"/>
      <c r="HNE8" s="61"/>
      <c r="HNF8" s="61"/>
      <c r="HNG8" s="61"/>
      <c r="HNH8" s="61"/>
      <c r="HNI8" s="61"/>
      <c r="HNJ8" s="61"/>
      <c r="HNK8" s="61"/>
      <c r="HNL8" s="61"/>
      <c r="HNM8" s="61"/>
      <c r="HNN8" s="61"/>
      <c r="HNO8" s="61"/>
      <c r="HNP8" s="61"/>
      <c r="HNQ8" s="61"/>
      <c r="HNR8" s="61"/>
      <c r="HNS8" s="61"/>
      <c r="HNT8" s="61"/>
      <c r="HNU8" s="61"/>
      <c r="HNV8" s="61"/>
      <c r="HNW8" s="61"/>
      <c r="HNX8" s="61"/>
      <c r="HNY8" s="61"/>
      <c r="HNZ8" s="61"/>
      <c r="HOA8" s="61"/>
      <c r="HOB8" s="61"/>
      <c r="HOC8" s="61"/>
      <c r="HOD8" s="61"/>
      <c r="HOE8" s="61"/>
      <c r="HOF8" s="61"/>
      <c r="HOG8" s="61"/>
      <c r="HOH8" s="61"/>
      <c r="HOI8" s="61"/>
      <c r="HOJ8" s="61"/>
      <c r="HOK8" s="61"/>
      <c r="HOL8" s="61"/>
      <c r="HOM8" s="61"/>
      <c r="HON8" s="61"/>
      <c r="HOO8" s="61"/>
      <c r="HOP8" s="61"/>
      <c r="HOQ8" s="61"/>
      <c r="HOR8" s="61"/>
      <c r="HOS8" s="61"/>
      <c r="HOT8" s="61"/>
      <c r="HOU8" s="61"/>
      <c r="HOV8" s="61"/>
      <c r="HOW8" s="61"/>
      <c r="HOX8" s="61"/>
      <c r="HOY8" s="61"/>
      <c r="HOZ8" s="61"/>
      <c r="HPA8" s="61"/>
      <c r="HPB8" s="61"/>
      <c r="HPC8" s="61"/>
      <c r="HPD8" s="61"/>
      <c r="HPE8" s="61"/>
      <c r="HPF8" s="61"/>
      <c r="HPG8" s="61"/>
      <c r="HPH8" s="61"/>
      <c r="HPI8" s="61"/>
      <c r="HPJ8" s="61"/>
      <c r="HPK8" s="61"/>
      <c r="HPL8" s="61"/>
      <c r="HPM8" s="61"/>
      <c r="HPN8" s="61"/>
      <c r="HPO8" s="61"/>
      <c r="HPP8" s="61"/>
      <c r="HPQ8" s="61"/>
      <c r="HPR8" s="61"/>
      <c r="HPS8" s="61"/>
      <c r="HPT8" s="61"/>
      <c r="HPU8" s="61"/>
      <c r="HPV8" s="61"/>
      <c r="HPW8" s="61"/>
      <c r="HPX8" s="61"/>
      <c r="HPY8" s="61"/>
      <c r="HPZ8" s="61"/>
      <c r="HQA8" s="61"/>
      <c r="HQB8" s="61"/>
      <c r="HQC8" s="61"/>
      <c r="HQD8" s="61"/>
      <c r="HQE8" s="61"/>
      <c r="HQF8" s="61"/>
      <c r="HQG8" s="61"/>
      <c r="HQH8" s="61"/>
      <c r="HQI8" s="61"/>
      <c r="HQJ8" s="61"/>
      <c r="HQK8" s="61"/>
      <c r="HQL8" s="61"/>
      <c r="HQM8" s="61"/>
      <c r="HQN8" s="61"/>
      <c r="HQO8" s="61"/>
      <c r="HQP8" s="61"/>
      <c r="HQQ8" s="61"/>
      <c r="HQR8" s="61"/>
      <c r="HQS8" s="61"/>
      <c r="HQT8" s="61"/>
      <c r="HQU8" s="61"/>
      <c r="HQV8" s="61"/>
      <c r="HQW8" s="61"/>
      <c r="HQX8" s="61"/>
      <c r="HQY8" s="61"/>
      <c r="HQZ8" s="61"/>
      <c r="HRA8" s="61"/>
      <c r="HRB8" s="61"/>
      <c r="HRC8" s="61"/>
      <c r="HRD8" s="61"/>
      <c r="HRE8" s="61"/>
      <c r="HRF8" s="61"/>
      <c r="HRG8" s="61"/>
      <c r="HRH8" s="61"/>
      <c r="HRI8" s="61"/>
      <c r="HRJ8" s="61"/>
      <c r="HRK8" s="61"/>
      <c r="HRL8" s="61"/>
      <c r="HRM8" s="61"/>
      <c r="HRN8" s="61"/>
      <c r="HRO8" s="61"/>
      <c r="HRP8" s="61"/>
      <c r="HRQ8" s="61"/>
      <c r="HRR8" s="61"/>
      <c r="HRS8" s="61"/>
      <c r="HRT8" s="61"/>
      <c r="HRU8" s="61"/>
      <c r="HRV8" s="61"/>
      <c r="HRW8" s="61"/>
      <c r="HRX8" s="61"/>
      <c r="HRY8" s="61"/>
      <c r="HRZ8" s="61"/>
      <c r="HSA8" s="61"/>
      <c r="HSB8" s="61"/>
      <c r="HSC8" s="61"/>
      <c r="HSD8" s="61"/>
      <c r="HSE8" s="61"/>
      <c r="HSF8" s="61"/>
      <c r="HSG8" s="61"/>
      <c r="HSH8" s="61"/>
      <c r="HSI8" s="61"/>
      <c r="HSJ8" s="61"/>
      <c r="HSK8" s="61"/>
      <c r="HSL8" s="61"/>
      <c r="HSM8" s="61"/>
      <c r="HSN8" s="61"/>
      <c r="HSO8" s="61"/>
      <c r="HSP8" s="61"/>
      <c r="HSQ8" s="61"/>
      <c r="HSR8" s="61"/>
      <c r="HSS8" s="61"/>
      <c r="HST8" s="61"/>
      <c r="HSU8" s="61"/>
      <c r="HSV8" s="61"/>
      <c r="HSW8" s="61"/>
      <c r="HSX8" s="61"/>
      <c r="HSY8" s="61"/>
      <c r="HSZ8" s="61"/>
      <c r="HTA8" s="61"/>
      <c r="HTB8" s="61"/>
      <c r="HTC8" s="61"/>
      <c r="HTD8" s="61"/>
      <c r="HTE8" s="61"/>
      <c r="HTF8" s="61"/>
      <c r="HTG8" s="61"/>
      <c r="HTH8" s="61"/>
      <c r="HTI8" s="61"/>
      <c r="HTJ8" s="61"/>
      <c r="HTK8" s="61"/>
      <c r="HTL8" s="61"/>
      <c r="HTM8" s="61"/>
      <c r="HTN8" s="61"/>
      <c r="HTO8" s="61"/>
      <c r="HTP8" s="61"/>
      <c r="HTQ8" s="61"/>
      <c r="HTR8" s="61"/>
      <c r="HTS8" s="61"/>
      <c r="HTT8" s="61"/>
      <c r="HTU8" s="61"/>
      <c r="HTV8" s="61"/>
      <c r="HTW8" s="61"/>
      <c r="HTX8" s="61"/>
      <c r="HTY8" s="61"/>
      <c r="HTZ8" s="61"/>
      <c r="HUA8" s="61"/>
      <c r="HUB8" s="61"/>
      <c r="HUC8" s="61"/>
      <c r="HUD8" s="61"/>
      <c r="HUE8" s="61"/>
      <c r="HUF8" s="61"/>
      <c r="HUG8" s="61"/>
      <c r="HUH8" s="61"/>
      <c r="HUI8" s="61"/>
      <c r="HUJ8" s="61"/>
      <c r="HUK8" s="61"/>
      <c r="HUL8" s="61"/>
      <c r="HUM8" s="61"/>
      <c r="HUN8" s="61"/>
      <c r="HUO8" s="61"/>
      <c r="HUP8" s="61"/>
      <c r="HUQ8" s="61"/>
      <c r="HUR8" s="61"/>
      <c r="HUS8" s="61"/>
      <c r="HUT8" s="61"/>
      <c r="HUU8" s="61"/>
      <c r="HUV8" s="61"/>
      <c r="HUW8" s="61"/>
      <c r="HUX8" s="61"/>
      <c r="HUY8" s="61"/>
      <c r="HUZ8" s="61"/>
      <c r="HVA8" s="61"/>
      <c r="HVB8" s="61"/>
      <c r="HVC8" s="61"/>
      <c r="HVD8" s="61"/>
      <c r="HVE8" s="61"/>
      <c r="HVF8" s="61"/>
      <c r="HVG8" s="61"/>
      <c r="HVH8" s="61"/>
      <c r="HVI8" s="61"/>
      <c r="HVJ8" s="61"/>
      <c r="HVK8" s="61"/>
      <c r="HVL8" s="61"/>
      <c r="HVM8" s="61"/>
      <c r="HVN8" s="61"/>
      <c r="HVO8" s="61"/>
      <c r="HVP8" s="61"/>
      <c r="HVQ8" s="61"/>
      <c r="HVR8" s="61"/>
      <c r="HVS8" s="61"/>
      <c r="HVT8" s="61"/>
      <c r="HVU8" s="61"/>
      <c r="HVV8" s="61"/>
      <c r="HVW8" s="61"/>
      <c r="HVX8" s="61"/>
      <c r="HVY8" s="61"/>
      <c r="HVZ8" s="61"/>
      <c r="HWA8" s="61"/>
      <c r="HWB8" s="61"/>
      <c r="HWC8" s="61"/>
      <c r="HWD8" s="61"/>
      <c r="HWE8" s="61"/>
      <c r="HWF8" s="61"/>
      <c r="HWG8" s="61"/>
      <c r="HWH8" s="61"/>
      <c r="HWI8" s="61"/>
      <c r="HWJ8" s="61"/>
      <c r="HWK8" s="61"/>
      <c r="HWL8" s="61"/>
      <c r="HWM8" s="61"/>
      <c r="HWN8" s="61"/>
      <c r="HWO8" s="61"/>
      <c r="HWP8" s="61"/>
      <c r="HWQ8" s="61"/>
      <c r="HWR8" s="61"/>
      <c r="HWS8" s="61"/>
      <c r="HWT8" s="61"/>
      <c r="HWU8" s="61"/>
      <c r="HWV8" s="61"/>
      <c r="HWW8" s="61"/>
      <c r="HWX8" s="61"/>
      <c r="HWY8" s="61"/>
      <c r="HWZ8" s="61"/>
      <c r="HXA8" s="61"/>
      <c r="HXB8" s="61"/>
      <c r="HXC8" s="61"/>
      <c r="HXD8" s="61"/>
      <c r="HXE8" s="61"/>
      <c r="HXF8" s="61"/>
      <c r="HXG8" s="61"/>
      <c r="HXH8" s="61"/>
      <c r="HXI8" s="61"/>
      <c r="HXJ8" s="61"/>
      <c r="HXK8" s="61"/>
      <c r="HXL8" s="61"/>
      <c r="HXM8" s="61"/>
      <c r="HXN8" s="61"/>
      <c r="HXO8" s="61"/>
      <c r="HXP8" s="61"/>
      <c r="HXQ8" s="61"/>
      <c r="HXR8" s="61"/>
      <c r="HXS8" s="61"/>
      <c r="HXT8" s="61"/>
      <c r="HXU8" s="61"/>
      <c r="HXV8" s="61"/>
      <c r="HXW8" s="61"/>
      <c r="HXX8" s="61"/>
      <c r="HXY8" s="61"/>
      <c r="HXZ8" s="61"/>
      <c r="HYA8" s="61"/>
      <c r="HYB8" s="61"/>
      <c r="HYC8" s="61"/>
      <c r="HYD8" s="61"/>
      <c r="HYE8" s="61"/>
      <c r="HYF8" s="61"/>
      <c r="HYG8" s="61"/>
      <c r="HYH8" s="61"/>
      <c r="HYI8" s="61"/>
      <c r="HYJ8" s="61"/>
      <c r="HYK8" s="61"/>
      <c r="HYL8" s="61"/>
      <c r="HYM8" s="61"/>
      <c r="HYN8" s="61"/>
      <c r="HYO8" s="61"/>
      <c r="HYP8" s="61"/>
      <c r="HYQ8" s="61"/>
      <c r="HYR8" s="61"/>
      <c r="HYS8" s="61"/>
      <c r="HYT8" s="61"/>
      <c r="HYU8" s="61"/>
      <c r="HYV8" s="61"/>
      <c r="HYW8" s="61"/>
      <c r="HYX8" s="61"/>
      <c r="HYY8" s="61"/>
      <c r="HYZ8" s="61"/>
      <c r="HZA8" s="61"/>
      <c r="HZB8" s="61"/>
      <c r="HZC8" s="61"/>
      <c r="HZD8" s="61"/>
      <c r="HZE8" s="61"/>
      <c r="HZF8" s="61"/>
      <c r="HZG8" s="61"/>
      <c r="HZH8" s="61"/>
      <c r="HZI8" s="61"/>
      <c r="HZJ8" s="61"/>
      <c r="HZK8" s="61"/>
      <c r="HZL8" s="61"/>
      <c r="HZM8" s="61"/>
      <c r="HZN8" s="61"/>
      <c r="HZO8" s="61"/>
      <c r="HZP8" s="61"/>
      <c r="HZQ8" s="61"/>
      <c r="HZR8" s="61"/>
      <c r="HZS8" s="61"/>
      <c r="HZT8" s="61"/>
      <c r="HZU8" s="61"/>
      <c r="HZV8" s="61"/>
      <c r="HZW8" s="61"/>
      <c r="HZX8" s="61"/>
      <c r="HZY8" s="61"/>
      <c r="HZZ8" s="61"/>
      <c r="IAA8" s="61"/>
      <c r="IAB8" s="61"/>
      <c r="IAC8" s="61"/>
      <c r="IAD8" s="61"/>
      <c r="IAE8" s="61"/>
      <c r="IAF8" s="61"/>
      <c r="IAG8" s="61"/>
      <c r="IAH8" s="61"/>
      <c r="IAI8" s="61"/>
      <c r="IAJ8" s="61"/>
      <c r="IAK8" s="61"/>
      <c r="IAL8" s="61"/>
      <c r="IAM8" s="61"/>
      <c r="IAN8" s="61"/>
      <c r="IAO8" s="61"/>
      <c r="IAP8" s="61"/>
      <c r="IAQ8" s="61"/>
      <c r="IAR8" s="61"/>
      <c r="IAS8" s="61"/>
      <c r="IAT8" s="61"/>
      <c r="IAU8" s="61"/>
      <c r="IAV8" s="61"/>
      <c r="IAW8" s="61"/>
      <c r="IAX8" s="61"/>
      <c r="IAY8" s="61"/>
      <c r="IAZ8" s="61"/>
      <c r="IBA8" s="61"/>
      <c r="IBB8" s="61"/>
      <c r="IBC8" s="61"/>
      <c r="IBD8" s="61"/>
      <c r="IBE8" s="61"/>
      <c r="IBF8" s="61"/>
      <c r="IBG8" s="61"/>
      <c r="IBH8" s="61"/>
      <c r="IBI8" s="61"/>
      <c r="IBJ8" s="61"/>
      <c r="IBK8" s="61"/>
      <c r="IBL8" s="61"/>
      <c r="IBM8" s="61"/>
      <c r="IBN8" s="61"/>
      <c r="IBO8" s="61"/>
      <c r="IBP8" s="61"/>
      <c r="IBQ8" s="61"/>
      <c r="IBR8" s="61"/>
      <c r="IBS8" s="61"/>
      <c r="IBT8" s="61"/>
      <c r="IBU8" s="61"/>
      <c r="IBV8" s="61"/>
      <c r="IBW8" s="61"/>
      <c r="IBX8" s="61"/>
      <c r="IBY8" s="61"/>
      <c r="IBZ8" s="61"/>
      <c r="ICA8" s="61"/>
      <c r="ICB8" s="61"/>
      <c r="ICC8" s="61"/>
      <c r="ICD8" s="61"/>
      <c r="ICE8" s="61"/>
      <c r="ICF8" s="61"/>
      <c r="ICG8" s="61"/>
      <c r="ICH8" s="61"/>
      <c r="ICI8" s="61"/>
      <c r="ICJ8" s="61"/>
      <c r="ICK8" s="61"/>
      <c r="ICL8" s="61"/>
      <c r="ICM8" s="61"/>
      <c r="ICN8" s="61"/>
      <c r="ICO8" s="61"/>
      <c r="ICP8" s="61"/>
      <c r="ICQ8" s="61"/>
      <c r="ICR8" s="61"/>
      <c r="ICS8" s="61"/>
      <c r="ICT8" s="61"/>
      <c r="ICU8" s="61"/>
      <c r="ICV8" s="61"/>
      <c r="ICW8" s="61"/>
      <c r="ICX8" s="61"/>
      <c r="ICY8" s="61"/>
      <c r="ICZ8" s="61"/>
      <c r="IDA8" s="61"/>
      <c r="IDB8" s="61"/>
      <c r="IDC8" s="61"/>
      <c r="IDD8" s="61"/>
      <c r="IDE8" s="61"/>
      <c r="IDF8" s="61"/>
      <c r="IDG8" s="61"/>
      <c r="IDH8" s="61"/>
      <c r="IDI8" s="61"/>
      <c r="IDJ8" s="61"/>
      <c r="IDK8" s="61"/>
      <c r="IDL8" s="61"/>
      <c r="IDM8" s="61"/>
      <c r="IDN8" s="61"/>
      <c r="IDO8" s="61"/>
      <c r="IDP8" s="61"/>
      <c r="IDQ8" s="61"/>
      <c r="IDR8" s="61"/>
      <c r="IDS8" s="61"/>
      <c r="IDT8" s="61"/>
      <c r="IDU8" s="61"/>
      <c r="IDV8" s="61"/>
      <c r="IDW8" s="61"/>
      <c r="IDX8" s="61"/>
      <c r="IDY8" s="61"/>
      <c r="IDZ8" s="61"/>
      <c r="IEA8" s="61"/>
      <c r="IEB8" s="61"/>
      <c r="IEC8" s="61"/>
      <c r="IED8" s="61"/>
      <c r="IEE8" s="61"/>
      <c r="IEF8" s="61"/>
      <c r="IEG8" s="61"/>
      <c r="IEH8" s="61"/>
      <c r="IEI8" s="61"/>
      <c r="IEJ8" s="61"/>
      <c r="IEK8" s="61"/>
      <c r="IEL8" s="61"/>
      <c r="IEM8" s="61"/>
      <c r="IEN8" s="61"/>
      <c r="IEO8" s="61"/>
      <c r="IEP8" s="61"/>
      <c r="IEQ8" s="61"/>
      <c r="IER8" s="61"/>
      <c r="IES8" s="61"/>
      <c r="IET8" s="61"/>
      <c r="IEU8" s="61"/>
      <c r="IEV8" s="61"/>
      <c r="IEW8" s="61"/>
      <c r="IEX8" s="61"/>
      <c r="IEY8" s="61"/>
      <c r="IEZ8" s="61"/>
      <c r="IFA8" s="61"/>
      <c r="IFB8" s="61"/>
      <c r="IFC8" s="61"/>
      <c r="IFD8" s="61"/>
      <c r="IFE8" s="61"/>
      <c r="IFF8" s="61"/>
      <c r="IFG8" s="61"/>
      <c r="IFH8" s="61"/>
      <c r="IFI8" s="61"/>
      <c r="IFJ8" s="61"/>
      <c r="IFK8" s="61"/>
      <c r="IFL8" s="61"/>
      <c r="IFM8" s="61"/>
      <c r="IFN8" s="61"/>
      <c r="IFO8" s="61"/>
      <c r="IFP8" s="61"/>
      <c r="IFQ8" s="61"/>
      <c r="IFR8" s="61"/>
      <c r="IFS8" s="61"/>
      <c r="IFT8" s="61"/>
      <c r="IFU8" s="61"/>
      <c r="IFV8" s="61"/>
      <c r="IFW8" s="61"/>
      <c r="IFX8" s="61"/>
      <c r="IFY8" s="61"/>
      <c r="IFZ8" s="61"/>
      <c r="IGA8" s="61"/>
      <c r="IGB8" s="61"/>
      <c r="IGC8" s="61"/>
      <c r="IGD8" s="61"/>
      <c r="IGE8" s="61"/>
      <c r="IGF8" s="61"/>
      <c r="IGG8" s="61"/>
      <c r="IGH8" s="61"/>
      <c r="IGI8" s="61"/>
      <c r="IGJ8" s="61"/>
      <c r="IGK8" s="61"/>
      <c r="IGL8" s="61"/>
      <c r="IGM8" s="61"/>
      <c r="IGN8" s="61"/>
      <c r="IGO8" s="61"/>
      <c r="IGP8" s="61"/>
      <c r="IGQ8" s="61"/>
      <c r="IGR8" s="61"/>
      <c r="IGS8" s="61"/>
      <c r="IGT8" s="61"/>
      <c r="IGU8" s="61"/>
      <c r="IGV8" s="61"/>
      <c r="IGW8" s="61"/>
      <c r="IGX8" s="61"/>
      <c r="IGY8" s="61"/>
      <c r="IGZ8" s="61"/>
      <c r="IHA8" s="61"/>
      <c r="IHB8" s="61"/>
      <c r="IHC8" s="61"/>
      <c r="IHD8" s="61"/>
      <c r="IHE8" s="61"/>
      <c r="IHF8" s="61"/>
      <c r="IHG8" s="61"/>
      <c r="IHH8" s="61"/>
      <c r="IHI8" s="61"/>
      <c r="IHJ8" s="61"/>
      <c r="IHK8" s="61"/>
      <c r="IHL8" s="61"/>
      <c r="IHM8" s="61"/>
      <c r="IHN8" s="61"/>
      <c r="IHO8" s="61"/>
      <c r="IHP8" s="61"/>
      <c r="IHQ8" s="61"/>
      <c r="IHR8" s="61"/>
      <c r="IHS8" s="61"/>
      <c r="IHT8" s="61"/>
      <c r="IHU8" s="61"/>
      <c r="IHV8" s="61"/>
      <c r="IHW8" s="61"/>
      <c r="IHX8" s="61"/>
      <c r="IHY8" s="61"/>
      <c r="IHZ8" s="61"/>
      <c r="IIA8" s="61"/>
      <c r="IIB8" s="61"/>
      <c r="IIC8" s="61"/>
      <c r="IID8" s="61"/>
      <c r="IIE8" s="61"/>
      <c r="IIF8" s="61"/>
      <c r="IIG8" s="61"/>
      <c r="IIH8" s="61"/>
      <c r="III8" s="61"/>
      <c r="IIJ8" s="61"/>
      <c r="IIK8" s="61"/>
      <c r="IIL8" s="61"/>
      <c r="IIM8" s="61"/>
      <c r="IIN8" s="61"/>
      <c r="IIO8" s="61"/>
      <c r="IIP8" s="61"/>
      <c r="IIQ8" s="61"/>
      <c r="IIR8" s="61"/>
      <c r="IIS8" s="61"/>
      <c r="IIT8" s="61"/>
      <c r="IIU8" s="61"/>
      <c r="IIV8" s="61"/>
      <c r="IIW8" s="61"/>
      <c r="IIX8" s="61"/>
      <c r="IIY8" s="61"/>
      <c r="IIZ8" s="61"/>
      <c r="IJA8" s="61"/>
      <c r="IJB8" s="61"/>
      <c r="IJC8" s="61"/>
      <c r="IJD8" s="61"/>
      <c r="IJE8" s="61"/>
      <c r="IJF8" s="61"/>
      <c r="IJG8" s="61"/>
      <c r="IJH8" s="61"/>
      <c r="IJI8" s="61"/>
      <c r="IJJ8" s="61"/>
      <c r="IJK8" s="61"/>
      <c r="IJL8" s="61"/>
      <c r="IJM8" s="61"/>
      <c r="IJN8" s="61"/>
      <c r="IJO8" s="61"/>
      <c r="IJP8" s="61"/>
      <c r="IJQ8" s="61"/>
      <c r="IJR8" s="61"/>
      <c r="IJS8" s="61"/>
      <c r="IJT8" s="61"/>
      <c r="IJU8" s="61"/>
      <c r="IJV8" s="61"/>
      <c r="IJW8" s="61"/>
      <c r="IJX8" s="61"/>
      <c r="IJY8" s="61"/>
      <c r="IJZ8" s="61"/>
      <c r="IKA8" s="61"/>
      <c r="IKB8" s="61"/>
      <c r="IKC8" s="61"/>
      <c r="IKD8" s="61"/>
      <c r="IKE8" s="61"/>
      <c r="IKF8" s="61"/>
      <c r="IKG8" s="61"/>
      <c r="IKH8" s="61"/>
      <c r="IKI8" s="61"/>
      <c r="IKJ8" s="61"/>
      <c r="IKK8" s="61"/>
      <c r="IKL8" s="61"/>
      <c r="IKM8" s="61"/>
      <c r="IKN8" s="61"/>
      <c r="IKO8" s="61"/>
      <c r="IKP8" s="61"/>
      <c r="IKQ8" s="61"/>
      <c r="IKR8" s="61"/>
      <c r="IKS8" s="61"/>
      <c r="IKT8" s="61"/>
      <c r="IKU8" s="61"/>
      <c r="IKV8" s="61"/>
      <c r="IKW8" s="61"/>
      <c r="IKX8" s="61"/>
      <c r="IKY8" s="61"/>
      <c r="IKZ8" s="61"/>
      <c r="ILA8" s="61"/>
      <c r="ILB8" s="61"/>
      <c r="ILC8" s="61"/>
      <c r="ILD8" s="61"/>
      <c r="ILE8" s="61"/>
      <c r="ILF8" s="61"/>
      <c r="ILG8" s="61"/>
      <c r="ILH8" s="61"/>
      <c r="ILI8" s="61"/>
      <c r="ILJ8" s="61"/>
      <c r="ILK8" s="61"/>
      <c r="ILL8" s="61"/>
      <c r="ILM8" s="61"/>
      <c r="ILN8" s="61"/>
      <c r="ILO8" s="61"/>
      <c r="ILP8" s="61"/>
      <c r="ILQ8" s="61"/>
      <c r="ILR8" s="61"/>
      <c r="ILS8" s="61"/>
      <c r="ILT8" s="61"/>
      <c r="ILU8" s="61"/>
      <c r="ILV8" s="61"/>
      <c r="ILW8" s="61"/>
      <c r="ILX8" s="61"/>
      <c r="ILY8" s="61"/>
      <c r="ILZ8" s="61"/>
      <c r="IMA8" s="61"/>
      <c r="IMB8" s="61"/>
      <c r="IMC8" s="61"/>
      <c r="IMD8" s="61"/>
      <c r="IME8" s="61"/>
      <c r="IMF8" s="61"/>
      <c r="IMG8" s="61"/>
      <c r="IMH8" s="61"/>
      <c r="IMI8" s="61"/>
      <c r="IMJ8" s="61"/>
      <c r="IMK8" s="61"/>
      <c r="IML8" s="61"/>
      <c r="IMM8" s="61"/>
      <c r="IMN8" s="61"/>
      <c r="IMO8" s="61"/>
      <c r="IMP8" s="61"/>
      <c r="IMQ8" s="61"/>
      <c r="IMR8" s="61"/>
      <c r="IMS8" s="61"/>
      <c r="IMT8" s="61"/>
      <c r="IMU8" s="61"/>
      <c r="IMV8" s="61"/>
      <c r="IMW8" s="61"/>
      <c r="IMX8" s="61"/>
      <c r="IMY8" s="61"/>
      <c r="IMZ8" s="61"/>
      <c r="INA8" s="61"/>
      <c r="INB8" s="61"/>
      <c r="INC8" s="61"/>
      <c r="IND8" s="61"/>
      <c r="INE8" s="61"/>
      <c r="INF8" s="61"/>
      <c r="ING8" s="61"/>
      <c r="INH8" s="61"/>
      <c r="INI8" s="61"/>
      <c r="INJ8" s="61"/>
      <c r="INK8" s="61"/>
      <c r="INL8" s="61"/>
      <c r="INM8" s="61"/>
      <c r="INN8" s="61"/>
      <c r="INO8" s="61"/>
      <c r="INP8" s="61"/>
      <c r="INQ8" s="61"/>
      <c r="INR8" s="61"/>
      <c r="INS8" s="61"/>
      <c r="INT8" s="61"/>
      <c r="INU8" s="61"/>
      <c r="INV8" s="61"/>
      <c r="INW8" s="61"/>
      <c r="INX8" s="61"/>
      <c r="INY8" s="61"/>
      <c r="INZ8" s="61"/>
      <c r="IOA8" s="61"/>
      <c r="IOB8" s="61"/>
      <c r="IOC8" s="61"/>
      <c r="IOD8" s="61"/>
      <c r="IOE8" s="61"/>
      <c r="IOF8" s="61"/>
      <c r="IOG8" s="61"/>
      <c r="IOH8" s="61"/>
      <c r="IOI8" s="61"/>
      <c r="IOJ8" s="61"/>
      <c r="IOK8" s="61"/>
      <c r="IOL8" s="61"/>
      <c r="IOM8" s="61"/>
      <c r="ION8" s="61"/>
      <c r="IOO8" s="61"/>
      <c r="IOP8" s="61"/>
      <c r="IOQ8" s="61"/>
      <c r="IOR8" s="61"/>
      <c r="IOS8" s="61"/>
      <c r="IOT8" s="61"/>
      <c r="IOU8" s="61"/>
      <c r="IOV8" s="61"/>
      <c r="IOW8" s="61"/>
      <c r="IOX8" s="61"/>
      <c r="IOY8" s="61"/>
      <c r="IOZ8" s="61"/>
      <c r="IPA8" s="61"/>
      <c r="IPB8" s="61"/>
      <c r="IPC8" s="61"/>
      <c r="IPD8" s="61"/>
      <c r="IPE8" s="61"/>
      <c r="IPF8" s="61"/>
      <c r="IPG8" s="61"/>
      <c r="IPH8" s="61"/>
      <c r="IPI8" s="61"/>
      <c r="IPJ8" s="61"/>
      <c r="IPK8" s="61"/>
      <c r="IPL8" s="61"/>
      <c r="IPM8" s="61"/>
      <c r="IPN8" s="61"/>
      <c r="IPO8" s="61"/>
      <c r="IPP8" s="61"/>
      <c r="IPQ8" s="61"/>
      <c r="IPR8" s="61"/>
      <c r="IPS8" s="61"/>
      <c r="IPT8" s="61"/>
      <c r="IPU8" s="61"/>
      <c r="IPV8" s="61"/>
      <c r="IPW8" s="61"/>
      <c r="IPX8" s="61"/>
      <c r="IPY8" s="61"/>
      <c r="IPZ8" s="61"/>
      <c r="IQA8" s="61"/>
      <c r="IQB8" s="61"/>
      <c r="IQC8" s="61"/>
      <c r="IQD8" s="61"/>
      <c r="IQE8" s="61"/>
      <c r="IQF8" s="61"/>
      <c r="IQG8" s="61"/>
      <c r="IQH8" s="61"/>
      <c r="IQI8" s="61"/>
      <c r="IQJ8" s="61"/>
      <c r="IQK8" s="61"/>
      <c r="IQL8" s="61"/>
      <c r="IQM8" s="61"/>
      <c r="IQN8" s="61"/>
      <c r="IQO8" s="61"/>
      <c r="IQP8" s="61"/>
      <c r="IQQ8" s="61"/>
      <c r="IQR8" s="61"/>
      <c r="IQS8" s="61"/>
      <c r="IQT8" s="61"/>
      <c r="IQU8" s="61"/>
      <c r="IQV8" s="61"/>
      <c r="IQW8" s="61"/>
      <c r="IQX8" s="61"/>
      <c r="IQY8" s="61"/>
      <c r="IQZ8" s="61"/>
      <c r="IRA8" s="61"/>
      <c r="IRB8" s="61"/>
      <c r="IRC8" s="61"/>
      <c r="IRD8" s="61"/>
      <c r="IRE8" s="61"/>
      <c r="IRF8" s="61"/>
      <c r="IRG8" s="61"/>
      <c r="IRH8" s="61"/>
      <c r="IRI8" s="61"/>
      <c r="IRJ8" s="61"/>
      <c r="IRK8" s="61"/>
      <c r="IRL8" s="61"/>
      <c r="IRM8" s="61"/>
      <c r="IRN8" s="61"/>
      <c r="IRO8" s="61"/>
      <c r="IRP8" s="61"/>
      <c r="IRQ8" s="61"/>
      <c r="IRR8" s="61"/>
      <c r="IRS8" s="61"/>
      <c r="IRT8" s="61"/>
      <c r="IRU8" s="61"/>
      <c r="IRV8" s="61"/>
      <c r="IRW8" s="61"/>
      <c r="IRX8" s="61"/>
      <c r="IRY8" s="61"/>
      <c r="IRZ8" s="61"/>
      <c r="ISA8" s="61"/>
      <c r="ISB8" s="61"/>
      <c r="ISC8" s="61"/>
      <c r="ISD8" s="61"/>
      <c r="ISE8" s="61"/>
      <c r="ISF8" s="61"/>
      <c r="ISG8" s="61"/>
      <c r="ISH8" s="61"/>
      <c r="ISI8" s="61"/>
      <c r="ISJ8" s="61"/>
      <c r="ISK8" s="61"/>
      <c r="ISL8" s="61"/>
      <c r="ISM8" s="61"/>
      <c r="ISN8" s="61"/>
      <c r="ISO8" s="61"/>
      <c r="ISP8" s="61"/>
      <c r="ISQ8" s="61"/>
      <c r="ISR8" s="61"/>
      <c r="ISS8" s="61"/>
      <c r="IST8" s="61"/>
      <c r="ISU8" s="61"/>
      <c r="ISV8" s="61"/>
      <c r="ISW8" s="61"/>
      <c r="ISX8" s="61"/>
      <c r="ISY8" s="61"/>
      <c r="ISZ8" s="61"/>
      <c r="ITA8" s="61"/>
      <c r="ITB8" s="61"/>
      <c r="ITC8" s="61"/>
      <c r="ITD8" s="61"/>
      <c r="ITE8" s="61"/>
      <c r="ITF8" s="61"/>
      <c r="ITG8" s="61"/>
      <c r="ITH8" s="61"/>
      <c r="ITI8" s="61"/>
      <c r="ITJ8" s="61"/>
      <c r="ITK8" s="61"/>
      <c r="ITL8" s="61"/>
      <c r="ITM8" s="61"/>
      <c r="ITN8" s="61"/>
      <c r="ITO8" s="61"/>
      <c r="ITP8" s="61"/>
      <c r="ITQ8" s="61"/>
      <c r="ITR8" s="61"/>
      <c r="ITS8" s="61"/>
      <c r="ITT8" s="61"/>
      <c r="ITU8" s="61"/>
      <c r="ITV8" s="61"/>
      <c r="ITW8" s="61"/>
      <c r="ITX8" s="61"/>
      <c r="ITY8" s="61"/>
      <c r="ITZ8" s="61"/>
      <c r="IUA8" s="61"/>
      <c r="IUB8" s="61"/>
      <c r="IUC8" s="61"/>
      <c r="IUD8" s="61"/>
      <c r="IUE8" s="61"/>
      <c r="IUF8" s="61"/>
      <c r="IUG8" s="61"/>
      <c r="IUH8" s="61"/>
      <c r="IUI8" s="61"/>
      <c r="IUJ8" s="61"/>
      <c r="IUK8" s="61"/>
      <c r="IUL8" s="61"/>
      <c r="IUM8" s="61"/>
      <c r="IUN8" s="61"/>
      <c r="IUO8" s="61"/>
      <c r="IUP8" s="61"/>
      <c r="IUQ8" s="61"/>
      <c r="IUR8" s="61"/>
      <c r="IUS8" s="61"/>
      <c r="IUT8" s="61"/>
      <c r="IUU8" s="61"/>
      <c r="IUV8" s="61"/>
      <c r="IUW8" s="61"/>
      <c r="IUX8" s="61"/>
      <c r="IUY8" s="61"/>
      <c r="IUZ8" s="61"/>
      <c r="IVA8" s="61"/>
      <c r="IVB8" s="61"/>
      <c r="IVC8" s="61"/>
      <c r="IVD8" s="61"/>
      <c r="IVE8" s="61"/>
      <c r="IVF8" s="61"/>
      <c r="IVG8" s="61"/>
      <c r="IVH8" s="61"/>
      <c r="IVI8" s="61"/>
      <c r="IVJ8" s="61"/>
      <c r="IVK8" s="61"/>
      <c r="IVL8" s="61"/>
      <c r="IVM8" s="61"/>
      <c r="IVN8" s="61"/>
      <c r="IVO8" s="61"/>
      <c r="IVP8" s="61"/>
      <c r="IVQ8" s="61"/>
      <c r="IVR8" s="61"/>
      <c r="IVS8" s="61"/>
      <c r="IVT8" s="61"/>
      <c r="IVU8" s="61"/>
      <c r="IVV8" s="61"/>
      <c r="IVW8" s="61"/>
      <c r="IVX8" s="61"/>
      <c r="IVY8" s="61"/>
      <c r="IVZ8" s="61"/>
      <c r="IWA8" s="61"/>
      <c r="IWB8" s="61"/>
      <c r="IWC8" s="61"/>
      <c r="IWD8" s="61"/>
      <c r="IWE8" s="61"/>
      <c r="IWF8" s="61"/>
      <c r="IWG8" s="61"/>
      <c r="IWH8" s="61"/>
      <c r="IWI8" s="61"/>
      <c r="IWJ8" s="61"/>
      <c r="IWK8" s="61"/>
      <c r="IWL8" s="61"/>
      <c r="IWM8" s="61"/>
      <c r="IWN8" s="61"/>
      <c r="IWO8" s="61"/>
      <c r="IWP8" s="61"/>
      <c r="IWQ8" s="61"/>
      <c r="IWR8" s="61"/>
      <c r="IWS8" s="61"/>
      <c r="IWT8" s="61"/>
      <c r="IWU8" s="61"/>
      <c r="IWV8" s="61"/>
      <c r="IWW8" s="61"/>
      <c r="IWX8" s="61"/>
      <c r="IWY8" s="61"/>
      <c r="IWZ8" s="61"/>
      <c r="IXA8" s="61"/>
      <c r="IXB8" s="61"/>
      <c r="IXC8" s="61"/>
      <c r="IXD8" s="61"/>
      <c r="IXE8" s="61"/>
      <c r="IXF8" s="61"/>
      <c r="IXG8" s="61"/>
      <c r="IXH8" s="61"/>
      <c r="IXI8" s="61"/>
      <c r="IXJ8" s="61"/>
      <c r="IXK8" s="61"/>
      <c r="IXL8" s="61"/>
      <c r="IXM8" s="61"/>
      <c r="IXN8" s="61"/>
      <c r="IXO8" s="61"/>
      <c r="IXP8" s="61"/>
      <c r="IXQ8" s="61"/>
      <c r="IXR8" s="61"/>
      <c r="IXS8" s="61"/>
      <c r="IXT8" s="61"/>
      <c r="IXU8" s="61"/>
      <c r="IXV8" s="61"/>
      <c r="IXW8" s="61"/>
      <c r="IXX8" s="61"/>
      <c r="IXY8" s="61"/>
      <c r="IXZ8" s="61"/>
      <c r="IYA8" s="61"/>
      <c r="IYB8" s="61"/>
      <c r="IYC8" s="61"/>
      <c r="IYD8" s="61"/>
      <c r="IYE8" s="61"/>
      <c r="IYF8" s="61"/>
      <c r="IYG8" s="61"/>
      <c r="IYH8" s="61"/>
      <c r="IYI8" s="61"/>
      <c r="IYJ8" s="61"/>
      <c r="IYK8" s="61"/>
      <c r="IYL8" s="61"/>
      <c r="IYM8" s="61"/>
      <c r="IYN8" s="61"/>
      <c r="IYO8" s="61"/>
      <c r="IYP8" s="61"/>
      <c r="IYQ8" s="61"/>
      <c r="IYR8" s="61"/>
      <c r="IYS8" s="61"/>
      <c r="IYT8" s="61"/>
      <c r="IYU8" s="61"/>
      <c r="IYV8" s="61"/>
      <c r="IYW8" s="61"/>
      <c r="IYX8" s="61"/>
      <c r="IYY8" s="61"/>
      <c r="IYZ8" s="61"/>
      <c r="IZA8" s="61"/>
      <c r="IZB8" s="61"/>
      <c r="IZC8" s="61"/>
      <c r="IZD8" s="61"/>
      <c r="IZE8" s="61"/>
      <c r="IZF8" s="61"/>
      <c r="IZG8" s="61"/>
      <c r="IZH8" s="61"/>
      <c r="IZI8" s="61"/>
      <c r="IZJ8" s="61"/>
      <c r="IZK8" s="61"/>
      <c r="IZL8" s="61"/>
      <c r="IZM8" s="61"/>
      <c r="IZN8" s="61"/>
      <c r="IZO8" s="61"/>
      <c r="IZP8" s="61"/>
      <c r="IZQ8" s="61"/>
      <c r="IZR8" s="61"/>
      <c r="IZS8" s="61"/>
      <c r="IZT8" s="61"/>
      <c r="IZU8" s="61"/>
      <c r="IZV8" s="61"/>
      <c r="IZW8" s="61"/>
      <c r="IZX8" s="61"/>
      <c r="IZY8" s="61"/>
      <c r="IZZ8" s="61"/>
      <c r="JAA8" s="61"/>
      <c r="JAB8" s="61"/>
      <c r="JAC8" s="61"/>
      <c r="JAD8" s="61"/>
      <c r="JAE8" s="61"/>
      <c r="JAF8" s="61"/>
      <c r="JAG8" s="61"/>
      <c r="JAH8" s="61"/>
      <c r="JAI8" s="61"/>
      <c r="JAJ8" s="61"/>
      <c r="JAK8" s="61"/>
      <c r="JAL8" s="61"/>
      <c r="JAM8" s="61"/>
      <c r="JAN8" s="61"/>
      <c r="JAO8" s="61"/>
      <c r="JAP8" s="61"/>
      <c r="JAQ8" s="61"/>
      <c r="JAR8" s="61"/>
      <c r="JAS8" s="61"/>
      <c r="JAT8" s="61"/>
      <c r="JAU8" s="61"/>
      <c r="JAV8" s="61"/>
      <c r="JAW8" s="61"/>
      <c r="JAX8" s="61"/>
      <c r="JAY8" s="61"/>
      <c r="JAZ8" s="61"/>
      <c r="JBA8" s="61"/>
      <c r="JBB8" s="61"/>
      <c r="JBC8" s="61"/>
      <c r="JBD8" s="61"/>
      <c r="JBE8" s="61"/>
      <c r="JBF8" s="61"/>
      <c r="JBG8" s="61"/>
      <c r="JBH8" s="61"/>
      <c r="JBI8" s="61"/>
      <c r="JBJ8" s="61"/>
      <c r="JBK8" s="61"/>
      <c r="JBL8" s="61"/>
      <c r="JBM8" s="61"/>
      <c r="JBN8" s="61"/>
      <c r="JBO8" s="61"/>
      <c r="JBP8" s="61"/>
      <c r="JBQ8" s="61"/>
      <c r="JBR8" s="61"/>
      <c r="JBS8" s="61"/>
      <c r="JBT8" s="61"/>
      <c r="JBU8" s="61"/>
      <c r="JBV8" s="61"/>
      <c r="JBW8" s="61"/>
      <c r="JBX8" s="61"/>
      <c r="JBY8" s="61"/>
      <c r="JBZ8" s="61"/>
      <c r="JCA8" s="61"/>
      <c r="JCB8" s="61"/>
      <c r="JCC8" s="61"/>
      <c r="JCD8" s="61"/>
      <c r="JCE8" s="61"/>
      <c r="JCF8" s="61"/>
      <c r="JCG8" s="61"/>
      <c r="JCH8" s="61"/>
      <c r="JCI8" s="61"/>
      <c r="JCJ8" s="61"/>
      <c r="JCK8" s="61"/>
      <c r="JCL8" s="61"/>
      <c r="JCM8" s="61"/>
      <c r="JCN8" s="61"/>
      <c r="JCO8" s="61"/>
      <c r="JCP8" s="61"/>
      <c r="JCQ8" s="61"/>
      <c r="JCR8" s="61"/>
      <c r="JCS8" s="61"/>
      <c r="JCT8" s="61"/>
      <c r="JCU8" s="61"/>
      <c r="JCV8" s="61"/>
      <c r="JCW8" s="61"/>
      <c r="JCX8" s="61"/>
      <c r="JCY8" s="61"/>
      <c r="JCZ8" s="61"/>
      <c r="JDA8" s="61"/>
      <c r="JDB8" s="61"/>
      <c r="JDC8" s="61"/>
      <c r="JDD8" s="61"/>
      <c r="JDE8" s="61"/>
      <c r="JDF8" s="61"/>
      <c r="JDG8" s="61"/>
      <c r="JDH8" s="61"/>
      <c r="JDI8" s="61"/>
      <c r="JDJ8" s="61"/>
      <c r="JDK8" s="61"/>
      <c r="JDL8" s="61"/>
      <c r="JDM8" s="61"/>
      <c r="JDN8" s="61"/>
      <c r="JDO8" s="61"/>
      <c r="JDP8" s="61"/>
      <c r="JDQ8" s="61"/>
      <c r="JDR8" s="61"/>
      <c r="JDS8" s="61"/>
      <c r="JDT8" s="61"/>
      <c r="JDU8" s="61"/>
      <c r="JDV8" s="61"/>
      <c r="JDW8" s="61"/>
      <c r="JDX8" s="61"/>
      <c r="JDY8" s="61"/>
      <c r="JDZ8" s="61"/>
      <c r="JEA8" s="61"/>
      <c r="JEB8" s="61"/>
      <c r="JEC8" s="61"/>
      <c r="JED8" s="61"/>
      <c r="JEE8" s="61"/>
      <c r="JEF8" s="61"/>
      <c r="JEG8" s="61"/>
      <c r="JEH8" s="61"/>
      <c r="JEI8" s="61"/>
      <c r="JEJ8" s="61"/>
      <c r="JEK8" s="61"/>
      <c r="JEL8" s="61"/>
      <c r="JEM8" s="61"/>
      <c r="JEN8" s="61"/>
      <c r="JEO8" s="61"/>
      <c r="JEP8" s="61"/>
      <c r="JEQ8" s="61"/>
      <c r="JER8" s="61"/>
      <c r="JES8" s="61"/>
      <c r="JET8" s="61"/>
      <c r="JEU8" s="61"/>
      <c r="JEV8" s="61"/>
      <c r="JEW8" s="61"/>
      <c r="JEX8" s="61"/>
      <c r="JEY8" s="61"/>
      <c r="JEZ8" s="61"/>
      <c r="JFA8" s="61"/>
      <c r="JFB8" s="61"/>
      <c r="JFC8" s="61"/>
      <c r="JFD8" s="61"/>
      <c r="JFE8" s="61"/>
      <c r="JFF8" s="61"/>
      <c r="JFG8" s="61"/>
      <c r="JFH8" s="61"/>
      <c r="JFI8" s="61"/>
      <c r="JFJ8" s="61"/>
      <c r="JFK8" s="61"/>
      <c r="JFL8" s="61"/>
      <c r="JFM8" s="61"/>
      <c r="JFN8" s="61"/>
      <c r="JFO8" s="61"/>
      <c r="JFP8" s="61"/>
      <c r="JFQ8" s="61"/>
      <c r="JFR8" s="61"/>
      <c r="JFS8" s="61"/>
      <c r="JFT8" s="61"/>
      <c r="JFU8" s="61"/>
      <c r="JFV8" s="61"/>
      <c r="JFW8" s="61"/>
      <c r="JFX8" s="61"/>
      <c r="JFY8" s="61"/>
      <c r="JFZ8" s="61"/>
      <c r="JGA8" s="61"/>
      <c r="JGB8" s="61"/>
      <c r="JGC8" s="61"/>
      <c r="JGD8" s="61"/>
      <c r="JGE8" s="61"/>
      <c r="JGF8" s="61"/>
      <c r="JGG8" s="61"/>
      <c r="JGH8" s="61"/>
      <c r="JGI8" s="61"/>
      <c r="JGJ8" s="61"/>
      <c r="JGK8" s="61"/>
      <c r="JGL8" s="61"/>
      <c r="JGM8" s="61"/>
      <c r="JGN8" s="61"/>
      <c r="JGO8" s="61"/>
      <c r="JGP8" s="61"/>
      <c r="JGQ8" s="61"/>
      <c r="JGR8" s="61"/>
      <c r="JGS8" s="61"/>
      <c r="JGT8" s="61"/>
      <c r="JGU8" s="61"/>
      <c r="JGV8" s="61"/>
      <c r="JGW8" s="61"/>
      <c r="JGX8" s="61"/>
      <c r="JGY8" s="61"/>
      <c r="JGZ8" s="61"/>
      <c r="JHA8" s="61"/>
      <c r="JHB8" s="61"/>
      <c r="JHC8" s="61"/>
      <c r="JHD8" s="61"/>
      <c r="JHE8" s="61"/>
      <c r="JHF8" s="61"/>
      <c r="JHG8" s="61"/>
      <c r="JHH8" s="61"/>
      <c r="JHI8" s="61"/>
      <c r="JHJ8" s="61"/>
      <c r="JHK8" s="61"/>
      <c r="JHL8" s="61"/>
      <c r="JHM8" s="61"/>
      <c r="JHN8" s="61"/>
      <c r="JHO8" s="61"/>
      <c r="JHP8" s="61"/>
      <c r="JHQ8" s="61"/>
      <c r="JHR8" s="61"/>
      <c r="JHS8" s="61"/>
      <c r="JHT8" s="61"/>
      <c r="JHU8" s="61"/>
      <c r="JHV8" s="61"/>
      <c r="JHW8" s="61"/>
      <c r="JHX8" s="61"/>
      <c r="JHY8" s="61"/>
      <c r="JHZ8" s="61"/>
      <c r="JIA8" s="61"/>
      <c r="JIB8" s="61"/>
      <c r="JIC8" s="61"/>
      <c r="JID8" s="61"/>
      <c r="JIE8" s="61"/>
      <c r="JIF8" s="61"/>
      <c r="JIG8" s="61"/>
      <c r="JIH8" s="61"/>
      <c r="JII8" s="61"/>
      <c r="JIJ8" s="61"/>
      <c r="JIK8" s="61"/>
      <c r="JIL8" s="61"/>
      <c r="JIM8" s="61"/>
      <c r="JIN8" s="61"/>
      <c r="JIO8" s="61"/>
      <c r="JIP8" s="61"/>
      <c r="JIQ8" s="61"/>
      <c r="JIR8" s="61"/>
      <c r="JIS8" s="61"/>
      <c r="JIT8" s="61"/>
      <c r="JIU8" s="61"/>
      <c r="JIV8" s="61"/>
      <c r="JIW8" s="61"/>
      <c r="JIX8" s="61"/>
      <c r="JIY8" s="61"/>
      <c r="JIZ8" s="61"/>
      <c r="JJA8" s="61"/>
      <c r="JJB8" s="61"/>
      <c r="JJC8" s="61"/>
      <c r="JJD8" s="61"/>
      <c r="JJE8" s="61"/>
      <c r="JJF8" s="61"/>
      <c r="JJG8" s="61"/>
      <c r="JJH8" s="61"/>
      <c r="JJI8" s="61"/>
      <c r="JJJ8" s="61"/>
      <c r="JJK8" s="61"/>
      <c r="JJL8" s="61"/>
      <c r="JJM8" s="61"/>
      <c r="JJN8" s="61"/>
      <c r="JJO8" s="61"/>
      <c r="JJP8" s="61"/>
      <c r="JJQ8" s="61"/>
      <c r="JJR8" s="61"/>
      <c r="JJS8" s="61"/>
      <c r="JJT8" s="61"/>
      <c r="JJU8" s="61"/>
      <c r="JJV8" s="61"/>
      <c r="JJW8" s="61"/>
      <c r="JJX8" s="61"/>
      <c r="JJY8" s="61"/>
      <c r="JJZ8" s="61"/>
      <c r="JKA8" s="61"/>
      <c r="JKB8" s="61"/>
      <c r="JKC8" s="61"/>
      <c r="JKD8" s="61"/>
      <c r="JKE8" s="61"/>
      <c r="JKF8" s="61"/>
      <c r="JKG8" s="61"/>
      <c r="JKH8" s="61"/>
      <c r="JKI8" s="61"/>
      <c r="JKJ8" s="61"/>
      <c r="JKK8" s="61"/>
      <c r="JKL8" s="61"/>
      <c r="JKM8" s="61"/>
      <c r="JKN8" s="61"/>
      <c r="JKO8" s="61"/>
      <c r="JKP8" s="61"/>
      <c r="JKQ8" s="61"/>
      <c r="JKR8" s="61"/>
      <c r="JKS8" s="61"/>
      <c r="JKT8" s="61"/>
      <c r="JKU8" s="61"/>
      <c r="JKV8" s="61"/>
      <c r="JKW8" s="61"/>
      <c r="JKX8" s="61"/>
      <c r="JKY8" s="61"/>
      <c r="JKZ8" s="61"/>
      <c r="JLA8" s="61"/>
      <c r="JLB8" s="61"/>
      <c r="JLC8" s="61"/>
      <c r="JLD8" s="61"/>
      <c r="JLE8" s="61"/>
      <c r="JLF8" s="61"/>
      <c r="JLG8" s="61"/>
      <c r="JLH8" s="61"/>
      <c r="JLI8" s="61"/>
      <c r="JLJ8" s="61"/>
      <c r="JLK8" s="61"/>
      <c r="JLL8" s="61"/>
      <c r="JLM8" s="61"/>
      <c r="JLN8" s="61"/>
      <c r="JLO8" s="61"/>
      <c r="JLP8" s="61"/>
      <c r="JLQ8" s="61"/>
      <c r="JLR8" s="61"/>
      <c r="JLS8" s="61"/>
      <c r="JLT8" s="61"/>
      <c r="JLU8" s="61"/>
      <c r="JLV8" s="61"/>
      <c r="JLW8" s="61"/>
      <c r="JLX8" s="61"/>
      <c r="JLY8" s="61"/>
      <c r="JLZ8" s="61"/>
      <c r="JMA8" s="61"/>
      <c r="JMB8" s="61"/>
      <c r="JMC8" s="61"/>
      <c r="JMD8" s="61"/>
      <c r="JME8" s="61"/>
      <c r="JMF8" s="61"/>
      <c r="JMG8" s="61"/>
      <c r="JMH8" s="61"/>
      <c r="JMI8" s="61"/>
      <c r="JMJ8" s="61"/>
      <c r="JMK8" s="61"/>
      <c r="JML8" s="61"/>
      <c r="JMM8" s="61"/>
      <c r="JMN8" s="61"/>
      <c r="JMO8" s="61"/>
      <c r="JMP8" s="61"/>
      <c r="JMQ8" s="61"/>
      <c r="JMR8" s="61"/>
      <c r="JMS8" s="61"/>
      <c r="JMT8" s="61"/>
      <c r="JMU8" s="61"/>
      <c r="JMV8" s="61"/>
      <c r="JMW8" s="61"/>
      <c r="JMX8" s="61"/>
      <c r="JMY8" s="61"/>
      <c r="JMZ8" s="61"/>
      <c r="JNA8" s="61"/>
      <c r="JNB8" s="61"/>
      <c r="JNC8" s="61"/>
      <c r="JND8" s="61"/>
      <c r="JNE8" s="61"/>
      <c r="JNF8" s="61"/>
      <c r="JNG8" s="61"/>
      <c r="JNH8" s="61"/>
      <c r="JNI8" s="61"/>
      <c r="JNJ8" s="61"/>
      <c r="JNK8" s="61"/>
      <c r="JNL8" s="61"/>
      <c r="JNM8" s="61"/>
      <c r="JNN8" s="61"/>
      <c r="JNO8" s="61"/>
      <c r="JNP8" s="61"/>
      <c r="JNQ8" s="61"/>
      <c r="JNR8" s="61"/>
      <c r="JNS8" s="61"/>
      <c r="JNT8" s="61"/>
      <c r="JNU8" s="61"/>
      <c r="JNV8" s="61"/>
      <c r="JNW8" s="61"/>
      <c r="JNX8" s="61"/>
      <c r="JNY8" s="61"/>
      <c r="JNZ8" s="61"/>
      <c r="JOA8" s="61"/>
      <c r="JOB8" s="61"/>
      <c r="JOC8" s="61"/>
      <c r="JOD8" s="61"/>
      <c r="JOE8" s="61"/>
      <c r="JOF8" s="61"/>
      <c r="JOG8" s="61"/>
      <c r="JOH8" s="61"/>
      <c r="JOI8" s="61"/>
      <c r="JOJ8" s="61"/>
      <c r="JOK8" s="61"/>
      <c r="JOL8" s="61"/>
      <c r="JOM8" s="61"/>
      <c r="JON8" s="61"/>
      <c r="JOO8" s="61"/>
      <c r="JOP8" s="61"/>
      <c r="JOQ8" s="61"/>
      <c r="JOR8" s="61"/>
      <c r="JOS8" s="61"/>
      <c r="JOT8" s="61"/>
      <c r="JOU8" s="61"/>
      <c r="JOV8" s="61"/>
      <c r="JOW8" s="61"/>
      <c r="JOX8" s="61"/>
      <c r="JOY8" s="61"/>
      <c r="JOZ8" s="61"/>
      <c r="JPA8" s="61"/>
      <c r="JPB8" s="61"/>
      <c r="JPC8" s="61"/>
      <c r="JPD8" s="61"/>
      <c r="JPE8" s="61"/>
      <c r="JPF8" s="61"/>
      <c r="JPG8" s="61"/>
      <c r="JPH8" s="61"/>
      <c r="JPI8" s="61"/>
      <c r="JPJ8" s="61"/>
      <c r="JPK8" s="61"/>
      <c r="JPL8" s="61"/>
      <c r="JPM8" s="61"/>
      <c r="JPN8" s="61"/>
      <c r="JPO8" s="61"/>
      <c r="JPP8" s="61"/>
      <c r="JPQ8" s="61"/>
      <c r="JPR8" s="61"/>
      <c r="JPS8" s="61"/>
      <c r="JPT8" s="61"/>
      <c r="JPU8" s="61"/>
      <c r="JPV8" s="61"/>
      <c r="JPW8" s="61"/>
      <c r="JPX8" s="61"/>
      <c r="JPY8" s="61"/>
      <c r="JPZ8" s="61"/>
      <c r="JQA8" s="61"/>
      <c r="JQB8" s="61"/>
      <c r="JQC8" s="61"/>
      <c r="JQD8" s="61"/>
      <c r="JQE8" s="61"/>
      <c r="JQF8" s="61"/>
      <c r="JQG8" s="61"/>
      <c r="JQH8" s="61"/>
      <c r="JQI8" s="61"/>
      <c r="JQJ8" s="61"/>
      <c r="JQK8" s="61"/>
      <c r="JQL8" s="61"/>
      <c r="JQM8" s="61"/>
      <c r="JQN8" s="61"/>
      <c r="JQO8" s="61"/>
      <c r="JQP8" s="61"/>
      <c r="JQQ8" s="61"/>
      <c r="JQR8" s="61"/>
      <c r="JQS8" s="61"/>
      <c r="JQT8" s="61"/>
      <c r="JQU8" s="61"/>
      <c r="JQV8" s="61"/>
      <c r="JQW8" s="61"/>
      <c r="JQX8" s="61"/>
      <c r="JQY8" s="61"/>
      <c r="JQZ8" s="61"/>
      <c r="JRA8" s="61"/>
      <c r="JRB8" s="61"/>
      <c r="JRC8" s="61"/>
      <c r="JRD8" s="61"/>
      <c r="JRE8" s="61"/>
      <c r="JRF8" s="61"/>
      <c r="JRG8" s="61"/>
      <c r="JRH8" s="61"/>
      <c r="JRI8" s="61"/>
      <c r="JRJ8" s="61"/>
      <c r="JRK8" s="61"/>
      <c r="JRL8" s="61"/>
      <c r="JRM8" s="61"/>
      <c r="JRN8" s="61"/>
      <c r="JRO8" s="61"/>
      <c r="JRP8" s="61"/>
      <c r="JRQ8" s="61"/>
      <c r="JRR8" s="61"/>
      <c r="JRS8" s="61"/>
      <c r="JRT8" s="61"/>
      <c r="JRU8" s="61"/>
      <c r="JRV8" s="61"/>
      <c r="JRW8" s="61"/>
      <c r="JRX8" s="61"/>
      <c r="JRY8" s="61"/>
      <c r="JRZ8" s="61"/>
      <c r="JSA8" s="61"/>
      <c r="JSB8" s="61"/>
      <c r="JSC8" s="61"/>
      <c r="JSD8" s="61"/>
      <c r="JSE8" s="61"/>
      <c r="JSF8" s="61"/>
      <c r="JSG8" s="61"/>
      <c r="JSH8" s="61"/>
      <c r="JSI8" s="61"/>
      <c r="JSJ8" s="61"/>
      <c r="JSK8" s="61"/>
      <c r="JSL8" s="61"/>
      <c r="JSM8" s="61"/>
      <c r="JSN8" s="61"/>
      <c r="JSO8" s="61"/>
      <c r="JSP8" s="61"/>
      <c r="JSQ8" s="61"/>
      <c r="JSR8" s="61"/>
      <c r="JSS8" s="61"/>
      <c r="JST8" s="61"/>
      <c r="JSU8" s="61"/>
      <c r="JSV8" s="61"/>
      <c r="JSW8" s="61"/>
      <c r="JSX8" s="61"/>
      <c r="JSY8" s="61"/>
      <c r="JSZ8" s="61"/>
      <c r="JTA8" s="61"/>
      <c r="JTB8" s="61"/>
      <c r="JTC8" s="61"/>
      <c r="JTD8" s="61"/>
      <c r="JTE8" s="61"/>
      <c r="JTF8" s="61"/>
      <c r="JTG8" s="61"/>
      <c r="JTH8" s="61"/>
      <c r="JTI8" s="61"/>
      <c r="JTJ8" s="61"/>
      <c r="JTK8" s="61"/>
      <c r="JTL8" s="61"/>
      <c r="JTM8" s="61"/>
      <c r="JTN8" s="61"/>
      <c r="JTO8" s="61"/>
      <c r="JTP8" s="61"/>
      <c r="JTQ8" s="61"/>
      <c r="JTR8" s="61"/>
      <c r="JTS8" s="61"/>
      <c r="JTT8" s="61"/>
      <c r="JTU8" s="61"/>
      <c r="JTV8" s="61"/>
      <c r="JTW8" s="61"/>
      <c r="JTX8" s="61"/>
      <c r="JTY8" s="61"/>
      <c r="JTZ8" s="61"/>
      <c r="JUA8" s="61"/>
      <c r="JUB8" s="61"/>
      <c r="JUC8" s="61"/>
      <c r="JUD8" s="61"/>
      <c r="JUE8" s="61"/>
      <c r="JUF8" s="61"/>
      <c r="JUG8" s="61"/>
      <c r="JUH8" s="61"/>
      <c r="JUI8" s="61"/>
      <c r="JUJ8" s="61"/>
      <c r="JUK8" s="61"/>
      <c r="JUL8" s="61"/>
      <c r="JUM8" s="61"/>
      <c r="JUN8" s="61"/>
      <c r="JUO8" s="61"/>
      <c r="JUP8" s="61"/>
      <c r="JUQ8" s="61"/>
      <c r="JUR8" s="61"/>
      <c r="JUS8" s="61"/>
      <c r="JUT8" s="61"/>
      <c r="JUU8" s="61"/>
      <c r="JUV8" s="61"/>
      <c r="JUW8" s="61"/>
      <c r="JUX8" s="61"/>
      <c r="JUY8" s="61"/>
      <c r="JUZ8" s="61"/>
      <c r="JVA8" s="61"/>
      <c r="JVB8" s="61"/>
      <c r="JVC8" s="61"/>
      <c r="JVD8" s="61"/>
      <c r="JVE8" s="61"/>
      <c r="JVF8" s="61"/>
      <c r="JVG8" s="61"/>
      <c r="JVH8" s="61"/>
      <c r="JVI8" s="61"/>
      <c r="JVJ8" s="61"/>
      <c r="JVK8" s="61"/>
      <c r="JVL8" s="61"/>
      <c r="JVM8" s="61"/>
      <c r="JVN8" s="61"/>
      <c r="JVO8" s="61"/>
      <c r="JVP8" s="61"/>
      <c r="JVQ8" s="61"/>
      <c r="JVR8" s="61"/>
      <c r="JVS8" s="61"/>
      <c r="JVT8" s="61"/>
      <c r="JVU8" s="61"/>
      <c r="JVV8" s="61"/>
      <c r="JVW8" s="61"/>
      <c r="JVX8" s="61"/>
      <c r="JVY8" s="61"/>
      <c r="JVZ8" s="61"/>
      <c r="JWA8" s="61"/>
      <c r="JWB8" s="61"/>
      <c r="JWC8" s="61"/>
      <c r="JWD8" s="61"/>
      <c r="JWE8" s="61"/>
      <c r="JWF8" s="61"/>
      <c r="JWG8" s="61"/>
      <c r="JWH8" s="61"/>
      <c r="JWI8" s="61"/>
      <c r="JWJ8" s="61"/>
      <c r="JWK8" s="61"/>
      <c r="JWL8" s="61"/>
      <c r="JWM8" s="61"/>
      <c r="JWN8" s="61"/>
      <c r="JWO8" s="61"/>
      <c r="JWP8" s="61"/>
      <c r="JWQ8" s="61"/>
      <c r="JWR8" s="61"/>
      <c r="JWS8" s="61"/>
      <c r="JWT8" s="61"/>
      <c r="JWU8" s="61"/>
      <c r="JWV8" s="61"/>
      <c r="JWW8" s="61"/>
      <c r="JWX8" s="61"/>
      <c r="JWY8" s="61"/>
      <c r="JWZ8" s="61"/>
      <c r="JXA8" s="61"/>
      <c r="JXB8" s="61"/>
      <c r="JXC8" s="61"/>
      <c r="JXD8" s="61"/>
      <c r="JXE8" s="61"/>
      <c r="JXF8" s="61"/>
      <c r="JXG8" s="61"/>
      <c r="JXH8" s="61"/>
      <c r="JXI8" s="61"/>
      <c r="JXJ8" s="61"/>
      <c r="JXK8" s="61"/>
      <c r="JXL8" s="61"/>
      <c r="JXM8" s="61"/>
      <c r="JXN8" s="61"/>
      <c r="JXO8" s="61"/>
      <c r="JXP8" s="61"/>
      <c r="JXQ8" s="61"/>
      <c r="JXR8" s="61"/>
      <c r="JXS8" s="61"/>
      <c r="JXT8" s="61"/>
      <c r="JXU8" s="61"/>
      <c r="JXV8" s="61"/>
      <c r="JXW8" s="61"/>
      <c r="JXX8" s="61"/>
      <c r="JXY8" s="61"/>
      <c r="JXZ8" s="61"/>
      <c r="JYA8" s="61"/>
      <c r="JYB8" s="61"/>
      <c r="JYC8" s="61"/>
      <c r="JYD8" s="61"/>
      <c r="JYE8" s="61"/>
      <c r="JYF8" s="61"/>
      <c r="JYG8" s="61"/>
      <c r="JYH8" s="61"/>
      <c r="JYI8" s="61"/>
      <c r="JYJ8" s="61"/>
      <c r="JYK8" s="61"/>
      <c r="JYL8" s="61"/>
      <c r="JYM8" s="61"/>
      <c r="JYN8" s="61"/>
      <c r="JYO8" s="61"/>
      <c r="JYP8" s="61"/>
      <c r="JYQ8" s="61"/>
      <c r="JYR8" s="61"/>
      <c r="JYS8" s="61"/>
      <c r="JYT8" s="61"/>
      <c r="JYU8" s="61"/>
      <c r="JYV8" s="61"/>
      <c r="JYW8" s="61"/>
      <c r="JYX8" s="61"/>
      <c r="JYY8" s="61"/>
      <c r="JYZ8" s="61"/>
      <c r="JZA8" s="61"/>
      <c r="JZB8" s="61"/>
      <c r="JZC8" s="61"/>
      <c r="JZD8" s="61"/>
      <c r="JZE8" s="61"/>
      <c r="JZF8" s="61"/>
      <c r="JZG8" s="61"/>
      <c r="JZH8" s="61"/>
      <c r="JZI8" s="61"/>
      <c r="JZJ8" s="61"/>
      <c r="JZK8" s="61"/>
      <c r="JZL8" s="61"/>
      <c r="JZM8" s="61"/>
      <c r="JZN8" s="61"/>
      <c r="JZO8" s="61"/>
      <c r="JZP8" s="61"/>
      <c r="JZQ8" s="61"/>
      <c r="JZR8" s="61"/>
      <c r="JZS8" s="61"/>
      <c r="JZT8" s="61"/>
      <c r="JZU8" s="61"/>
      <c r="JZV8" s="61"/>
      <c r="JZW8" s="61"/>
      <c r="JZX8" s="61"/>
      <c r="JZY8" s="61"/>
      <c r="JZZ8" s="61"/>
      <c r="KAA8" s="61"/>
      <c r="KAB8" s="61"/>
      <c r="KAC8" s="61"/>
      <c r="KAD8" s="61"/>
      <c r="KAE8" s="61"/>
      <c r="KAF8" s="61"/>
      <c r="KAG8" s="61"/>
      <c r="KAH8" s="61"/>
      <c r="KAI8" s="61"/>
      <c r="KAJ8" s="61"/>
      <c r="KAK8" s="61"/>
      <c r="KAL8" s="61"/>
      <c r="KAM8" s="61"/>
      <c r="KAN8" s="61"/>
      <c r="KAO8" s="61"/>
      <c r="KAP8" s="61"/>
      <c r="KAQ8" s="61"/>
      <c r="KAR8" s="61"/>
      <c r="KAS8" s="61"/>
      <c r="KAT8" s="61"/>
      <c r="KAU8" s="61"/>
      <c r="KAV8" s="61"/>
      <c r="KAW8" s="61"/>
      <c r="KAX8" s="61"/>
      <c r="KAY8" s="61"/>
      <c r="KAZ8" s="61"/>
      <c r="KBA8" s="61"/>
      <c r="KBB8" s="61"/>
      <c r="KBC8" s="61"/>
      <c r="KBD8" s="61"/>
      <c r="KBE8" s="61"/>
      <c r="KBF8" s="61"/>
      <c r="KBG8" s="61"/>
      <c r="KBH8" s="61"/>
      <c r="KBI8" s="61"/>
      <c r="KBJ8" s="61"/>
      <c r="KBK8" s="61"/>
      <c r="KBL8" s="61"/>
      <c r="KBM8" s="61"/>
      <c r="KBN8" s="61"/>
      <c r="KBO8" s="61"/>
      <c r="KBP8" s="61"/>
      <c r="KBQ8" s="61"/>
      <c r="KBR8" s="61"/>
      <c r="KBS8" s="61"/>
      <c r="KBT8" s="61"/>
      <c r="KBU8" s="61"/>
      <c r="KBV8" s="61"/>
      <c r="KBW8" s="61"/>
      <c r="KBX8" s="61"/>
      <c r="KBY8" s="61"/>
      <c r="KBZ8" s="61"/>
      <c r="KCA8" s="61"/>
      <c r="KCB8" s="61"/>
      <c r="KCC8" s="61"/>
      <c r="KCD8" s="61"/>
      <c r="KCE8" s="61"/>
      <c r="KCF8" s="61"/>
      <c r="KCG8" s="61"/>
      <c r="KCH8" s="61"/>
      <c r="KCI8" s="61"/>
      <c r="KCJ8" s="61"/>
      <c r="KCK8" s="61"/>
      <c r="KCL8" s="61"/>
      <c r="KCM8" s="61"/>
      <c r="KCN8" s="61"/>
      <c r="KCO8" s="61"/>
      <c r="KCP8" s="61"/>
      <c r="KCQ8" s="61"/>
      <c r="KCR8" s="61"/>
      <c r="KCS8" s="61"/>
      <c r="KCT8" s="61"/>
      <c r="KCU8" s="61"/>
      <c r="KCV8" s="61"/>
      <c r="KCW8" s="61"/>
      <c r="KCX8" s="61"/>
      <c r="KCY8" s="61"/>
      <c r="KCZ8" s="61"/>
      <c r="KDA8" s="61"/>
      <c r="KDB8" s="61"/>
      <c r="KDC8" s="61"/>
      <c r="KDD8" s="61"/>
      <c r="KDE8" s="61"/>
      <c r="KDF8" s="61"/>
      <c r="KDG8" s="61"/>
      <c r="KDH8" s="61"/>
      <c r="KDI8" s="61"/>
      <c r="KDJ8" s="61"/>
      <c r="KDK8" s="61"/>
      <c r="KDL8" s="61"/>
      <c r="KDM8" s="61"/>
      <c r="KDN8" s="61"/>
      <c r="KDO8" s="61"/>
      <c r="KDP8" s="61"/>
      <c r="KDQ8" s="61"/>
      <c r="KDR8" s="61"/>
      <c r="KDS8" s="61"/>
      <c r="KDT8" s="61"/>
      <c r="KDU8" s="61"/>
      <c r="KDV8" s="61"/>
      <c r="KDW8" s="61"/>
      <c r="KDX8" s="61"/>
      <c r="KDY8" s="61"/>
      <c r="KDZ8" s="61"/>
      <c r="KEA8" s="61"/>
      <c r="KEB8" s="61"/>
      <c r="KEC8" s="61"/>
      <c r="KED8" s="61"/>
      <c r="KEE8" s="61"/>
      <c r="KEF8" s="61"/>
      <c r="KEG8" s="61"/>
      <c r="KEH8" s="61"/>
      <c r="KEI8" s="61"/>
      <c r="KEJ8" s="61"/>
      <c r="KEK8" s="61"/>
      <c r="KEL8" s="61"/>
      <c r="KEM8" s="61"/>
      <c r="KEN8" s="61"/>
      <c r="KEO8" s="61"/>
      <c r="KEP8" s="61"/>
      <c r="KEQ8" s="61"/>
      <c r="KER8" s="61"/>
      <c r="KES8" s="61"/>
      <c r="KET8" s="61"/>
      <c r="KEU8" s="61"/>
      <c r="KEV8" s="61"/>
      <c r="KEW8" s="61"/>
      <c r="KEX8" s="61"/>
      <c r="KEY8" s="61"/>
      <c r="KEZ8" s="61"/>
      <c r="KFA8" s="61"/>
      <c r="KFB8" s="61"/>
      <c r="KFC8" s="61"/>
      <c r="KFD8" s="61"/>
      <c r="KFE8" s="61"/>
      <c r="KFF8" s="61"/>
      <c r="KFG8" s="61"/>
      <c r="KFH8" s="61"/>
      <c r="KFI8" s="61"/>
      <c r="KFJ8" s="61"/>
      <c r="KFK8" s="61"/>
      <c r="KFL8" s="61"/>
      <c r="KFM8" s="61"/>
      <c r="KFN8" s="61"/>
      <c r="KFO8" s="61"/>
      <c r="KFP8" s="61"/>
      <c r="KFQ8" s="61"/>
      <c r="KFR8" s="61"/>
      <c r="KFS8" s="61"/>
      <c r="KFT8" s="61"/>
      <c r="KFU8" s="61"/>
      <c r="KFV8" s="61"/>
      <c r="KFW8" s="61"/>
      <c r="KFX8" s="61"/>
      <c r="KFY8" s="61"/>
      <c r="KFZ8" s="61"/>
      <c r="KGA8" s="61"/>
      <c r="KGB8" s="61"/>
      <c r="KGC8" s="61"/>
      <c r="KGD8" s="61"/>
      <c r="KGE8" s="61"/>
      <c r="KGF8" s="61"/>
      <c r="KGG8" s="61"/>
      <c r="KGH8" s="61"/>
      <c r="KGI8" s="61"/>
      <c r="KGJ8" s="61"/>
      <c r="KGK8" s="61"/>
      <c r="KGL8" s="61"/>
      <c r="KGM8" s="61"/>
      <c r="KGN8" s="61"/>
      <c r="KGO8" s="61"/>
      <c r="KGP8" s="61"/>
      <c r="KGQ8" s="61"/>
      <c r="KGR8" s="61"/>
      <c r="KGS8" s="61"/>
      <c r="KGT8" s="61"/>
      <c r="KGU8" s="61"/>
      <c r="KGV8" s="61"/>
      <c r="KGW8" s="61"/>
      <c r="KGX8" s="61"/>
      <c r="KGY8" s="61"/>
      <c r="KGZ8" s="61"/>
      <c r="KHA8" s="61"/>
      <c r="KHB8" s="61"/>
      <c r="KHC8" s="61"/>
      <c r="KHD8" s="61"/>
      <c r="KHE8" s="61"/>
      <c r="KHF8" s="61"/>
      <c r="KHG8" s="61"/>
      <c r="KHH8" s="61"/>
      <c r="KHI8" s="61"/>
      <c r="KHJ8" s="61"/>
      <c r="KHK8" s="61"/>
      <c r="KHL8" s="61"/>
      <c r="KHM8" s="61"/>
      <c r="KHN8" s="61"/>
      <c r="KHO8" s="61"/>
      <c r="KHP8" s="61"/>
      <c r="KHQ8" s="61"/>
      <c r="KHR8" s="61"/>
      <c r="KHS8" s="61"/>
      <c r="KHT8" s="61"/>
      <c r="KHU8" s="61"/>
      <c r="KHV8" s="61"/>
      <c r="KHW8" s="61"/>
      <c r="KHX8" s="61"/>
      <c r="KHY8" s="61"/>
      <c r="KHZ8" s="61"/>
      <c r="KIA8" s="61"/>
      <c r="KIB8" s="61"/>
      <c r="KIC8" s="61"/>
      <c r="KID8" s="61"/>
      <c r="KIE8" s="61"/>
      <c r="KIF8" s="61"/>
      <c r="KIG8" s="61"/>
      <c r="KIH8" s="61"/>
      <c r="KII8" s="61"/>
      <c r="KIJ8" s="61"/>
      <c r="KIK8" s="61"/>
      <c r="KIL8" s="61"/>
      <c r="KIM8" s="61"/>
      <c r="KIN8" s="61"/>
      <c r="KIO8" s="61"/>
      <c r="KIP8" s="61"/>
      <c r="KIQ8" s="61"/>
      <c r="KIR8" s="61"/>
      <c r="KIS8" s="61"/>
      <c r="KIT8" s="61"/>
      <c r="KIU8" s="61"/>
      <c r="KIV8" s="61"/>
      <c r="KIW8" s="61"/>
      <c r="KIX8" s="61"/>
      <c r="KIY8" s="61"/>
      <c r="KIZ8" s="61"/>
      <c r="KJA8" s="61"/>
      <c r="KJB8" s="61"/>
      <c r="KJC8" s="61"/>
      <c r="KJD8" s="61"/>
      <c r="KJE8" s="61"/>
      <c r="KJF8" s="61"/>
      <c r="KJG8" s="61"/>
      <c r="KJH8" s="61"/>
      <c r="KJI8" s="61"/>
      <c r="KJJ8" s="61"/>
      <c r="KJK8" s="61"/>
      <c r="KJL8" s="61"/>
      <c r="KJM8" s="61"/>
      <c r="KJN8" s="61"/>
      <c r="KJO8" s="61"/>
      <c r="KJP8" s="61"/>
      <c r="KJQ8" s="61"/>
      <c r="KJR8" s="61"/>
      <c r="KJS8" s="61"/>
      <c r="KJT8" s="61"/>
      <c r="KJU8" s="61"/>
      <c r="KJV8" s="61"/>
      <c r="KJW8" s="61"/>
      <c r="KJX8" s="61"/>
      <c r="KJY8" s="61"/>
      <c r="KJZ8" s="61"/>
      <c r="KKA8" s="61"/>
      <c r="KKB8" s="61"/>
      <c r="KKC8" s="61"/>
      <c r="KKD8" s="61"/>
      <c r="KKE8" s="61"/>
      <c r="KKF8" s="61"/>
      <c r="KKG8" s="61"/>
      <c r="KKH8" s="61"/>
      <c r="KKI8" s="61"/>
      <c r="KKJ8" s="61"/>
      <c r="KKK8" s="61"/>
      <c r="KKL8" s="61"/>
      <c r="KKM8" s="61"/>
      <c r="KKN8" s="61"/>
      <c r="KKO8" s="61"/>
      <c r="KKP8" s="61"/>
      <c r="KKQ8" s="61"/>
      <c r="KKR8" s="61"/>
      <c r="KKS8" s="61"/>
      <c r="KKT8" s="61"/>
      <c r="KKU8" s="61"/>
      <c r="KKV8" s="61"/>
      <c r="KKW8" s="61"/>
      <c r="KKX8" s="61"/>
      <c r="KKY8" s="61"/>
      <c r="KKZ8" s="61"/>
      <c r="KLA8" s="61"/>
      <c r="KLB8" s="61"/>
      <c r="KLC8" s="61"/>
      <c r="KLD8" s="61"/>
      <c r="KLE8" s="61"/>
      <c r="KLF8" s="61"/>
      <c r="KLG8" s="61"/>
      <c r="KLH8" s="61"/>
      <c r="KLI8" s="61"/>
      <c r="KLJ8" s="61"/>
      <c r="KLK8" s="61"/>
      <c r="KLL8" s="61"/>
      <c r="KLM8" s="61"/>
      <c r="KLN8" s="61"/>
      <c r="KLO8" s="61"/>
      <c r="KLP8" s="61"/>
      <c r="KLQ8" s="61"/>
      <c r="KLR8" s="61"/>
      <c r="KLS8" s="61"/>
      <c r="KLT8" s="61"/>
      <c r="KLU8" s="61"/>
      <c r="KLV8" s="61"/>
      <c r="KLW8" s="61"/>
      <c r="KLX8" s="61"/>
      <c r="KLY8" s="61"/>
      <c r="KLZ8" s="61"/>
      <c r="KMA8" s="61"/>
      <c r="KMB8" s="61"/>
      <c r="KMC8" s="61"/>
      <c r="KMD8" s="61"/>
      <c r="KME8" s="61"/>
      <c r="KMF8" s="61"/>
      <c r="KMG8" s="61"/>
      <c r="KMH8" s="61"/>
      <c r="KMI8" s="61"/>
      <c r="KMJ8" s="61"/>
      <c r="KMK8" s="61"/>
      <c r="KML8" s="61"/>
      <c r="KMM8" s="61"/>
      <c r="KMN8" s="61"/>
      <c r="KMO8" s="61"/>
      <c r="KMP8" s="61"/>
      <c r="KMQ8" s="61"/>
      <c r="KMR8" s="61"/>
      <c r="KMS8" s="61"/>
      <c r="KMT8" s="61"/>
      <c r="KMU8" s="61"/>
      <c r="KMV8" s="61"/>
      <c r="KMW8" s="61"/>
      <c r="KMX8" s="61"/>
      <c r="KMY8" s="61"/>
      <c r="KMZ8" s="61"/>
      <c r="KNA8" s="61"/>
      <c r="KNB8" s="61"/>
      <c r="KNC8" s="61"/>
      <c r="KND8" s="61"/>
      <c r="KNE8" s="61"/>
      <c r="KNF8" s="61"/>
      <c r="KNG8" s="61"/>
      <c r="KNH8" s="61"/>
      <c r="KNI8" s="61"/>
      <c r="KNJ8" s="61"/>
      <c r="KNK8" s="61"/>
      <c r="KNL8" s="61"/>
      <c r="KNM8" s="61"/>
      <c r="KNN8" s="61"/>
      <c r="KNO8" s="61"/>
      <c r="KNP8" s="61"/>
      <c r="KNQ8" s="61"/>
      <c r="KNR8" s="61"/>
      <c r="KNS8" s="61"/>
      <c r="KNT8" s="61"/>
      <c r="KNU8" s="61"/>
      <c r="KNV8" s="61"/>
      <c r="KNW8" s="61"/>
      <c r="KNX8" s="61"/>
      <c r="KNY8" s="61"/>
      <c r="KNZ8" s="61"/>
      <c r="KOA8" s="61"/>
      <c r="KOB8" s="61"/>
      <c r="KOC8" s="61"/>
      <c r="KOD8" s="61"/>
      <c r="KOE8" s="61"/>
      <c r="KOF8" s="61"/>
      <c r="KOG8" s="61"/>
      <c r="KOH8" s="61"/>
      <c r="KOI8" s="61"/>
      <c r="KOJ8" s="61"/>
      <c r="KOK8" s="61"/>
      <c r="KOL8" s="61"/>
      <c r="KOM8" s="61"/>
      <c r="KON8" s="61"/>
      <c r="KOO8" s="61"/>
      <c r="KOP8" s="61"/>
      <c r="KOQ8" s="61"/>
      <c r="KOR8" s="61"/>
      <c r="KOS8" s="61"/>
      <c r="KOT8" s="61"/>
      <c r="KOU8" s="61"/>
      <c r="KOV8" s="61"/>
      <c r="KOW8" s="61"/>
      <c r="KOX8" s="61"/>
      <c r="KOY8" s="61"/>
      <c r="KOZ8" s="61"/>
      <c r="KPA8" s="61"/>
      <c r="KPB8" s="61"/>
      <c r="KPC8" s="61"/>
      <c r="KPD8" s="61"/>
      <c r="KPE8" s="61"/>
      <c r="KPF8" s="61"/>
      <c r="KPG8" s="61"/>
      <c r="KPH8" s="61"/>
      <c r="KPI8" s="61"/>
      <c r="KPJ8" s="61"/>
      <c r="KPK8" s="61"/>
      <c r="KPL8" s="61"/>
      <c r="KPM8" s="61"/>
      <c r="KPN8" s="61"/>
      <c r="KPO8" s="61"/>
      <c r="KPP8" s="61"/>
      <c r="KPQ8" s="61"/>
      <c r="KPR8" s="61"/>
      <c r="KPS8" s="61"/>
      <c r="KPT8" s="61"/>
      <c r="KPU8" s="61"/>
      <c r="KPV8" s="61"/>
      <c r="KPW8" s="61"/>
      <c r="KPX8" s="61"/>
      <c r="KPY8" s="61"/>
      <c r="KPZ8" s="61"/>
      <c r="KQA8" s="61"/>
      <c r="KQB8" s="61"/>
      <c r="KQC8" s="61"/>
      <c r="KQD8" s="61"/>
      <c r="KQE8" s="61"/>
      <c r="KQF8" s="61"/>
      <c r="KQG8" s="61"/>
      <c r="KQH8" s="61"/>
      <c r="KQI8" s="61"/>
      <c r="KQJ8" s="61"/>
      <c r="KQK8" s="61"/>
      <c r="KQL8" s="61"/>
      <c r="KQM8" s="61"/>
      <c r="KQN8" s="61"/>
      <c r="KQO8" s="61"/>
      <c r="KQP8" s="61"/>
      <c r="KQQ8" s="61"/>
      <c r="KQR8" s="61"/>
      <c r="KQS8" s="61"/>
      <c r="KQT8" s="61"/>
      <c r="KQU8" s="61"/>
      <c r="KQV8" s="61"/>
      <c r="KQW8" s="61"/>
      <c r="KQX8" s="61"/>
      <c r="KQY8" s="61"/>
      <c r="KQZ8" s="61"/>
      <c r="KRA8" s="61"/>
      <c r="KRB8" s="61"/>
      <c r="KRC8" s="61"/>
      <c r="KRD8" s="61"/>
      <c r="KRE8" s="61"/>
      <c r="KRF8" s="61"/>
      <c r="KRG8" s="61"/>
      <c r="KRH8" s="61"/>
      <c r="KRI8" s="61"/>
      <c r="KRJ8" s="61"/>
      <c r="KRK8" s="61"/>
      <c r="KRL8" s="61"/>
      <c r="KRM8" s="61"/>
      <c r="KRN8" s="61"/>
      <c r="KRO8" s="61"/>
      <c r="KRP8" s="61"/>
      <c r="KRQ8" s="61"/>
      <c r="KRR8" s="61"/>
      <c r="KRS8" s="61"/>
      <c r="KRT8" s="61"/>
      <c r="KRU8" s="61"/>
      <c r="KRV8" s="61"/>
      <c r="KRW8" s="61"/>
      <c r="KRX8" s="61"/>
      <c r="KRY8" s="61"/>
      <c r="KRZ8" s="61"/>
      <c r="KSA8" s="61"/>
      <c r="KSB8" s="61"/>
      <c r="KSC8" s="61"/>
      <c r="KSD8" s="61"/>
      <c r="KSE8" s="61"/>
      <c r="KSF8" s="61"/>
      <c r="KSG8" s="61"/>
      <c r="KSH8" s="61"/>
      <c r="KSI8" s="61"/>
      <c r="KSJ8" s="61"/>
      <c r="KSK8" s="61"/>
      <c r="KSL8" s="61"/>
      <c r="KSM8" s="61"/>
      <c r="KSN8" s="61"/>
      <c r="KSO8" s="61"/>
      <c r="KSP8" s="61"/>
      <c r="KSQ8" s="61"/>
      <c r="KSR8" s="61"/>
      <c r="KSS8" s="61"/>
      <c r="KST8" s="61"/>
      <c r="KSU8" s="61"/>
      <c r="KSV8" s="61"/>
      <c r="KSW8" s="61"/>
      <c r="KSX8" s="61"/>
      <c r="KSY8" s="61"/>
      <c r="KSZ8" s="61"/>
      <c r="KTA8" s="61"/>
      <c r="KTB8" s="61"/>
      <c r="KTC8" s="61"/>
      <c r="KTD8" s="61"/>
      <c r="KTE8" s="61"/>
      <c r="KTF8" s="61"/>
      <c r="KTG8" s="61"/>
      <c r="KTH8" s="61"/>
      <c r="KTI8" s="61"/>
      <c r="KTJ8" s="61"/>
      <c r="KTK8" s="61"/>
      <c r="KTL8" s="61"/>
      <c r="KTM8" s="61"/>
      <c r="KTN8" s="61"/>
      <c r="KTO8" s="61"/>
      <c r="KTP8" s="61"/>
      <c r="KTQ8" s="61"/>
      <c r="KTR8" s="61"/>
      <c r="KTS8" s="61"/>
      <c r="KTT8" s="61"/>
      <c r="KTU8" s="61"/>
      <c r="KTV8" s="61"/>
      <c r="KTW8" s="61"/>
      <c r="KTX8" s="61"/>
      <c r="KTY8" s="61"/>
      <c r="KTZ8" s="61"/>
      <c r="KUA8" s="61"/>
      <c r="KUB8" s="61"/>
      <c r="KUC8" s="61"/>
      <c r="KUD8" s="61"/>
      <c r="KUE8" s="61"/>
      <c r="KUF8" s="61"/>
      <c r="KUG8" s="61"/>
      <c r="KUH8" s="61"/>
      <c r="KUI8" s="61"/>
      <c r="KUJ8" s="61"/>
      <c r="KUK8" s="61"/>
      <c r="KUL8" s="61"/>
      <c r="KUM8" s="61"/>
      <c r="KUN8" s="61"/>
      <c r="KUO8" s="61"/>
      <c r="KUP8" s="61"/>
      <c r="KUQ8" s="61"/>
      <c r="KUR8" s="61"/>
      <c r="KUS8" s="61"/>
      <c r="KUT8" s="61"/>
      <c r="KUU8" s="61"/>
      <c r="KUV8" s="61"/>
      <c r="KUW8" s="61"/>
      <c r="KUX8" s="61"/>
      <c r="KUY8" s="61"/>
      <c r="KUZ8" s="61"/>
      <c r="KVA8" s="61"/>
      <c r="KVB8" s="61"/>
      <c r="KVC8" s="61"/>
      <c r="KVD8" s="61"/>
      <c r="KVE8" s="61"/>
      <c r="KVF8" s="61"/>
      <c r="KVG8" s="61"/>
      <c r="KVH8" s="61"/>
      <c r="KVI8" s="61"/>
      <c r="KVJ8" s="61"/>
      <c r="KVK8" s="61"/>
      <c r="KVL8" s="61"/>
      <c r="KVM8" s="61"/>
      <c r="KVN8" s="61"/>
      <c r="KVO8" s="61"/>
      <c r="KVP8" s="61"/>
      <c r="KVQ8" s="61"/>
      <c r="KVR8" s="61"/>
      <c r="KVS8" s="61"/>
      <c r="KVT8" s="61"/>
      <c r="KVU8" s="61"/>
      <c r="KVV8" s="61"/>
      <c r="KVW8" s="61"/>
      <c r="KVX8" s="61"/>
      <c r="KVY8" s="61"/>
      <c r="KVZ8" s="61"/>
      <c r="KWA8" s="61"/>
      <c r="KWB8" s="61"/>
      <c r="KWC8" s="61"/>
      <c r="KWD8" s="61"/>
      <c r="KWE8" s="61"/>
      <c r="KWF8" s="61"/>
      <c r="KWG8" s="61"/>
      <c r="KWH8" s="61"/>
      <c r="KWI8" s="61"/>
      <c r="KWJ8" s="61"/>
      <c r="KWK8" s="61"/>
      <c r="KWL8" s="61"/>
      <c r="KWM8" s="61"/>
      <c r="KWN8" s="61"/>
      <c r="KWO8" s="61"/>
      <c r="KWP8" s="61"/>
      <c r="KWQ8" s="61"/>
      <c r="KWR8" s="61"/>
      <c r="KWS8" s="61"/>
      <c r="KWT8" s="61"/>
      <c r="KWU8" s="61"/>
      <c r="KWV8" s="61"/>
      <c r="KWW8" s="61"/>
      <c r="KWX8" s="61"/>
      <c r="KWY8" s="61"/>
      <c r="KWZ8" s="61"/>
      <c r="KXA8" s="61"/>
      <c r="KXB8" s="61"/>
      <c r="KXC8" s="61"/>
      <c r="KXD8" s="61"/>
      <c r="KXE8" s="61"/>
      <c r="KXF8" s="61"/>
      <c r="KXG8" s="61"/>
      <c r="KXH8" s="61"/>
      <c r="KXI8" s="61"/>
      <c r="KXJ8" s="61"/>
      <c r="KXK8" s="61"/>
      <c r="KXL8" s="61"/>
      <c r="KXM8" s="61"/>
      <c r="KXN8" s="61"/>
      <c r="KXO8" s="61"/>
      <c r="KXP8" s="61"/>
      <c r="KXQ8" s="61"/>
      <c r="KXR8" s="61"/>
      <c r="KXS8" s="61"/>
      <c r="KXT8" s="61"/>
      <c r="KXU8" s="61"/>
      <c r="KXV8" s="61"/>
      <c r="KXW8" s="61"/>
      <c r="KXX8" s="61"/>
      <c r="KXY8" s="61"/>
      <c r="KXZ8" s="61"/>
      <c r="KYA8" s="61"/>
      <c r="KYB8" s="61"/>
      <c r="KYC8" s="61"/>
      <c r="KYD8" s="61"/>
      <c r="KYE8" s="61"/>
      <c r="KYF8" s="61"/>
      <c r="KYG8" s="61"/>
      <c r="KYH8" s="61"/>
      <c r="KYI8" s="61"/>
      <c r="KYJ8" s="61"/>
      <c r="KYK8" s="61"/>
      <c r="KYL8" s="61"/>
      <c r="KYM8" s="61"/>
      <c r="KYN8" s="61"/>
      <c r="KYO8" s="61"/>
      <c r="KYP8" s="61"/>
      <c r="KYQ8" s="61"/>
      <c r="KYR8" s="61"/>
      <c r="KYS8" s="61"/>
      <c r="KYT8" s="61"/>
      <c r="KYU8" s="61"/>
      <c r="KYV8" s="61"/>
      <c r="KYW8" s="61"/>
      <c r="KYX8" s="61"/>
      <c r="KYY8" s="61"/>
      <c r="KYZ8" s="61"/>
      <c r="KZA8" s="61"/>
      <c r="KZB8" s="61"/>
      <c r="KZC8" s="61"/>
      <c r="KZD8" s="61"/>
      <c r="KZE8" s="61"/>
      <c r="KZF8" s="61"/>
      <c r="KZG8" s="61"/>
      <c r="KZH8" s="61"/>
      <c r="KZI8" s="61"/>
      <c r="KZJ8" s="61"/>
      <c r="KZK8" s="61"/>
      <c r="KZL8" s="61"/>
      <c r="KZM8" s="61"/>
      <c r="KZN8" s="61"/>
      <c r="KZO8" s="61"/>
      <c r="KZP8" s="61"/>
      <c r="KZQ8" s="61"/>
      <c r="KZR8" s="61"/>
      <c r="KZS8" s="61"/>
      <c r="KZT8" s="61"/>
      <c r="KZU8" s="61"/>
      <c r="KZV8" s="61"/>
      <c r="KZW8" s="61"/>
      <c r="KZX8" s="61"/>
      <c r="KZY8" s="61"/>
      <c r="KZZ8" s="61"/>
      <c r="LAA8" s="61"/>
      <c r="LAB8" s="61"/>
      <c r="LAC8" s="61"/>
      <c r="LAD8" s="61"/>
      <c r="LAE8" s="61"/>
      <c r="LAF8" s="61"/>
      <c r="LAG8" s="61"/>
      <c r="LAH8" s="61"/>
      <c r="LAI8" s="61"/>
      <c r="LAJ8" s="61"/>
      <c r="LAK8" s="61"/>
      <c r="LAL8" s="61"/>
      <c r="LAM8" s="61"/>
      <c r="LAN8" s="61"/>
      <c r="LAO8" s="61"/>
      <c r="LAP8" s="61"/>
      <c r="LAQ8" s="61"/>
      <c r="LAR8" s="61"/>
      <c r="LAS8" s="61"/>
      <c r="LAT8" s="61"/>
      <c r="LAU8" s="61"/>
      <c r="LAV8" s="61"/>
      <c r="LAW8" s="61"/>
      <c r="LAX8" s="61"/>
      <c r="LAY8" s="61"/>
      <c r="LAZ8" s="61"/>
      <c r="LBA8" s="61"/>
      <c r="LBB8" s="61"/>
      <c r="LBC8" s="61"/>
      <c r="LBD8" s="61"/>
      <c r="LBE8" s="61"/>
      <c r="LBF8" s="61"/>
      <c r="LBG8" s="61"/>
      <c r="LBH8" s="61"/>
      <c r="LBI8" s="61"/>
      <c r="LBJ8" s="61"/>
      <c r="LBK8" s="61"/>
      <c r="LBL8" s="61"/>
      <c r="LBM8" s="61"/>
      <c r="LBN8" s="61"/>
      <c r="LBO8" s="61"/>
      <c r="LBP8" s="61"/>
      <c r="LBQ8" s="61"/>
      <c r="LBR8" s="61"/>
      <c r="LBS8" s="61"/>
      <c r="LBT8" s="61"/>
      <c r="LBU8" s="61"/>
      <c r="LBV8" s="61"/>
      <c r="LBW8" s="61"/>
      <c r="LBX8" s="61"/>
      <c r="LBY8" s="61"/>
      <c r="LBZ8" s="61"/>
      <c r="LCA8" s="61"/>
      <c r="LCB8" s="61"/>
      <c r="LCC8" s="61"/>
      <c r="LCD8" s="61"/>
      <c r="LCE8" s="61"/>
      <c r="LCF8" s="61"/>
      <c r="LCG8" s="61"/>
      <c r="LCH8" s="61"/>
      <c r="LCI8" s="61"/>
      <c r="LCJ8" s="61"/>
      <c r="LCK8" s="61"/>
      <c r="LCL8" s="61"/>
      <c r="LCM8" s="61"/>
      <c r="LCN8" s="61"/>
      <c r="LCO8" s="61"/>
      <c r="LCP8" s="61"/>
      <c r="LCQ8" s="61"/>
      <c r="LCR8" s="61"/>
      <c r="LCS8" s="61"/>
      <c r="LCT8" s="61"/>
      <c r="LCU8" s="61"/>
      <c r="LCV8" s="61"/>
      <c r="LCW8" s="61"/>
      <c r="LCX8" s="61"/>
      <c r="LCY8" s="61"/>
      <c r="LCZ8" s="61"/>
      <c r="LDA8" s="61"/>
      <c r="LDB8" s="61"/>
      <c r="LDC8" s="61"/>
      <c r="LDD8" s="61"/>
      <c r="LDE8" s="61"/>
      <c r="LDF8" s="61"/>
      <c r="LDG8" s="61"/>
      <c r="LDH8" s="61"/>
      <c r="LDI8" s="61"/>
      <c r="LDJ8" s="61"/>
      <c r="LDK8" s="61"/>
      <c r="LDL8" s="61"/>
      <c r="LDM8" s="61"/>
      <c r="LDN8" s="61"/>
      <c r="LDO8" s="61"/>
      <c r="LDP8" s="61"/>
      <c r="LDQ8" s="61"/>
      <c r="LDR8" s="61"/>
      <c r="LDS8" s="61"/>
      <c r="LDT8" s="61"/>
      <c r="LDU8" s="61"/>
      <c r="LDV8" s="61"/>
      <c r="LDW8" s="61"/>
      <c r="LDX8" s="61"/>
      <c r="LDY8" s="61"/>
      <c r="LDZ8" s="61"/>
      <c r="LEA8" s="61"/>
      <c r="LEB8" s="61"/>
      <c r="LEC8" s="61"/>
      <c r="LED8" s="61"/>
      <c r="LEE8" s="61"/>
      <c r="LEF8" s="61"/>
      <c r="LEG8" s="61"/>
      <c r="LEH8" s="61"/>
      <c r="LEI8" s="61"/>
      <c r="LEJ8" s="61"/>
      <c r="LEK8" s="61"/>
      <c r="LEL8" s="61"/>
      <c r="LEM8" s="61"/>
      <c r="LEN8" s="61"/>
      <c r="LEO8" s="61"/>
      <c r="LEP8" s="61"/>
      <c r="LEQ8" s="61"/>
      <c r="LER8" s="61"/>
      <c r="LES8" s="61"/>
      <c r="LET8" s="61"/>
      <c r="LEU8" s="61"/>
      <c r="LEV8" s="61"/>
      <c r="LEW8" s="61"/>
      <c r="LEX8" s="61"/>
      <c r="LEY8" s="61"/>
      <c r="LEZ8" s="61"/>
      <c r="LFA8" s="61"/>
      <c r="LFB8" s="61"/>
      <c r="LFC8" s="61"/>
      <c r="LFD8" s="61"/>
      <c r="LFE8" s="61"/>
      <c r="LFF8" s="61"/>
      <c r="LFG8" s="61"/>
      <c r="LFH8" s="61"/>
      <c r="LFI8" s="61"/>
      <c r="LFJ8" s="61"/>
      <c r="LFK8" s="61"/>
      <c r="LFL8" s="61"/>
      <c r="LFM8" s="61"/>
      <c r="LFN8" s="61"/>
      <c r="LFO8" s="61"/>
      <c r="LFP8" s="61"/>
      <c r="LFQ8" s="61"/>
      <c r="LFR8" s="61"/>
      <c r="LFS8" s="61"/>
      <c r="LFT8" s="61"/>
      <c r="LFU8" s="61"/>
      <c r="LFV8" s="61"/>
      <c r="LFW8" s="61"/>
      <c r="LFX8" s="61"/>
      <c r="LFY8" s="61"/>
      <c r="LFZ8" s="61"/>
      <c r="LGA8" s="61"/>
      <c r="LGB8" s="61"/>
      <c r="LGC8" s="61"/>
      <c r="LGD8" s="61"/>
      <c r="LGE8" s="61"/>
      <c r="LGF8" s="61"/>
      <c r="LGG8" s="61"/>
      <c r="LGH8" s="61"/>
      <c r="LGI8" s="61"/>
      <c r="LGJ8" s="61"/>
      <c r="LGK8" s="61"/>
      <c r="LGL8" s="61"/>
      <c r="LGM8" s="61"/>
      <c r="LGN8" s="61"/>
      <c r="LGO8" s="61"/>
      <c r="LGP8" s="61"/>
      <c r="LGQ8" s="61"/>
      <c r="LGR8" s="61"/>
      <c r="LGS8" s="61"/>
      <c r="LGT8" s="61"/>
      <c r="LGU8" s="61"/>
      <c r="LGV8" s="61"/>
      <c r="LGW8" s="61"/>
      <c r="LGX8" s="61"/>
      <c r="LGY8" s="61"/>
      <c r="LGZ8" s="61"/>
      <c r="LHA8" s="61"/>
      <c r="LHB8" s="61"/>
      <c r="LHC8" s="61"/>
      <c r="LHD8" s="61"/>
      <c r="LHE8" s="61"/>
      <c r="LHF8" s="61"/>
      <c r="LHG8" s="61"/>
      <c r="LHH8" s="61"/>
      <c r="LHI8" s="61"/>
      <c r="LHJ8" s="61"/>
      <c r="LHK8" s="61"/>
      <c r="LHL8" s="61"/>
      <c r="LHM8" s="61"/>
      <c r="LHN8" s="61"/>
      <c r="LHO8" s="61"/>
      <c r="LHP8" s="61"/>
      <c r="LHQ8" s="61"/>
      <c r="LHR8" s="61"/>
      <c r="LHS8" s="61"/>
      <c r="LHT8" s="61"/>
      <c r="LHU8" s="61"/>
      <c r="LHV8" s="61"/>
      <c r="LHW8" s="61"/>
      <c r="LHX8" s="61"/>
      <c r="LHY8" s="61"/>
      <c r="LHZ8" s="61"/>
      <c r="LIA8" s="61"/>
      <c r="LIB8" s="61"/>
      <c r="LIC8" s="61"/>
      <c r="LID8" s="61"/>
      <c r="LIE8" s="61"/>
      <c r="LIF8" s="61"/>
      <c r="LIG8" s="61"/>
      <c r="LIH8" s="61"/>
      <c r="LII8" s="61"/>
      <c r="LIJ8" s="61"/>
      <c r="LIK8" s="61"/>
      <c r="LIL8" s="61"/>
      <c r="LIM8" s="61"/>
      <c r="LIN8" s="61"/>
      <c r="LIO8" s="61"/>
      <c r="LIP8" s="61"/>
      <c r="LIQ8" s="61"/>
      <c r="LIR8" s="61"/>
      <c r="LIS8" s="61"/>
      <c r="LIT8" s="61"/>
      <c r="LIU8" s="61"/>
      <c r="LIV8" s="61"/>
      <c r="LIW8" s="61"/>
      <c r="LIX8" s="61"/>
      <c r="LIY8" s="61"/>
      <c r="LIZ8" s="61"/>
      <c r="LJA8" s="61"/>
      <c r="LJB8" s="61"/>
      <c r="LJC8" s="61"/>
      <c r="LJD8" s="61"/>
      <c r="LJE8" s="61"/>
      <c r="LJF8" s="61"/>
      <c r="LJG8" s="61"/>
      <c r="LJH8" s="61"/>
      <c r="LJI8" s="61"/>
      <c r="LJJ8" s="61"/>
      <c r="LJK8" s="61"/>
      <c r="LJL8" s="61"/>
      <c r="LJM8" s="61"/>
      <c r="LJN8" s="61"/>
      <c r="LJO8" s="61"/>
      <c r="LJP8" s="61"/>
      <c r="LJQ8" s="61"/>
      <c r="LJR8" s="61"/>
      <c r="LJS8" s="61"/>
      <c r="LJT8" s="61"/>
      <c r="LJU8" s="61"/>
      <c r="LJV8" s="61"/>
      <c r="LJW8" s="61"/>
      <c r="LJX8" s="61"/>
      <c r="LJY8" s="61"/>
      <c r="LJZ8" s="61"/>
      <c r="LKA8" s="61"/>
      <c r="LKB8" s="61"/>
      <c r="LKC8" s="61"/>
      <c r="LKD8" s="61"/>
      <c r="LKE8" s="61"/>
      <c r="LKF8" s="61"/>
      <c r="LKG8" s="61"/>
      <c r="LKH8" s="61"/>
      <c r="LKI8" s="61"/>
      <c r="LKJ8" s="61"/>
      <c r="LKK8" s="61"/>
      <c r="LKL8" s="61"/>
      <c r="LKM8" s="61"/>
      <c r="LKN8" s="61"/>
      <c r="LKO8" s="61"/>
      <c r="LKP8" s="61"/>
      <c r="LKQ8" s="61"/>
      <c r="LKR8" s="61"/>
      <c r="LKS8" s="61"/>
      <c r="LKT8" s="61"/>
      <c r="LKU8" s="61"/>
      <c r="LKV8" s="61"/>
      <c r="LKW8" s="61"/>
      <c r="LKX8" s="61"/>
      <c r="LKY8" s="61"/>
      <c r="LKZ8" s="61"/>
      <c r="LLA8" s="61"/>
      <c r="LLB8" s="61"/>
      <c r="LLC8" s="61"/>
      <c r="LLD8" s="61"/>
      <c r="LLE8" s="61"/>
      <c r="LLF8" s="61"/>
      <c r="LLG8" s="61"/>
      <c r="LLH8" s="61"/>
      <c r="LLI8" s="61"/>
      <c r="LLJ8" s="61"/>
      <c r="LLK8" s="61"/>
      <c r="LLL8" s="61"/>
      <c r="LLM8" s="61"/>
      <c r="LLN8" s="61"/>
      <c r="LLO8" s="61"/>
      <c r="LLP8" s="61"/>
      <c r="LLQ8" s="61"/>
      <c r="LLR8" s="61"/>
      <c r="LLS8" s="61"/>
      <c r="LLT8" s="61"/>
      <c r="LLU8" s="61"/>
      <c r="LLV8" s="61"/>
      <c r="LLW8" s="61"/>
      <c r="LLX8" s="61"/>
      <c r="LLY8" s="61"/>
      <c r="LLZ8" s="61"/>
      <c r="LMA8" s="61"/>
      <c r="LMB8" s="61"/>
      <c r="LMC8" s="61"/>
      <c r="LMD8" s="61"/>
      <c r="LME8" s="61"/>
      <c r="LMF8" s="61"/>
      <c r="LMG8" s="61"/>
      <c r="LMH8" s="61"/>
      <c r="LMI8" s="61"/>
      <c r="LMJ8" s="61"/>
      <c r="LMK8" s="61"/>
      <c r="LML8" s="61"/>
      <c r="LMM8" s="61"/>
      <c r="LMN8" s="61"/>
      <c r="LMO8" s="61"/>
      <c r="LMP8" s="61"/>
      <c r="LMQ8" s="61"/>
      <c r="LMR8" s="61"/>
      <c r="LMS8" s="61"/>
      <c r="LMT8" s="61"/>
      <c r="LMU8" s="61"/>
      <c r="LMV8" s="61"/>
      <c r="LMW8" s="61"/>
      <c r="LMX8" s="61"/>
      <c r="LMY8" s="61"/>
      <c r="LMZ8" s="61"/>
      <c r="LNA8" s="61"/>
      <c r="LNB8" s="61"/>
      <c r="LNC8" s="61"/>
      <c r="LND8" s="61"/>
      <c r="LNE8" s="61"/>
      <c r="LNF8" s="61"/>
      <c r="LNG8" s="61"/>
      <c r="LNH8" s="61"/>
      <c r="LNI8" s="61"/>
      <c r="LNJ8" s="61"/>
      <c r="LNK8" s="61"/>
      <c r="LNL8" s="61"/>
      <c r="LNM8" s="61"/>
      <c r="LNN8" s="61"/>
      <c r="LNO8" s="61"/>
      <c r="LNP8" s="61"/>
      <c r="LNQ8" s="61"/>
      <c r="LNR8" s="61"/>
      <c r="LNS8" s="61"/>
      <c r="LNT8" s="61"/>
      <c r="LNU8" s="61"/>
      <c r="LNV8" s="61"/>
      <c r="LNW8" s="61"/>
      <c r="LNX8" s="61"/>
      <c r="LNY8" s="61"/>
      <c r="LNZ8" s="61"/>
      <c r="LOA8" s="61"/>
      <c r="LOB8" s="61"/>
      <c r="LOC8" s="61"/>
      <c r="LOD8" s="61"/>
      <c r="LOE8" s="61"/>
      <c r="LOF8" s="61"/>
      <c r="LOG8" s="61"/>
      <c r="LOH8" s="61"/>
      <c r="LOI8" s="61"/>
      <c r="LOJ8" s="61"/>
      <c r="LOK8" s="61"/>
      <c r="LOL8" s="61"/>
      <c r="LOM8" s="61"/>
      <c r="LON8" s="61"/>
      <c r="LOO8" s="61"/>
      <c r="LOP8" s="61"/>
      <c r="LOQ8" s="61"/>
      <c r="LOR8" s="61"/>
      <c r="LOS8" s="61"/>
      <c r="LOT8" s="61"/>
      <c r="LOU8" s="61"/>
      <c r="LOV8" s="61"/>
      <c r="LOW8" s="61"/>
      <c r="LOX8" s="61"/>
      <c r="LOY8" s="61"/>
      <c r="LOZ8" s="61"/>
      <c r="LPA8" s="61"/>
      <c r="LPB8" s="61"/>
      <c r="LPC8" s="61"/>
      <c r="LPD8" s="61"/>
      <c r="LPE8" s="61"/>
      <c r="LPF8" s="61"/>
      <c r="LPG8" s="61"/>
      <c r="LPH8" s="61"/>
      <c r="LPI8" s="61"/>
      <c r="LPJ8" s="61"/>
      <c r="LPK8" s="61"/>
      <c r="LPL8" s="61"/>
      <c r="LPM8" s="61"/>
      <c r="LPN8" s="61"/>
      <c r="LPO8" s="61"/>
      <c r="LPP8" s="61"/>
      <c r="LPQ8" s="61"/>
      <c r="LPR8" s="61"/>
      <c r="LPS8" s="61"/>
      <c r="LPT8" s="61"/>
      <c r="LPU8" s="61"/>
      <c r="LPV8" s="61"/>
      <c r="LPW8" s="61"/>
      <c r="LPX8" s="61"/>
      <c r="LPY8" s="61"/>
      <c r="LPZ8" s="61"/>
      <c r="LQA8" s="61"/>
      <c r="LQB8" s="61"/>
      <c r="LQC8" s="61"/>
      <c r="LQD8" s="61"/>
      <c r="LQE8" s="61"/>
      <c r="LQF8" s="61"/>
      <c r="LQG8" s="61"/>
      <c r="LQH8" s="61"/>
      <c r="LQI8" s="61"/>
      <c r="LQJ8" s="61"/>
      <c r="LQK8" s="61"/>
      <c r="LQL8" s="61"/>
      <c r="LQM8" s="61"/>
      <c r="LQN8" s="61"/>
      <c r="LQO8" s="61"/>
      <c r="LQP8" s="61"/>
      <c r="LQQ8" s="61"/>
      <c r="LQR8" s="61"/>
      <c r="LQS8" s="61"/>
      <c r="LQT8" s="61"/>
      <c r="LQU8" s="61"/>
      <c r="LQV8" s="61"/>
      <c r="LQW8" s="61"/>
      <c r="LQX8" s="61"/>
      <c r="LQY8" s="61"/>
      <c r="LQZ8" s="61"/>
      <c r="LRA8" s="61"/>
      <c r="LRB8" s="61"/>
      <c r="LRC8" s="61"/>
      <c r="LRD8" s="61"/>
      <c r="LRE8" s="61"/>
      <c r="LRF8" s="61"/>
      <c r="LRG8" s="61"/>
      <c r="LRH8" s="61"/>
      <c r="LRI8" s="61"/>
      <c r="LRJ8" s="61"/>
      <c r="LRK8" s="61"/>
      <c r="LRL8" s="61"/>
      <c r="LRM8" s="61"/>
      <c r="LRN8" s="61"/>
      <c r="LRO8" s="61"/>
      <c r="LRP8" s="61"/>
      <c r="LRQ8" s="61"/>
      <c r="LRR8" s="61"/>
      <c r="LRS8" s="61"/>
      <c r="LRT8" s="61"/>
      <c r="LRU8" s="61"/>
      <c r="LRV8" s="61"/>
      <c r="LRW8" s="61"/>
      <c r="LRX8" s="61"/>
      <c r="LRY8" s="61"/>
      <c r="LRZ8" s="61"/>
      <c r="LSA8" s="61"/>
      <c r="LSB8" s="61"/>
      <c r="LSC8" s="61"/>
      <c r="LSD8" s="61"/>
      <c r="LSE8" s="61"/>
      <c r="LSF8" s="61"/>
      <c r="LSG8" s="61"/>
      <c r="LSH8" s="61"/>
      <c r="LSI8" s="61"/>
      <c r="LSJ8" s="61"/>
      <c r="LSK8" s="61"/>
      <c r="LSL8" s="61"/>
      <c r="LSM8" s="61"/>
      <c r="LSN8" s="61"/>
      <c r="LSO8" s="61"/>
      <c r="LSP8" s="61"/>
      <c r="LSQ8" s="61"/>
      <c r="LSR8" s="61"/>
      <c r="LSS8" s="61"/>
      <c r="LST8" s="61"/>
      <c r="LSU8" s="61"/>
      <c r="LSV8" s="61"/>
      <c r="LSW8" s="61"/>
      <c r="LSX8" s="61"/>
      <c r="LSY8" s="61"/>
      <c r="LSZ8" s="61"/>
      <c r="LTA8" s="61"/>
      <c r="LTB8" s="61"/>
      <c r="LTC8" s="61"/>
      <c r="LTD8" s="61"/>
      <c r="LTE8" s="61"/>
      <c r="LTF8" s="61"/>
      <c r="LTG8" s="61"/>
      <c r="LTH8" s="61"/>
      <c r="LTI8" s="61"/>
      <c r="LTJ8" s="61"/>
      <c r="LTK8" s="61"/>
      <c r="LTL8" s="61"/>
      <c r="LTM8" s="61"/>
      <c r="LTN8" s="61"/>
      <c r="LTO8" s="61"/>
      <c r="LTP8" s="61"/>
      <c r="LTQ8" s="61"/>
      <c r="LTR8" s="61"/>
      <c r="LTS8" s="61"/>
      <c r="LTT8" s="61"/>
      <c r="LTU8" s="61"/>
      <c r="LTV8" s="61"/>
      <c r="LTW8" s="61"/>
      <c r="LTX8" s="61"/>
      <c r="LTY8" s="61"/>
      <c r="LTZ8" s="61"/>
      <c r="LUA8" s="61"/>
      <c r="LUB8" s="61"/>
      <c r="LUC8" s="61"/>
      <c r="LUD8" s="61"/>
      <c r="LUE8" s="61"/>
      <c r="LUF8" s="61"/>
      <c r="LUG8" s="61"/>
      <c r="LUH8" s="61"/>
      <c r="LUI8" s="61"/>
      <c r="LUJ8" s="61"/>
      <c r="LUK8" s="61"/>
      <c r="LUL8" s="61"/>
      <c r="LUM8" s="61"/>
      <c r="LUN8" s="61"/>
      <c r="LUO8" s="61"/>
      <c r="LUP8" s="61"/>
      <c r="LUQ8" s="61"/>
      <c r="LUR8" s="61"/>
      <c r="LUS8" s="61"/>
      <c r="LUT8" s="61"/>
      <c r="LUU8" s="61"/>
      <c r="LUV8" s="61"/>
      <c r="LUW8" s="61"/>
      <c r="LUX8" s="61"/>
      <c r="LUY8" s="61"/>
      <c r="LUZ8" s="61"/>
      <c r="LVA8" s="61"/>
      <c r="LVB8" s="61"/>
      <c r="LVC8" s="61"/>
      <c r="LVD8" s="61"/>
      <c r="LVE8" s="61"/>
      <c r="LVF8" s="61"/>
      <c r="LVG8" s="61"/>
      <c r="LVH8" s="61"/>
      <c r="LVI8" s="61"/>
      <c r="LVJ8" s="61"/>
      <c r="LVK8" s="61"/>
      <c r="LVL8" s="61"/>
      <c r="LVM8" s="61"/>
      <c r="LVN8" s="61"/>
      <c r="LVO8" s="61"/>
      <c r="LVP8" s="61"/>
      <c r="LVQ8" s="61"/>
      <c r="LVR8" s="61"/>
      <c r="LVS8" s="61"/>
      <c r="LVT8" s="61"/>
      <c r="LVU8" s="61"/>
      <c r="LVV8" s="61"/>
      <c r="LVW8" s="61"/>
      <c r="LVX8" s="61"/>
      <c r="LVY8" s="61"/>
      <c r="LVZ8" s="61"/>
      <c r="LWA8" s="61"/>
      <c r="LWB8" s="61"/>
      <c r="LWC8" s="61"/>
      <c r="LWD8" s="61"/>
      <c r="LWE8" s="61"/>
      <c r="LWF8" s="61"/>
      <c r="LWG8" s="61"/>
      <c r="LWH8" s="61"/>
      <c r="LWI8" s="61"/>
      <c r="LWJ8" s="61"/>
      <c r="LWK8" s="61"/>
      <c r="LWL8" s="61"/>
      <c r="LWM8" s="61"/>
      <c r="LWN8" s="61"/>
      <c r="LWO8" s="61"/>
      <c r="LWP8" s="61"/>
      <c r="LWQ8" s="61"/>
      <c r="LWR8" s="61"/>
      <c r="LWS8" s="61"/>
      <c r="LWT8" s="61"/>
      <c r="LWU8" s="61"/>
      <c r="LWV8" s="61"/>
      <c r="LWW8" s="61"/>
      <c r="LWX8" s="61"/>
      <c r="LWY8" s="61"/>
      <c r="LWZ8" s="61"/>
      <c r="LXA8" s="61"/>
      <c r="LXB8" s="61"/>
      <c r="LXC8" s="61"/>
      <c r="LXD8" s="61"/>
      <c r="LXE8" s="61"/>
      <c r="LXF8" s="61"/>
      <c r="LXG8" s="61"/>
      <c r="LXH8" s="61"/>
      <c r="LXI8" s="61"/>
      <c r="LXJ8" s="61"/>
      <c r="LXK8" s="61"/>
      <c r="LXL8" s="61"/>
      <c r="LXM8" s="61"/>
      <c r="LXN8" s="61"/>
      <c r="LXO8" s="61"/>
      <c r="LXP8" s="61"/>
      <c r="LXQ8" s="61"/>
      <c r="LXR8" s="61"/>
      <c r="LXS8" s="61"/>
      <c r="LXT8" s="61"/>
      <c r="LXU8" s="61"/>
      <c r="LXV8" s="61"/>
      <c r="LXW8" s="61"/>
      <c r="LXX8" s="61"/>
      <c r="LXY8" s="61"/>
      <c r="LXZ8" s="61"/>
      <c r="LYA8" s="61"/>
      <c r="LYB8" s="61"/>
      <c r="LYC8" s="61"/>
      <c r="LYD8" s="61"/>
      <c r="LYE8" s="61"/>
      <c r="LYF8" s="61"/>
      <c r="LYG8" s="61"/>
      <c r="LYH8" s="61"/>
      <c r="LYI8" s="61"/>
      <c r="LYJ8" s="61"/>
      <c r="LYK8" s="61"/>
      <c r="LYL8" s="61"/>
      <c r="LYM8" s="61"/>
      <c r="LYN8" s="61"/>
      <c r="LYO8" s="61"/>
      <c r="LYP8" s="61"/>
      <c r="LYQ8" s="61"/>
      <c r="LYR8" s="61"/>
      <c r="LYS8" s="61"/>
      <c r="LYT8" s="61"/>
      <c r="LYU8" s="61"/>
      <c r="LYV8" s="61"/>
      <c r="LYW8" s="61"/>
      <c r="LYX8" s="61"/>
      <c r="LYY8" s="61"/>
      <c r="LYZ8" s="61"/>
      <c r="LZA8" s="61"/>
      <c r="LZB8" s="61"/>
      <c r="LZC8" s="61"/>
      <c r="LZD8" s="61"/>
      <c r="LZE8" s="61"/>
      <c r="LZF8" s="61"/>
      <c r="LZG8" s="61"/>
      <c r="LZH8" s="61"/>
      <c r="LZI8" s="61"/>
      <c r="LZJ8" s="61"/>
      <c r="LZK8" s="61"/>
      <c r="LZL8" s="61"/>
      <c r="LZM8" s="61"/>
      <c r="LZN8" s="61"/>
      <c r="LZO8" s="61"/>
      <c r="LZP8" s="61"/>
      <c r="LZQ8" s="61"/>
      <c r="LZR8" s="61"/>
      <c r="LZS8" s="61"/>
      <c r="LZT8" s="61"/>
      <c r="LZU8" s="61"/>
      <c r="LZV8" s="61"/>
      <c r="LZW8" s="61"/>
      <c r="LZX8" s="61"/>
      <c r="LZY8" s="61"/>
      <c r="LZZ8" s="61"/>
      <c r="MAA8" s="61"/>
      <c r="MAB8" s="61"/>
      <c r="MAC8" s="61"/>
      <c r="MAD8" s="61"/>
      <c r="MAE8" s="61"/>
      <c r="MAF8" s="61"/>
      <c r="MAG8" s="61"/>
      <c r="MAH8" s="61"/>
      <c r="MAI8" s="61"/>
      <c r="MAJ8" s="61"/>
      <c r="MAK8" s="61"/>
      <c r="MAL8" s="61"/>
      <c r="MAM8" s="61"/>
      <c r="MAN8" s="61"/>
      <c r="MAO8" s="61"/>
      <c r="MAP8" s="61"/>
      <c r="MAQ8" s="61"/>
      <c r="MAR8" s="61"/>
      <c r="MAS8" s="61"/>
      <c r="MAT8" s="61"/>
      <c r="MAU8" s="61"/>
      <c r="MAV8" s="61"/>
      <c r="MAW8" s="61"/>
      <c r="MAX8" s="61"/>
      <c r="MAY8" s="61"/>
      <c r="MAZ8" s="61"/>
      <c r="MBA8" s="61"/>
      <c r="MBB8" s="61"/>
      <c r="MBC8" s="61"/>
      <c r="MBD8" s="61"/>
      <c r="MBE8" s="61"/>
      <c r="MBF8" s="61"/>
      <c r="MBG8" s="61"/>
      <c r="MBH8" s="61"/>
      <c r="MBI8" s="61"/>
      <c r="MBJ8" s="61"/>
      <c r="MBK8" s="61"/>
      <c r="MBL8" s="61"/>
      <c r="MBM8" s="61"/>
      <c r="MBN8" s="61"/>
      <c r="MBO8" s="61"/>
      <c r="MBP8" s="61"/>
      <c r="MBQ8" s="61"/>
      <c r="MBR8" s="61"/>
      <c r="MBS8" s="61"/>
      <c r="MBT8" s="61"/>
      <c r="MBU8" s="61"/>
      <c r="MBV8" s="61"/>
      <c r="MBW8" s="61"/>
      <c r="MBX8" s="61"/>
      <c r="MBY8" s="61"/>
      <c r="MBZ8" s="61"/>
      <c r="MCA8" s="61"/>
      <c r="MCB8" s="61"/>
      <c r="MCC8" s="61"/>
      <c r="MCD8" s="61"/>
      <c r="MCE8" s="61"/>
      <c r="MCF8" s="61"/>
      <c r="MCG8" s="61"/>
      <c r="MCH8" s="61"/>
      <c r="MCI8" s="61"/>
      <c r="MCJ8" s="61"/>
      <c r="MCK8" s="61"/>
      <c r="MCL8" s="61"/>
      <c r="MCM8" s="61"/>
      <c r="MCN8" s="61"/>
      <c r="MCO8" s="61"/>
      <c r="MCP8" s="61"/>
      <c r="MCQ8" s="61"/>
      <c r="MCR8" s="61"/>
      <c r="MCS8" s="61"/>
      <c r="MCT8" s="61"/>
      <c r="MCU8" s="61"/>
      <c r="MCV8" s="61"/>
      <c r="MCW8" s="61"/>
      <c r="MCX8" s="61"/>
      <c r="MCY8" s="61"/>
      <c r="MCZ8" s="61"/>
      <c r="MDA8" s="61"/>
      <c r="MDB8" s="61"/>
      <c r="MDC8" s="61"/>
      <c r="MDD8" s="61"/>
      <c r="MDE8" s="61"/>
      <c r="MDF8" s="61"/>
      <c r="MDG8" s="61"/>
      <c r="MDH8" s="61"/>
      <c r="MDI8" s="61"/>
      <c r="MDJ8" s="61"/>
      <c r="MDK8" s="61"/>
      <c r="MDL8" s="61"/>
      <c r="MDM8" s="61"/>
      <c r="MDN8" s="61"/>
      <c r="MDO8" s="61"/>
      <c r="MDP8" s="61"/>
      <c r="MDQ8" s="61"/>
      <c r="MDR8" s="61"/>
      <c r="MDS8" s="61"/>
      <c r="MDT8" s="61"/>
      <c r="MDU8" s="61"/>
      <c r="MDV8" s="61"/>
      <c r="MDW8" s="61"/>
      <c r="MDX8" s="61"/>
      <c r="MDY8" s="61"/>
      <c r="MDZ8" s="61"/>
      <c r="MEA8" s="61"/>
      <c r="MEB8" s="61"/>
      <c r="MEC8" s="61"/>
      <c r="MED8" s="61"/>
      <c r="MEE8" s="61"/>
      <c r="MEF8" s="61"/>
      <c r="MEG8" s="61"/>
      <c r="MEH8" s="61"/>
      <c r="MEI8" s="61"/>
      <c r="MEJ8" s="61"/>
      <c r="MEK8" s="61"/>
      <c r="MEL8" s="61"/>
      <c r="MEM8" s="61"/>
      <c r="MEN8" s="61"/>
      <c r="MEO8" s="61"/>
      <c r="MEP8" s="61"/>
      <c r="MEQ8" s="61"/>
      <c r="MER8" s="61"/>
      <c r="MES8" s="61"/>
      <c r="MET8" s="61"/>
      <c r="MEU8" s="61"/>
      <c r="MEV8" s="61"/>
      <c r="MEW8" s="61"/>
      <c r="MEX8" s="61"/>
      <c r="MEY8" s="61"/>
      <c r="MEZ8" s="61"/>
      <c r="MFA8" s="61"/>
      <c r="MFB8" s="61"/>
      <c r="MFC8" s="61"/>
      <c r="MFD8" s="61"/>
      <c r="MFE8" s="61"/>
      <c r="MFF8" s="61"/>
      <c r="MFG8" s="61"/>
      <c r="MFH8" s="61"/>
      <c r="MFI8" s="61"/>
      <c r="MFJ8" s="61"/>
      <c r="MFK8" s="61"/>
      <c r="MFL8" s="61"/>
      <c r="MFM8" s="61"/>
      <c r="MFN8" s="61"/>
      <c r="MFO8" s="61"/>
      <c r="MFP8" s="61"/>
      <c r="MFQ8" s="61"/>
      <c r="MFR8" s="61"/>
      <c r="MFS8" s="61"/>
      <c r="MFT8" s="61"/>
      <c r="MFU8" s="61"/>
      <c r="MFV8" s="61"/>
      <c r="MFW8" s="61"/>
      <c r="MFX8" s="61"/>
      <c r="MFY8" s="61"/>
      <c r="MFZ8" s="61"/>
      <c r="MGA8" s="61"/>
      <c r="MGB8" s="61"/>
      <c r="MGC8" s="61"/>
      <c r="MGD8" s="61"/>
      <c r="MGE8" s="61"/>
      <c r="MGF8" s="61"/>
      <c r="MGG8" s="61"/>
      <c r="MGH8" s="61"/>
      <c r="MGI8" s="61"/>
      <c r="MGJ8" s="61"/>
      <c r="MGK8" s="61"/>
      <c r="MGL8" s="61"/>
      <c r="MGM8" s="61"/>
      <c r="MGN8" s="61"/>
      <c r="MGO8" s="61"/>
      <c r="MGP8" s="61"/>
      <c r="MGQ8" s="61"/>
      <c r="MGR8" s="61"/>
      <c r="MGS8" s="61"/>
      <c r="MGT8" s="61"/>
      <c r="MGU8" s="61"/>
      <c r="MGV8" s="61"/>
      <c r="MGW8" s="61"/>
      <c r="MGX8" s="61"/>
      <c r="MGY8" s="61"/>
      <c r="MGZ8" s="61"/>
      <c r="MHA8" s="61"/>
      <c r="MHB8" s="61"/>
      <c r="MHC8" s="61"/>
      <c r="MHD8" s="61"/>
      <c r="MHE8" s="61"/>
      <c r="MHF8" s="61"/>
      <c r="MHG8" s="61"/>
      <c r="MHH8" s="61"/>
      <c r="MHI8" s="61"/>
      <c r="MHJ8" s="61"/>
      <c r="MHK8" s="61"/>
      <c r="MHL8" s="61"/>
      <c r="MHM8" s="61"/>
      <c r="MHN8" s="61"/>
      <c r="MHO8" s="61"/>
      <c r="MHP8" s="61"/>
      <c r="MHQ8" s="61"/>
      <c r="MHR8" s="61"/>
      <c r="MHS8" s="61"/>
      <c r="MHT8" s="61"/>
      <c r="MHU8" s="61"/>
      <c r="MHV8" s="61"/>
      <c r="MHW8" s="61"/>
      <c r="MHX8" s="61"/>
      <c r="MHY8" s="61"/>
      <c r="MHZ8" s="61"/>
      <c r="MIA8" s="61"/>
      <c r="MIB8" s="61"/>
      <c r="MIC8" s="61"/>
      <c r="MID8" s="61"/>
      <c r="MIE8" s="61"/>
      <c r="MIF8" s="61"/>
      <c r="MIG8" s="61"/>
      <c r="MIH8" s="61"/>
      <c r="MII8" s="61"/>
      <c r="MIJ8" s="61"/>
      <c r="MIK8" s="61"/>
      <c r="MIL8" s="61"/>
      <c r="MIM8" s="61"/>
      <c r="MIN8" s="61"/>
      <c r="MIO8" s="61"/>
      <c r="MIP8" s="61"/>
      <c r="MIQ8" s="61"/>
      <c r="MIR8" s="61"/>
      <c r="MIS8" s="61"/>
      <c r="MIT8" s="61"/>
      <c r="MIU8" s="61"/>
      <c r="MIV8" s="61"/>
      <c r="MIW8" s="61"/>
      <c r="MIX8" s="61"/>
      <c r="MIY8" s="61"/>
      <c r="MIZ8" s="61"/>
      <c r="MJA8" s="61"/>
      <c r="MJB8" s="61"/>
      <c r="MJC8" s="61"/>
      <c r="MJD8" s="61"/>
      <c r="MJE8" s="61"/>
      <c r="MJF8" s="61"/>
      <c r="MJG8" s="61"/>
      <c r="MJH8" s="61"/>
      <c r="MJI8" s="61"/>
      <c r="MJJ8" s="61"/>
      <c r="MJK8" s="61"/>
      <c r="MJL8" s="61"/>
      <c r="MJM8" s="61"/>
      <c r="MJN8" s="61"/>
      <c r="MJO8" s="61"/>
      <c r="MJP8" s="61"/>
      <c r="MJQ8" s="61"/>
      <c r="MJR8" s="61"/>
      <c r="MJS8" s="61"/>
      <c r="MJT8" s="61"/>
      <c r="MJU8" s="61"/>
      <c r="MJV8" s="61"/>
      <c r="MJW8" s="61"/>
      <c r="MJX8" s="61"/>
      <c r="MJY8" s="61"/>
      <c r="MJZ8" s="61"/>
      <c r="MKA8" s="61"/>
      <c r="MKB8" s="61"/>
      <c r="MKC8" s="61"/>
      <c r="MKD8" s="61"/>
      <c r="MKE8" s="61"/>
      <c r="MKF8" s="61"/>
      <c r="MKG8" s="61"/>
      <c r="MKH8" s="61"/>
      <c r="MKI8" s="61"/>
      <c r="MKJ8" s="61"/>
      <c r="MKK8" s="61"/>
      <c r="MKL8" s="61"/>
      <c r="MKM8" s="61"/>
      <c r="MKN8" s="61"/>
      <c r="MKO8" s="61"/>
      <c r="MKP8" s="61"/>
      <c r="MKQ8" s="61"/>
      <c r="MKR8" s="61"/>
      <c r="MKS8" s="61"/>
      <c r="MKT8" s="61"/>
      <c r="MKU8" s="61"/>
      <c r="MKV8" s="61"/>
      <c r="MKW8" s="61"/>
      <c r="MKX8" s="61"/>
      <c r="MKY8" s="61"/>
      <c r="MKZ8" s="61"/>
      <c r="MLA8" s="61"/>
      <c r="MLB8" s="61"/>
      <c r="MLC8" s="61"/>
      <c r="MLD8" s="61"/>
      <c r="MLE8" s="61"/>
      <c r="MLF8" s="61"/>
      <c r="MLG8" s="61"/>
      <c r="MLH8" s="61"/>
      <c r="MLI8" s="61"/>
      <c r="MLJ8" s="61"/>
      <c r="MLK8" s="61"/>
      <c r="MLL8" s="61"/>
      <c r="MLM8" s="61"/>
      <c r="MLN8" s="61"/>
      <c r="MLO8" s="61"/>
      <c r="MLP8" s="61"/>
      <c r="MLQ8" s="61"/>
      <c r="MLR8" s="61"/>
      <c r="MLS8" s="61"/>
      <c r="MLT8" s="61"/>
      <c r="MLU8" s="61"/>
      <c r="MLV8" s="61"/>
      <c r="MLW8" s="61"/>
      <c r="MLX8" s="61"/>
      <c r="MLY8" s="61"/>
      <c r="MLZ8" s="61"/>
      <c r="MMA8" s="61"/>
      <c r="MMB8" s="61"/>
      <c r="MMC8" s="61"/>
      <c r="MMD8" s="61"/>
      <c r="MME8" s="61"/>
      <c r="MMF8" s="61"/>
      <c r="MMG8" s="61"/>
      <c r="MMH8" s="61"/>
      <c r="MMI8" s="61"/>
      <c r="MMJ8" s="61"/>
      <c r="MMK8" s="61"/>
      <c r="MML8" s="61"/>
      <c r="MMM8" s="61"/>
      <c r="MMN8" s="61"/>
      <c r="MMO8" s="61"/>
      <c r="MMP8" s="61"/>
      <c r="MMQ8" s="61"/>
      <c r="MMR8" s="61"/>
      <c r="MMS8" s="61"/>
      <c r="MMT8" s="61"/>
      <c r="MMU8" s="61"/>
      <c r="MMV8" s="61"/>
      <c r="MMW8" s="61"/>
      <c r="MMX8" s="61"/>
      <c r="MMY8" s="61"/>
      <c r="MMZ8" s="61"/>
      <c r="MNA8" s="61"/>
      <c r="MNB8" s="61"/>
      <c r="MNC8" s="61"/>
      <c r="MND8" s="61"/>
      <c r="MNE8" s="61"/>
      <c r="MNF8" s="61"/>
      <c r="MNG8" s="61"/>
      <c r="MNH8" s="61"/>
      <c r="MNI8" s="61"/>
      <c r="MNJ8" s="61"/>
      <c r="MNK8" s="61"/>
      <c r="MNL8" s="61"/>
      <c r="MNM8" s="61"/>
      <c r="MNN8" s="61"/>
      <c r="MNO8" s="61"/>
      <c r="MNP8" s="61"/>
      <c r="MNQ8" s="61"/>
      <c r="MNR8" s="61"/>
      <c r="MNS8" s="61"/>
      <c r="MNT8" s="61"/>
      <c r="MNU8" s="61"/>
      <c r="MNV8" s="61"/>
      <c r="MNW8" s="61"/>
      <c r="MNX8" s="61"/>
      <c r="MNY8" s="61"/>
      <c r="MNZ8" s="61"/>
      <c r="MOA8" s="61"/>
      <c r="MOB8" s="61"/>
      <c r="MOC8" s="61"/>
      <c r="MOD8" s="61"/>
      <c r="MOE8" s="61"/>
      <c r="MOF8" s="61"/>
      <c r="MOG8" s="61"/>
      <c r="MOH8" s="61"/>
      <c r="MOI8" s="61"/>
      <c r="MOJ8" s="61"/>
      <c r="MOK8" s="61"/>
      <c r="MOL8" s="61"/>
      <c r="MOM8" s="61"/>
      <c r="MON8" s="61"/>
      <c r="MOO8" s="61"/>
      <c r="MOP8" s="61"/>
      <c r="MOQ8" s="61"/>
      <c r="MOR8" s="61"/>
      <c r="MOS8" s="61"/>
      <c r="MOT8" s="61"/>
      <c r="MOU8" s="61"/>
      <c r="MOV8" s="61"/>
      <c r="MOW8" s="61"/>
      <c r="MOX8" s="61"/>
      <c r="MOY8" s="61"/>
      <c r="MOZ8" s="61"/>
      <c r="MPA8" s="61"/>
      <c r="MPB8" s="61"/>
      <c r="MPC8" s="61"/>
      <c r="MPD8" s="61"/>
      <c r="MPE8" s="61"/>
      <c r="MPF8" s="61"/>
      <c r="MPG8" s="61"/>
      <c r="MPH8" s="61"/>
      <c r="MPI8" s="61"/>
      <c r="MPJ8" s="61"/>
      <c r="MPK8" s="61"/>
      <c r="MPL8" s="61"/>
      <c r="MPM8" s="61"/>
      <c r="MPN8" s="61"/>
      <c r="MPO8" s="61"/>
      <c r="MPP8" s="61"/>
      <c r="MPQ8" s="61"/>
      <c r="MPR8" s="61"/>
      <c r="MPS8" s="61"/>
      <c r="MPT8" s="61"/>
      <c r="MPU8" s="61"/>
      <c r="MPV8" s="61"/>
      <c r="MPW8" s="61"/>
      <c r="MPX8" s="61"/>
      <c r="MPY8" s="61"/>
      <c r="MPZ8" s="61"/>
      <c r="MQA8" s="61"/>
      <c r="MQB8" s="61"/>
      <c r="MQC8" s="61"/>
      <c r="MQD8" s="61"/>
      <c r="MQE8" s="61"/>
      <c r="MQF8" s="61"/>
      <c r="MQG8" s="61"/>
      <c r="MQH8" s="61"/>
      <c r="MQI8" s="61"/>
      <c r="MQJ8" s="61"/>
      <c r="MQK8" s="61"/>
      <c r="MQL8" s="61"/>
      <c r="MQM8" s="61"/>
      <c r="MQN8" s="61"/>
      <c r="MQO8" s="61"/>
      <c r="MQP8" s="61"/>
      <c r="MQQ8" s="61"/>
      <c r="MQR8" s="61"/>
      <c r="MQS8" s="61"/>
      <c r="MQT8" s="61"/>
      <c r="MQU8" s="61"/>
      <c r="MQV8" s="61"/>
      <c r="MQW8" s="61"/>
      <c r="MQX8" s="61"/>
      <c r="MQY8" s="61"/>
      <c r="MQZ8" s="61"/>
      <c r="MRA8" s="61"/>
      <c r="MRB8" s="61"/>
      <c r="MRC8" s="61"/>
      <c r="MRD8" s="61"/>
      <c r="MRE8" s="61"/>
      <c r="MRF8" s="61"/>
      <c r="MRG8" s="61"/>
      <c r="MRH8" s="61"/>
      <c r="MRI8" s="61"/>
      <c r="MRJ8" s="61"/>
      <c r="MRK8" s="61"/>
      <c r="MRL8" s="61"/>
      <c r="MRM8" s="61"/>
      <c r="MRN8" s="61"/>
      <c r="MRO8" s="61"/>
      <c r="MRP8" s="61"/>
      <c r="MRQ8" s="61"/>
      <c r="MRR8" s="61"/>
      <c r="MRS8" s="61"/>
      <c r="MRT8" s="61"/>
      <c r="MRU8" s="61"/>
      <c r="MRV8" s="61"/>
      <c r="MRW8" s="61"/>
      <c r="MRX8" s="61"/>
      <c r="MRY8" s="61"/>
      <c r="MRZ8" s="61"/>
      <c r="MSA8" s="61"/>
      <c r="MSB8" s="61"/>
      <c r="MSC8" s="61"/>
      <c r="MSD8" s="61"/>
      <c r="MSE8" s="61"/>
      <c r="MSF8" s="61"/>
      <c r="MSG8" s="61"/>
      <c r="MSH8" s="61"/>
      <c r="MSI8" s="61"/>
      <c r="MSJ8" s="61"/>
      <c r="MSK8" s="61"/>
      <c r="MSL8" s="61"/>
      <c r="MSM8" s="61"/>
      <c r="MSN8" s="61"/>
      <c r="MSO8" s="61"/>
      <c r="MSP8" s="61"/>
      <c r="MSQ8" s="61"/>
      <c r="MSR8" s="61"/>
      <c r="MSS8" s="61"/>
      <c r="MST8" s="61"/>
      <c r="MSU8" s="61"/>
      <c r="MSV8" s="61"/>
      <c r="MSW8" s="61"/>
      <c r="MSX8" s="61"/>
      <c r="MSY8" s="61"/>
      <c r="MSZ8" s="61"/>
      <c r="MTA8" s="61"/>
      <c r="MTB8" s="61"/>
      <c r="MTC8" s="61"/>
      <c r="MTD8" s="61"/>
      <c r="MTE8" s="61"/>
      <c r="MTF8" s="61"/>
      <c r="MTG8" s="61"/>
      <c r="MTH8" s="61"/>
      <c r="MTI8" s="61"/>
      <c r="MTJ8" s="61"/>
      <c r="MTK8" s="61"/>
      <c r="MTL8" s="61"/>
      <c r="MTM8" s="61"/>
      <c r="MTN8" s="61"/>
      <c r="MTO8" s="61"/>
      <c r="MTP8" s="61"/>
      <c r="MTQ8" s="61"/>
      <c r="MTR8" s="61"/>
      <c r="MTS8" s="61"/>
      <c r="MTT8" s="61"/>
      <c r="MTU8" s="61"/>
      <c r="MTV8" s="61"/>
      <c r="MTW8" s="61"/>
      <c r="MTX8" s="61"/>
      <c r="MTY8" s="61"/>
      <c r="MTZ8" s="61"/>
      <c r="MUA8" s="61"/>
      <c r="MUB8" s="61"/>
      <c r="MUC8" s="61"/>
      <c r="MUD8" s="61"/>
      <c r="MUE8" s="61"/>
      <c r="MUF8" s="61"/>
      <c r="MUG8" s="61"/>
      <c r="MUH8" s="61"/>
      <c r="MUI8" s="61"/>
      <c r="MUJ8" s="61"/>
      <c r="MUK8" s="61"/>
      <c r="MUL8" s="61"/>
      <c r="MUM8" s="61"/>
      <c r="MUN8" s="61"/>
      <c r="MUO8" s="61"/>
      <c r="MUP8" s="61"/>
      <c r="MUQ8" s="61"/>
      <c r="MUR8" s="61"/>
      <c r="MUS8" s="61"/>
      <c r="MUT8" s="61"/>
      <c r="MUU8" s="61"/>
      <c r="MUV8" s="61"/>
      <c r="MUW8" s="61"/>
      <c r="MUX8" s="61"/>
      <c r="MUY8" s="61"/>
      <c r="MUZ8" s="61"/>
      <c r="MVA8" s="61"/>
      <c r="MVB8" s="61"/>
      <c r="MVC8" s="61"/>
      <c r="MVD8" s="61"/>
      <c r="MVE8" s="61"/>
      <c r="MVF8" s="61"/>
      <c r="MVG8" s="61"/>
      <c r="MVH8" s="61"/>
      <c r="MVI8" s="61"/>
      <c r="MVJ8" s="61"/>
      <c r="MVK8" s="61"/>
      <c r="MVL8" s="61"/>
      <c r="MVM8" s="61"/>
      <c r="MVN8" s="61"/>
      <c r="MVO8" s="61"/>
      <c r="MVP8" s="61"/>
      <c r="MVQ8" s="61"/>
      <c r="MVR8" s="61"/>
      <c r="MVS8" s="61"/>
      <c r="MVT8" s="61"/>
      <c r="MVU8" s="61"/>
      <c r="MVV8" s="61"/>
      <c r="MVW8" s="61"/>
      <c r="MVX8" s="61"/>
      <c r="MVY8" s="61"/>
      <c r="MVZ8" s="61"/>
      <c r="MWA8" s="61"/>
      <c r="MWB8" s="61"/>
      <c r="MWC8" s="61"/>
      <c r="MWD8" s="61"/>
      <c r="MWE8" s="61"/>
      <c r="MWF8" s="61"/>
      <c r="MWG8" s="61"/>
      <c r="MWH8" s="61"/>
      <c r="MWI8" s="61"/>
      <c r="MWJ8" s="61"/>
      <c r="MWK8" s="61"/>
      <c r="MWL8" s="61"/>
      <c r="MWM8" s="61"/>
      <c r="MWN8" s="61"/>
      <c r="MWO8" s="61"/>
      <c r="MWP8" s="61"/>
      <c r="MWQ8" s="61"/>
      <c r="MWR8" s="61"/>
      <c r="MWS8" s="61"/>
      <c r="MWT8" s="61"/>
      <c r="MWU8" s="61"/>
      <c r="MWV8" s="61"/>
      <c r="MWW8" s="61"/>
      <c r="MWX8" s="61"/>
      <c r="MWY8" s="61"/>
      <c r="MWZ8" s="61"/>
      <c r="MXA8" s="61"/>
      <c r="MXB8" s="61"/>
      <c r="MXC8" s="61"/>
      <c r="MXD8" s="61"/>
      <c r="MXE8" s="61"/>
      <c r="MXF8" s="61"/>
      <c r="MXG8" s="61"/>
      <c r="MXH8" s="61"/>
      <c r="MXI8" s="61"/>
      <c r="MXJ8" s="61"/>
      <c r="MXK8" s="61"/>
      <c r="MXL8" s="61"/>
      <c r="MXM8" s="61"/>
      <c r="MXN8" s="61"/>
      <c r="MXO8" s="61"/>
      <c r="MXP8" s="61"/>
      <c r="MXQ8" s="61"/>
      <c r="MXR8" s="61"/>
      <c r="MXS8" s="61"/>
      <c r="MXT8" s="61"/>
      <c r="MXU8" s="61"/>
      <c r="MXV8" s="61"/>
      <c r="MXW8" s="61"/>
      <c r="MXX8" s="61"/>
      <c r="MXY8" s="61"/>
      <c r="MXZ8" s="61"/>
      <c r="MYA8" s="61"/>
      <c r="MYB8" s="61"/>
      <c r="MYC8" s="61"/>
      <c r="MYD8" s="61"/>
      <c r="MYE8" s="61"/>
      <c r="MYF8" s="61"/>
      <c r="MYG8" s="61"/>
      <c r="MYH8" s="61"/>
      <c r="MYI8" s="61"/>
      <c r="MYJ8" s="61"/>
      <c r="MYK8" s="61"/>
      <c r="MYL8" s="61"/>
      <c r="MYM8" s="61"/>
      <c r="MYN8" s="61"/>
      <c r="MYO8" s="61"/>
      <c r="MYP8" s="61"/>
      <c r="MYQ8" s="61"/>
      <c r="MYR8" s="61"/>
      <c r="MYS8" s="61"/>
      <c r="MYT8" s="61"/>
      <c r="MYU8" s="61"/>
      <c r="MYV8" s="61"/>
      <c r="MYW8" s="61"/>
      <c r="MYX8" s="61"/>
      <c r="MYY8" s="61"/>
      <c r="MYZ8" s="61"/>
      <c r="MZA8" s="61"/>
      <c r="MZB8" s="61"/>
      <c r="MZC8" s="61"/>
      <c r="MZD8" s="61"/>
      <c r="MZE8" s="61"/>
      <c r="MZF8" s="61"/>
      <c r="MZG8" s="61"/>
      <c r="MZH8" s="61"/>
      <c r="MZI8" s="61"/>
      <c r="MZJ8" s="61"/>
      <c r="MZK8" s="61"/>
      <c r="MZL8" s="61"/>
      <c r="MZM8" s="61"/>
      <c r="MZN8" s="61"/>
      <c r="MZO8" s="61"/>
      <c r="MZP8" s="61"/>
      <c r="MZQ8" s="61"/>
      <c r="MZR8" s="61"/>
      <c r="MZS8" s="61"/>
      <c r="MZT8" s="61"/>
      <c r="MZU8" s="61"/>
      <c r="MZV8" s="61"/>
      <c r="MZW8" s="61"/>
      <c r="MZX8" s="61"/>
      <c r="MZY8" s="61"/>
      <c r="MZZ8" s="61"/>
      <c r="NAA8" s="61"/>
      <c r="NAB8" s="61"/>
      <c r="NAC8" s="61"/>
      <c r="NAD8" s="61"/>
      <c r="NAE8" s="61"/>
      <c r="NAF8" s="61"/>
      <c r="NAG8" s="61"/>
      <c r="NAH8" s="61"/>
      <c r="NAI8" s="61"/>
      <c r="NAJ8" s="61"/>
      <c r="NAK8" s="61"/>
      <c r="NAL8" s="61"/>
      <c r="NAM8" s="61"/>
      <c r="NAN8" s="61"/>
      <c r="NAO8" s="61"/>
      <c r="NAP8" s="61"/>
      <c r="NAQ8" s="61"/>
      <c r="NAR8" s="61"/>
      <c r="NAS8" s="61"/>
      <c r="NAT8" s="61"/>
      <c r="NAU8" s="61"/>
      <c r="NAV8" s="61"/>
      <c r="NAW8" s="61"/>
      <c r="NAX8" s="61"/>
      <c r="NAY8" s="61"/>
      <c r="NAZ8" s="61"/>
      <c r="NBA8" s="61"/>
      <c r="NBB8" s="61"/>
      <c r="NBC8" s="61"/>
      <c r="NBD8" s="61"/>
      <c r="NBE8" s="61"/>
      <c r="NBF8" s="61"/>
      <c r="NBG8" s="61"/>
      <c r="NBH8" s="61"/>
      <c r="NBI8" s="61"/>
      <c r="NBJ8" s="61"/>
      <c r="NBK8" s="61"/>
      <c r="NBL8" s="61"/>
      <c r="NBM8" s="61"/>
      <c r="NBN8" s="61"/>
      <c r="NBO8" s="61"/>
      <c r="NBP8" s="61"/>
      <c r="NBQ8" s="61"/>
      <c r="NBR8" s="61"/>
      <c r="NBS8" s="61"/>
      <c r="NBT8" s="61"/>
      <c r="NBU8" s="61"/>
      <c r="NBV8" s="61"/>
      <c r="NBW8" s="61"/>
      <c r="NBX8" s="61"/>
      <c r="NBY8" s="61"/>
      <c r="NBZ8" s="61"/>
      <c r="NCA8" s="61"/>
      <c r="NCB8" s="61"/>
      <c r="NCC8" s="61"/>
      <c r="NCD8" s="61"/>
      <c r="NCE8" s="61"/>
      <c r="NCF8" s="61"/>
      <c r="NCG8" s="61"/>
      <c r="NCH8" s="61"/>
      <c r="NCI8" s="61"/>
      <c r="NCJ8" s="61"/>
      <c r="NCK8" s="61"/>
      <c r="NCL8" s="61"/>
      <c r="NCM8" s="61"/>
      <c r="NCN8" s="61"/>
      <c r="NCO8" s="61"/>
      <c r="NCP8" s="61"/>
      <c r="NCQ8" s="61"/>
      <c r="NCR8" s="61"/>
      <c r="NCS8" s="61"/>
      <c r="NCT8" s="61"/>
      <c r="NCU8" s="61"/>
      <c r="NCV8" s="61"/>
      <c r="NCW8" s="61"/>
      <c r="NCX8" s="61"/>
      <c r="NCY8" s="61"/>
      <c r="NCZ8" s="61"/>
      <c r="NDA8" s="61"/>
      <c r="NDB8" s="61"/>
      <c r="NDC8" s="61"/>
      <c r="NDD8" s="61"/>
      <c r="NDE8" s="61"/>
      <c r="NDF8" s="61"/>
      <c r="NDG8" s="61"/>
      <c r="NDH8" s="61"/>
      <c r="NDI8" s="61"/>
      <c r="NDJ8" s="61"/>
      <c r="NDK8" s="61"/>
      <c r="NDL8" s="61"/>
      <c r="NDM8" s="61"/>
      <c r="NDN8" s="61"/>
      <c r="NDO8" s="61"/>
      <c r="NDP8" s="61"/>
      <c r="NDQ8" s="61"/>
      <c r="NDR8" s="61"/>
      <c r="NDS8" s="61"/>
      <c r="NDT8" s="61"/>
      <c r="NDU8" s="61"/>
      <c r="NDV8" s="61"/>
      <c r="NDW8" s="61"/>
      <c r="NDX8" s="61"/>
      <c r="NDY8" s="61"/>
      <c r="NDZ8" s="61"/>
      <c r="NEA8" s="61"/>
      <c r="NEB8" s="61"/>
      <c r="NEC8" s="61"/>
      <c r="NED8" s="61"/>
      <c r="NEE8" s="61"/>
      <c r="NEF8" s="61"/>
      <c r="NEG8" s="61"/>
      <c r="NEH8" s="61"/>
      <c r="NEI8" s="61"/>
      <c r="NEJ8" s="61"/>
      <c r="NEK8" s="61"/>
      <c r="NEL8" s="61"/>
      <c r="NEM8" s="61"/>
      <c r="NEN8" s="61"/>
      <c r="NEO8" s="61"/>
      <c r="NEP8" s="61"/>
      <c r="NEQ8" s="61"/>
      <c r="NER8" s="61"/>
      <c r="NES8" s="61"/>
      <c r="NET8" s="61"/>
      <c r="NEU8" s="61"/>
      <c r="NEV8" s="61"/>
      <c r="NEW8" s="61"/>
      <c r="NEX8" s="61"/>
      <c r="NEY8" s="61"/>
      <c r="NEZ8" s="61"/>
      <c r="NFA8" s="61"/>
      <c r="NFB8" s="61"/>
      <c r="NFC8" s="61"/>
      <c r="NFD8" s="61"/>
      <c r="NFE8" s="61"/>
      <c r="NFF8" s="61"/>
      <c r="NFG8" s="61"/>
      <c r="NFH8" s="61"/>
      <c r="NFI8" s="61"/>
      <c r="NFJ8" s="61"/>
      <c r="NFK8" s="61"/>
      <c r="NFL8" s="61"/>
      <c r="NFM8" s="61"/>
      <c r="NFN8" s="61"/>
      <c r="NFO8" s="61"/>
      <c r="NFP8" s="61"/>
      <c r="NFQ8" s="61"/>
      <c r="NFR8" s="61"/>
      <c r="NFS8" s="61"/>
      <c r="NFT8" s="61"/>
      <c r="NFU8" s="61"/>
      <c r="NFV8" s="61"/>
      <c r="NFW8" s="61"/>
      <c r="NFX8" s="61"/>
      <c r="NFY8" s="61"/>
      <c r="NFZ8" s="61"/>
      <c r="NGA8" s="61"/>
      <c r="NGB8" s="61"/>
      <c r="NGC8" s="61"/>
      <c r="NGD8" s="61"/>
      <c r="NGE8" s="61"/>
      <c r="NGF8" s="61"/>
      <c r="NGG8" s="61"/>
      <c r="NGH8" s="61"/>
      <c r="NGI8" s="61"/>
      <c r="NGJ8" s="61"/>
      <c r="NGK8" s="61"/>
      <c r="NGL8" s="61"/>
      <c r="NGM8" s="61"/>
      <c r="NGN8" s="61"/>
      <c r="NGO8" s="61"/>
      <c r="NGP8" s="61"/>
      <c r="NGQ8" s="61"/>
      <c r="NGR8" s="61"/>
      <c r="NGS8" s="61"/>
      <c r="NGT8" s="61"/>
      <c r="NGU8" s="61"/>
      <c r="NGV8" s="61"/>
      <c r="NGW8" s="61"/>
      <c r="NGX8" s="61"/>
      <c r="NGY8" s="61"/>
      <c r="NGZ8" s="61"/>
      <c r="NHA8" s="61"/>
      <c r="NHB8" s="61"/>
      <c r="NHC8" s="61"/>
      <c r="NHD8" s="61"/>
      <c r="NHE8" s="61"/>
      <c r="NHF8" s="61"/>
      <c r="NHG8" s="61"/>
      <c r="NHH8" s="61"/>
      <c r="NHI8" s="61"/>
      <c r="NHJ8" s="61"/>
      <c r="NHK8" s="61"/>
      <c r="NHL8" s="61"/>
      <c r="NHM8" s="61"/>
      <c r="NHN8" s="61"/>
      <c r="NHO8" s="61"/>
      <c r="NHP8" s="61"/>
      <c r="NHQ8" s="61"/>
      <c r="NHR8" s="61"/>
      <c r="NHS8" s="61"/>
      <c r="NHT8" s="61"/>
      <c r="NHU8" s="61"/>
      <c r="NHV8" s="61"/>
      <c r="NHW8" s="61"/>
      <c r="NHX8" s="61"/>
      <c r="NHY8" s="61"/>
      <c r="NHZ8" s="61"/>
      <c r="NIA8" s="61"/>
      <c r="NIB8" s="61"/>
      <c r="NIC8" s="61"/>
      <c r="NID8" s="61"/>
      <c r="NIE8" s="61"/>
      <c r="NIF8" s="61"/>
      <c r="NIG8" s="61"/>
      <c r="NIH8" s="61"/>
      <c r="NII8" s="61"/>
      <c r="NIJ8" s="61"/>
      <c r="NIK8" s="61"/>
      <c r="NIL8" s="61"/>
      <c r="NIM8" s="61"/>
      <c r="NIN8" s="61"/>
      <c r="NIO8" s="61"/>
      <c r="NIP8" s="61"/>
      <c r="NIQ8" s="61"/>
      <c r="NIR8" s="61"/>
      <c r="NIS8" s="61"/>
      <c r="NIT8" s="61"/>
      <c r="NIU8" s="61"/>
      <c r="NIV8" s="61"/>
      <c r="NIW8" s="61"/>
      <c r="NIX8" s="61"/>
      <c r="NIY8" s="61"/>
      <c r="NIZ8" s="61"/>
      <c r="NJA8" s="61"/>
      <c r="NJB8" s="61"/>
      <c r="NJC8" s="61"/>
      <c r="NJD8" s="61"/>
      <c r="NJE8" s="61"/>
      <c r="NJF8" s="61"/>
      <c r="NJG8" s="61"/>
      <c r="NJH8" s="61"/>
      <c r="NJI8" s="61"/>
      <c r="NJJ8" s="61"/>
      <c r="NJK8" s="61"/>
      <c r="NJL8" s="61"/>
      <c r="NJM8" s="61"/>
      <c r="NJN8" s="61"/>
      <c r="NJO8" s="61"/>
      <c r="NJP8" s="61"/>
      <c r="NJQ8" s="61"/>
      <c r="NJR8" s="61"/>
      <c r="NJS8" s="61"/>
      <c r="NJT8" s="61"/>
      <c r="NJU8" s="61"/>
      <c r="NJV8" s="61"/>
      <c r="NJW8" s="61"/>
      <c r="NJX8" s="61"/>
      <c r="NJY8" s="61"/>
      <c r="NJZ8" s="61"/>
      <c r="NKA8" s="61"/>
      <c r="NKB8" s="61"/>
      <c r="NKC8" s="61"/>
      <c r="NKD8" s="61"/>
      <c r="NKE8" s="61"/>
      <c r="NKF8" s="61"/>
      <c r="NKG8" s="61"/>
      <c r="NKH8" s="61"/>
      <c r="NKI8" s="61"/>
      <c r="NKJ8" s="61"/>
      <c r="NKK8" s="61"/>
      <c r="NKL8" s="61"/>
      <c r="NKM8" s="61"/>
      <c r="NKN8" s="61"/>
      <c r="NKO8" s="61"/>
      <c r="NKP8" s="61"/>
      <c r="NKQ8" s="61"/>
      <c r="NKR8" s="61"/>
      <c r="NKS8" s="61"/>
      <c r="NKT8" s="61"/>
      <c r="NKU8" s="61"/>
      <c r="NKV8" s="61"/>
      <c r="NKW8" s="61"/>
      <c r="NKX8" s="61"/>
      <c r="NKY8" s="61"/>
      <c r="NKZ8" s="61"/>
      <c r="NLA8" s="61"/>
      <c r="NLB8" s="61"/>
      <c r="NLC8" s="61"/>
      <c r="NLD8" s="61"/>
      <c r="NLE8" s="61"/>
      <c r="NLF8" s="61"/>
      <c r="NLG8" s="61"/>
      <c r="NLH8" s="61"/>
      <c r="NLI8" s="61"/>
      <c r="NLJ8" s="61"/>
      <c r="NLK8" s="61"/>
      <c r="NLL8" s="61"/>
      <c r="NLM8" s="61"/>
      <c r="NLN8" s="61"/>
      <c r="NLO8" s="61"/>
      <c r="NLP8" s="61"/>
      <c r="NLQ8" s="61"/>
      <c r="NLR8" s="61"/>
      <c r="NLS8" s="61"/>
      <c r="NLT8" s="61"/>
      <c r="NLU8" s="61"/>
      <c r="NLV8" s="61"/>
      <c r="NLW8" s="61"/>
      <c r="NLX8" s="61"/>
      <c r="NLY8" s="61"/>
      <c r="NLZ8" s="61"/>
      <c r="NMA8" s="61"/>
      <c r="NMB8" s="61"/>
      <c r="NMC8" s="61"/>
      <c r="NMD8" s="61"/>
      <c r="NME8" s="61"/>
      <c r="NMF8" s="61"/>
      <c r="NMG8" s="61"/>
      <c r="NMH8" s="61"/>
      <c r="NMI8" s="61"/>
      <c r="NMJ8" s="61"/>
      <c r="NMK8" s="61"/>
      <c r="NML8" s="61"/>
      <c r="NMM8" s="61"/>
      <c r="NMN8" s="61"/>
      <c r="NMO8" s="61"/>
      <c r="NMP8" s="61"/>
      <c r="NMQ8" s="61"/>
      <c r="NMR8" s="61"/>
      <c r="NMS8" s="61"/>
      <c r="NMT8" s="61"/>
      <c r="NMU8" s="61"/>
      <c r="NMV8" s="61"/>
      <c r="NMW8" s="61"/>
      <c r="NMX8" s="61"/>
      <c r="NMY8" s="61"/>
      <c r="NMZ8" s="61"/>
      <c r="NNA8" s="61"/>
      <c r="NNB8" s="61"/>
      <c r="NNC8" s="61"/>
      <c r="NND8" s="61"/>
      <c r="NNE8" s="61"/>
      <c r="NNF8" s="61"/>
      <c r="NNG8" s="61"/>
      <c r="NNH8" s="61"/>
      <c r="NNI8" s="61"/>
      <c r="NNJ8" s="61"/>
      <c r="NNK8" s="61"/>
      <c r="NNL8" s="61"/>
      <c r="NNM8" s="61"/>
      <c r="NNN8" s="61"/>
      <c r="NNO8" s="61"/>
      <c r="NNP8" s="61"/>
      <c r="NNQ8" s="61"/>
      <c r="NNR8" s="61"/>
      <c r="NNS8" s="61"/>
      <c r="NNT8" s="61"/>
      <c r="NNU8" s="61"/>
      <c r="NNV8" s="61"/>
      <c r="NNW8" s="61"/>
      <c r="NNX8" s="61"/>
      <c r="NNY8" s="61"/>
      <c r="NNZ8" s="61"/>
      <c r="NOA8" s="61"/>
      <c r="NOB8" s="61"/>
      <c r="NOC8" s="61"/>
      <c r="NOD8" s="61"/>
      <c r="NOE8" s="61"/>
      <c r="NOF8" s="61"/>
      <c r="NOG8" s="61"/>
      <c r="NOH8" s="61"/>
      <c r="NOI8" s="61"/>
      <c r="NOJ8" s="61"/>
      <c r="NOK8" s="61"/>
      <c r="NOL8" s="61"/>
      <c r="NOM8" s="61"/>
      <c r="NON8" s="61"/>
      <c r="NOO8" s="61"/>
      <c r="NOP8" s="61"/>
      <c r="NOQ8" s="61"/>
      <c r="NOR8" s="61"/>
      <c r="NOS8" s="61"/>
      <c r="NOT8" s="61"/>
      <c r="NOU8" s="61"/>
      <c r="NOV8" s="61"/>
      <c r="NOW8" s="61"/>
      <c r="NOX8" s="61"/>
      <c r="NOY8" s="61"/>
      <c r="NOZ8" s="61"/>
      <c r="NPA8" s="61"/>
      <c r="NPB8" s="61"/>
      <c r="NPC8" s="61"/>
      <c r="NPD8" s="61"/>
      <c r="NPE8" s="61"/>
      <c r="NPF8" s="61"/>
      <c r="NPG8" s="61"/>
      <c r="NPH8" s="61"/>
      <c r="NPI8" s="61"/>
      <c r="NPJ8" s="61"/>
      <c r="NPK8" s="61"/>
      <c r="NPL8" s="61"/>
      <c r="NPM8" s="61"/>
      <c r="NPN8" s="61"/>
      <c r="NPO8" s="61"/>
      <c r="NPP8" s="61"/>
      <c r="NPQ8" s="61"/>
      <c r="NPR8" s="61"/>
      <c r="NPS8" s="61"/>
      <c r="NPT8" s="61"/>
      <c r="NPU8" s="61"/>
      <c r="NPV8" s="61"/>
      <c r="NPW8" s="61"/>
      <c r="NPX8" s="61"/>
      <c r="NPY8" s="61"/>
      <c r="NPZ8" s="61"/>
      <c r="NQA8" s="61"/>
      <c r="NQB8" s="61"/>
      <c r="NQC8" s="61"/>
      <c r="NQD8" s="61"/>
      <c r="NQE8" s="61"/>
      <c r="NQF8" s="61"/>
      <c r="NQG8" s="61"/>
      <c r="NQH8" s="61"/>
      <c r="NQI8" s="61"/>
      <c r="NQJ8" s="61"/>
      <c r="NQK8" s="61"/>
      <c r="NQL8" s="61"/>
      <c r="NQM8" s="61"/>
      <c r="NQN8" s="61"/>
      <c r="NQO8" s="61"/>
      <c r="NQP8" s="61"/>
      <c r="NQQ8" s="61"/>
      <c r="NQR8" s="61"/>
      <c r="NQS8" s="61"/>
      <c r="NQT8" s="61"/>
      <c r="NQU8" s="61"/>
      <c r="NQV8" s="61"/>
      <c r="NQW8" s="61"/>
      <c r="NQX8" s="61"/>
      <c r="NQY8" s="61"/>
      <c r="NQZ8" s="61"/>
      <c r="NRA8" s="61"/>
      <c r="NRB8" s="61"/>
      <c r="NRC8" s="61"/>
      <c r="NRD8" s="61"/>
      <c r="NRE8" s="61"/>
      <c r="NRF8" s="61"/>
      <c r="NRG8" s="61"/>
      <c r="NRH8" s="61"/>
      <c r="NRI8" s="61"/>
      <c r="NRJ8" s="61"/>
      <c r="NRK8" s="61"/>
      <c r="NRL8" s="61"/>
      <c r="NRM8" s="61"/>
      <c r="NRN8" s="61"/>
      <c r="NRO8" s="61"/>
      <c r="NRP8" s="61"/>
      <c r="NRQ8" s="61"/>
      <c r="NRR8" s="61"/>
      <c r="NRS8" s="61"/>
      <c r="NRT8" s="61"/>
      <c r="NRU8" s="61"/>
      <c r="NRV8" s="61"/>
      <c r="NRW8" s="61"/>
      <c r="NRX8" s="61"/>
      <c r="NRY8" s="61"/>
      <c r="NRZ8" s="61"/>
      <c r="NSA8" s="61"/>
      <c r="NSB8" s="61"/>
      <c r="NSC8" s="61"/>
      <c r="NSD8" s="61"/>
      <c r="NSE8" s="61"/>
      <c r="NSF8" s="61"/>
      <c r="NSG8" s="61"/>
      <c r="NSH8" s="61"/>
      <c r="NSI8" s="61"/>
      <c r="NSJ8" s="61"/>
      <c r="NSK8" s="61"/>
      <c r="NSL8" s="61"/>
      <c r="NSM8" s="61"/>
      <c r="NSN8" s="61"/>
      <c r="NSO8" s="61"/>
      <c r="NSP8" s="61"/>
      <c r="NSQ8" s="61"/>
      <c r="NSR8" s="61"/>
      <c r="NSS8" s="61"/>
      <c r="NST8" s="61"/>
      <c r="NSU8" s="61"/>
      <c r="NSV8" s="61"/>
      <c r="NSW8" s="61"/>
      <c r="NSX8" s="61"/>
      <c r="NSY8" s="61"/>
      <c r="NSZ8" s="61"/>
      <c r="NTA8" s="61"/>
      <c r="NTB8" s="61"/>
      <c r="NTC8" s="61"/>
      <c r="NTD8" s="61"/>
      <c r="NTE8" s="61"/>
      <c r="NTF8" s="61"/>
      <c r="NTG8" s="61"/>
      <c r="NTH8" s="61"/>
      <c r="NTI8" s="61"/>
      <c r="NTJ8" s="61"/>
      <c r="NTK8" s="61"/>
      <c r="NTL8" s="61"/>
      <c r="NTM8" s="61"/>
      <c r="NTN8" s="61"/>
      <c r="NTO8" s="61"/>
      <c r="NTP8" s="61"/>
      <c r="NTQ8" s="61"/>
      <c r="NTR8" s="61"/>
      <c r="NTS8" s="61"/>
      <c r="NTT8" s="61"/>
      <c r="NTU8" s="61"/>
      <c r="NTV8" s="61"/>
      <c r="NTW8" s="61"/>
      <c r="NTX8" s="61"/>
      <c r="NTY8" s="61"/>
      <c r="NTZ8" s="61"/>
      <c r="NUA8" s="61"/>
      <c r="NUB8" s="61"/>
      <c r="NUC8" s="61"/>
      <c r="NUD8" s="61"/>
      <c r="NUE8" s="61"/>
      <c r="NUF8" s="61"/>
      <c r="NUG8" s="61"/>
      <c r="NUH8" s="61"/>
      <c r="NUI8" s="61"/>
      <c r="NUJ8" s="61"/>
      <c r="NUK8" s="61"/>
      <c r="NUL8" s="61"/>
      <c r="NUM8" s="61"/>
      <c r="NUN8" s="61"/>
      <c r="NUO8" s="61"/>
      <c r="NUP8" s="61"/>
      <c r="NUQ8" s="61"/>
      <c r="NUR8" s="61"/>
      <c r="NUS8" s="61"/>
      <c r="NUT8" s="61"/>
      <c r="NUU8" s="61"/>
      <c r="NUV8" s="61"/>
      <c r="NUW8" s="61"/>
      <c r="NUX8" s="61"/>
      <c r="NUY8" s="61"/>
      <c r="NUZ8" s="61"/>
      <c r="NVA8" s="61"/>
      <c r="NVB8" s="61"/>
      <c r="NVC8" s="61"/>
      <c r="NVD8" s="61"/>
      <c r="NVE8" s="61"/>
      <c r="NVF8" s="61"/>
      <c r="NVG8" s="61"/>
      <c r="NVH8" s="61"/>
      <c r="NVI8" s="61"/>
      <c r="NVJ8" s="61"/>
      <c r="NVK8" s="61"/>
      <c r="NVL8" s="61"/>
      <c r="NVM8" s="61"/>
      <c r="NVN8" s="61"/>
      <c r="NVO8" s="61"/>
      <c r="NVP8" s="61"/>
      <c r="NVQ8" s="61"/>
      <c r="NVR8" s="61"/>
      <c r="NVS8" s="61"/>
      <c r="NVT8" s="61"/>
      <c r="NVU8" s="61"/>
      <c r="NVV8" s="61"/>
      <c r="NVW8" s="61"/>
      <c r="NVX8" s="61"/>
      <c r="NVY8" s="61"/>
      <c r="NVZ8" s="61"/>
      <c r="NWA8" s="61"/>
      <c r="NWB8" s="61"/>
      <c r="NWC8" s="61"/>
      <c r="NWD8" s="61"/>
      <c r="NWE8" s="61"/>
      <c r="NWF8" s="61"/>
      <c r="NWG8" s="61"/>
      <c r="NWH8" s="61"/>
      <c r="NWI8" s="61"/>
      <c r="NWJ8" s="61"/>
      <c r="NWK8" s="61"/>
      <c r="NWL8" s="61"/>
      <c r="NWM8" s="61"/>
      <c r="NWN8" s="61"/>
      <c r="NWO8" s="61"/>
      <c r="NWP8" s="61"/>
      <c r="NWQ8" s="61"/>
      <c r="NWR8" s="61"/>
      <c r="NWS8" s="61"/>
      <c r="NWT8" s="61"/>
      <c r="NWU8" s="61"/>
      <c r="NWV8" s="61"/>
      <c r="NWW8" s="61"/>
      <c r="NWX8" s="61"/>
      <c r="NWY8" s="61"/>
      <c r="NWZ8" s="61"/>
      <c r="NXA8" s="61"/>
      <c r="NXB8" s="61"/>
      <c r="NXC8" s="61"/>
      <c r="NXD8" s="61"/>
      <c r="NXE8" s="61"/>
      <c r="NXF8" s="61"/>
      <c r="NXG8" s="61"/>
      <c r="NXH8" s="61"/>
      <c r="NXI8" s="61"/>
      <c r="NXJ8" s="61"/>
      <c r="NXK8" s="61"/>
      <c r="NXL8" s="61"/>
      <c r="NXM8" s="61"/>
      <c r="NXN8" s="61"/>
      <c r="NXO8" s="61"/>
      <c r="NXP8" s="61"/>
      <c r="NXQ8" s="61"/>
      <c r="NXR8" s="61"/>
      <c r="NXS8" s="61"/>
      <c r="NXT8" s="61"/>
      <c r="NXU8" s="61"/>
      <c r="NXV8" s="61"/>
      <c r="NXW8" s="61"/>
      <c r="NXX8" s="61"/>
      <c r="NXY8" s="61"/>
      <c r="NXZ8" s="61"/>
      <c r="NYA8" s="61"/>
      <c r="NYB8" s="61"/>
      <c r="NYC8" s="61"/>
      <c r="NYD8" s="61"/>
      <c r="NYE8" s="61"/>
      <c r="NYF8" s="61"/>
      <c r="NYG8" s="61"/>
      <c r="NYH8" s="61"/>
      <c r="NYI8" s="61"/>
      <c r="NYJ8" s="61"/>
      <c r="NYK8" s="61"/>
      <c r="NYL8" s="61"/>
      <c r="NYM8" s="61"/>
      <c r="NYN8" s="61"/>
      <c r="NYO8" s="61"/>
      <c r="NYP8" s="61"/>
      <c r="NYQ8" s="61"/>
      <c r="NYR8" s="61"/>
      <c r="NYS8" s="61"/>
      <c r="NYT8" s="61"/>
      <c r="NYU8" s="61"/>
      <c r="NYV8" s="61"/>
      <c r="NYW8" s="61"/>
      <c r="NYX8" s="61"/>
      <c r="NYY8" s="61"/>
      <c r="NYZ8" s="61"/>
      <c r="NZA8" s="61"/>
      <c r="NZB8" s="61"/>
      <c r="NZC8" s="61"/>
      <c r="NZD8" s="61"/>
      <c r="NZE8" s="61"/>
      <c r="NZF8" s="61"/>
      <c r="NZG8" s="61"/>
      <c r="NZH8" s="61"/>
      <c r="NZI8" s="61"/>
      <c r="NZJ8" s="61"/>
      <c r="NZK8" s="61"/>
      <c r="NZL8" s="61"/>
      <c r="NZM8" s="61"/>
      <c r="NZN8" s="61"/>
      <c r="NZO8" s="61"/>
      <c r="NZP8" s="61"/>
      <c r="NZQ8" s="61"/>
      <c r="NZR8" s="61"/>
      <c r="NZS8" s="61"/>
      <c r="NZT8" s="61"/>
      <c r="NZU8" s="61"/>
      <c r="NZV8" s="61"/>
      <c r="NZW8" s="61"/>
      <c r="NZX8" s="61"/>
      <c r="NZY8" s="61"/>
      <c r="NZZ8" s="61"/>
      <c r="OAA8" s="61"/>
      <c r="OAB8" s="61"/>
      <c r="OAC8" s="61"/>
      <c r="OAD8" s="61"/>
      <c r="OAE8" s="61"/>
      <c r="OAF8" s="61"/>
      <c r="OAG8" s="61"/>
      <c r="OAH8" s="61"/>
      <c r="OAI8" s="61"/>
      <c r="OAJ8" s="61"/>
      <c r="OAK8" s="61"/>
      <c r="OAL8" s="61"/>
      <c r="OAM8" s="61"/>
      <c r="OAN8" s="61"/>
      <c r="OAO8" s="61"/>
      <c r="OAP8" s="61"/>
      <c r="OAQ8" s="61"/>
      <c r="OAR8" s="61"/>
      <c r="OAS8" s="61"/>
      <c r="OAT8" s="61"/>
      <c r="OAU8" s="61"/>
      <c r="OAV8" s="61"/>
      <c r="OAW8" s="61"/>
      <c r="OAX8" s="61"/>
      <c r="OAY8" s="61"/>
      <c r="OAZ8" s="61"/>
      <c r="OBA8" s="61"/>
      <c r="OBB8" s="61"/>
      <c r="OBC8" s="61"/>
      <c r="OBD8" s="61"/>
      <c r="OBE8" s="61"/>
      <c r="OBF8" s="61"/>
      <c r="OBG8" s="61"/>
      <c r="OBH8" s="61"/>
      <c r="OBI8" s="61"/>
      <c r="OBJ8" s="61"/>
      <c r="OBK8" s="61"/>
      <c r="OBL8" s="61"/>
      <c r="OBM8" s="61"/>
      <c r="OBN8" s="61"/>
      <c r="OBO8" s="61"/>
      <c r="OBP8" s="61"/>
      <c r="OBQ8" s="61"/>
      <c r="OBR8" s="61"/>
      <c r="OBS8" s="61"/>
      <c r="OBT8" s="61"/>
      <c r="OBU8" s="61"/>
      <c r="OBV8" s="61"/>
      <c r="OBW8" s="61"/>
      <c r="OBX8" s="61"/>
      <c r="OBY8" s="61"/>
      <c r="OBZ8" s="61"/>
      <c r="OCA8" s="61"/>
      <c r="OCB8" s="61"/>
      <c r="OCC8" s="61"/>
      <c r="OCD8" s="61"/>
      <c r="OCE8" s="61"/>
      <c r="OCF8" s="61"/>
      <c r="OCG8" s="61"/>
      <c r="OCH8" s="61"/>
      <c r="OCI8" s="61"/>
      <c r="OCJ8" s="61"/>
      <c r="OCK8" s="61"/>
      <c r="OCL8" s="61"/>
      <c r="OCM8" s="61"/>
      <c r="OCN8" s="61"/>
      <c r="OCO8" s="61"/>
      <c r="OCP8" s="61"/>
      <c r="OCQ8" s="61"/>
      <c r="OCR8" s="61"/>
      <c r="OCS8" s="61"/>
      <c r="OCT8" s="61"/>
      <c r="OCU8" s="61"/>
      <c r="OCV8" s="61"/>
      <c r="OCW8" s="61"/>
      <c r="OCX8" s="61"/>
      <c r="OCY8" s="61"/>
      <c r="OCZ8" s="61"/>
      <c r="ODA8" s="61"/>
      <c r="ODB8" s="61"/>
      <c r="ODC8" s="61"/>
      <c r="ODD8" s="61"/>
      <c r="ODE8" s="61"/>
      <c r="ODF8" s="61"/>
      <c r="ODG8" s="61"/>
      <c r="ODH8" s="61"/>
      <c r="ODI8" s="61"/>
      <c r="ODJ8" s="61"/>
      <c r="ODK8" s="61"/>
      <c r="ODL8" s="61"/>
      <c r="ODM8" s="61"/>
      <c r="ODN8" s="61"/>
      <c r="ODO8" s="61"/>
      <c r="ODP8" s="61"/>
      <c r="ODQ8" s="61"/>
      <c r="ODR8" s="61"/>
      <c r="ODS8" s="61"/>
      <c r="ODT8" s="61"/>
      <c r="ODU8" s="61"/>
      <c r="ODV8" s="61"/>
      <c r="ODW8" s="61"/>
      <c r="ODX8" s="61"/>
      <c r="ODY8" s="61"/>
      <c r="ODZ8" s="61"/>
      <c r="OEA8" s="61"/>
      <c r="OEB8" s="61"/>
      <c r="OEC8" s="61"/>
      <c r="OED8" s="61"/>
      <c r="OEE8" s="61"/>
      <c r="OEF8" s="61"/>
      <c r="OEG8" s="61"/>
      <c r="OEH8" s="61"/>
      <c r="OEI8" s="61"/>
      <c r="OEJ8" s="61"/>
      <c r="OEK8" s="61"/>
      <c r="OEL8" s="61"/>
      <c r="OEM8" s="61"/>
      <c r="OEN8" s="61"/>
      <c r="OEO8" s="61"/>
      <c r="OEP8" s="61"/>
      <c r="OEQ8" s="61"/>
      <c r="OER8" s="61"/>
      <c r="OES8" s="61"/>
      <c r="OET8" s="61"/>
      <c r="OEU8" s="61"/>
      <c r="OEV8" s="61"/>
      <c r="OEW8" s="61"/>
      <c r="OEX8" s="61"/>
      <c r="OEY8" s="61"/>
      <c r="OEZ8" s="61"/>
      <c r="OFA8" s="61"/>
      <c r="OFB8" s="61"/>
      <c r="OFC8" s="61"/>
      <c r="OFD8" s="61"/>
      <c r="OFE8" s="61"/>
      <c r="OFF8" s="61"/>
      <c r="OFG8" s="61"/>
      <c r="OFH8" s="61"/>
      <c r="OFI8" s="61"/>
      <c r="OFJ8" s="61"/>
      <c r="OFK8" s="61"/>
      <c r="OFL8" s="61"/>
      <c r="OFM8" s="61"/>
      <c r="OFN8" s="61"/>
      <c r="OFO8" s="61"/>
      <c r="OFP8" s="61"/>
      <c r="OFQ8" s="61"/>
      <c r="OFR8" s="61"/>
      <c r="OFS8" s="61"/>
      <c r="OFT8" s="61"/>
      <c r="OFU8" s="61"/>
      <c r="OFV8" s="61"/>
      <c r="OFW8" s="61"/>
      <c r="OFX8" s="61"/>
      <c r="OFY8" s="61"/>
      <c r="OFZ8" s="61"/>
      <c r="OGA8" s="61"/>
      <c r="OGB8" s="61"/>
      <c r="OGC8" s="61"/>
      <c r="OGD8" s="61"/>
      <c r="OGE8" s="61"/>
      <c r="OGF8" s="61"/>
      <c r="OGG8" s="61"/>
      <c r="OGH8" s="61"/>
      <c r="OGI8" s="61"/>
      <c r="OGJ8" s="61"/>
      <c r="OGK8" s="61"/>
      <c r="OGL8" s="61"/>
      <c r="OGM8" s="61"/>
      <c r="OGN8" s="61"/>
      <c r="OGO8" s="61"/>
      <c r="OGP8" s="61"/>
      <c r="OGQ8" s="61"/>
      <c r="OGR8" s="61"/>
      <c r="OGS8" s="61"/>
      <c r="OGT8" s="61"/>
      <c r="OGU8" s="61"/>
      <c r="OGV8" s="61"/>
      <c r="OGW8" s="61"/>
      <c r="OGX8" s="61"/>
      <c r="OGY8" s="61"/>
      <c r="OGZ8" s="61"/>
      <c r="OHA8" s="61"/>
      <c r="OHB8" s="61"/>
      <c r="OHC8" s="61"/>
      <c r="OHD8" s="61"/>
      <c r="OHE8" s="61"/>
      <c r="OHF8" s="61"/>
      <c r="OHG8" s="61"/>
      <c r="OHH8" s="61"/>
      <c r="OHI8" s="61"/>
      <c r="OHJ8" s="61"/>
      <c r="OHK8" s="61"/>
      <c r="OHL8" s="61"/>
      <c r="OHM8" s="61"/>
      <c r="OHN8" s="61"/>
      <c r="OHO8" s="61"/>
      <c r="OHP8" s="61"/>
      <c r="OHQ8" s="61"/>
      <c r="OHR8" s="61"/>
      <c r="OHS8" s="61"/>
      <c r="OHT8" s="61"/>
      <c r="OHU8" s="61"/>
      <c r="OHV8" s="61"/>
      <c r="OHW8" s="61"/>
      <c r="OHX8" s="61"/>
      <c r="OHY8" s="61"/>
      <c r="OHZ8" s="61"/>
      <c r="OIA8" s="61"/>
      <c r="OIB8" s="61"/>
      <c r="OIC8" s="61"/>
      <c r="OID8" s="61"/>
      <c r="OIE8" s="61"/>
      <c r="OIF8" s="61"/>
      <c r="OIG8" s="61"/>
      <c r="OIH8" s="61"/>
      <c r="OII8" s="61"/>
      <c r="OIJ8" s="61"/>
      <c r="OIK8" s="61"/>
      <c r="OIL8" s="61"/>
      <c r="OIM8" s="61"/>
      <c r="OIN8" s="61"/>
      <c r="OIO8" s="61"/>
      <c r="OIP8" s="61"/>
      <c r="OIQ8" s="61"/>
      <c r="OIR8" s="61"/>
      <c r="OIS8" s="61"/>
      <c r="OIT8" s="61"/>
      <c r="OIU8" s="61"/>
      <c r="OIV8" s="61"/>
      <c r="OIW8" s="61"/>
      <c r="OIX8" s="61"/>
      <c r="OIY8" s="61"/>
      <c r="OIZ8" s="61"/>
      <c r="OJA8" s="61"/>
      <c r="OJB8" s="61"/>
      <c r="OJC8" s="61"/>
      <c r="OJD8" s="61"/>
      <c r="OJE8" s="61"/>
      <c r="OJF8" s="61"/>
      <c r="OJG8" s="61"/>
      <c r="OJH8" s="61"/>
      <c r="OJI8" s="61"/>
      <c r="OJJ8" s="61"/>
      <c r="OJK8" s="61"/>
      <c r="OJL8" s="61"/>
      <c r="OJM8" s="61"/>
      <c r="OJN8" s="61"/>
      <c r="OJO8" s="61"/>
      <c r="OJP8" s="61"/>
      <c r="OJQ8" s="61"/>
      <c r="OJR8" s="61"/>
      <c r="OJS8" s="61"/>
      <c r="OJT8" s="61"/>
      <c r="OJU8" s="61"/>
      <c r="OJV8" s="61"/>
      <c r="OJW8" s="61"/>
      <c r="OJX8" s="61"/>
      <c r="OJY8" s="61"/>
      <c r="OJZ8" s="61"/>
      <c r="OKA8" s="61"/>
      <c r="OKB8" s="61"/>
      <c r="OKC8" s="61"/>
      <c r="OKD8" s="61"/>
      <c r="OKE8" s="61"/>
      <c r="OKF8" s="61"/>
      <c r="OKG8" s="61"/>
      <c r="OKH8" s="61"/>
      <c r="OKI8" s="61"/>
      <c r="OKJ8" s="61"/>
      <c r="OKK8" s="61"/>
      <c r="OKL8" s="61"/>
      <c r="OKM8" s="61"/>
      <c r="OKN8" s="61"/>
      <c r="OKO8" s="61"/>
      <c r="OKP8" s="61"/>
      <c r="OKQ8" s="61"/>
      <c r="OKR8" s="61"/>
      <c r="OKS8" s="61"/>
      <c r="OKT8" s="61"/>
      <c r="OKU8" s="61"/>
      <c r="OKV8" s="61"/>
      <c r="OKW8" s="61"/>
      <c r="OKX8" s="61"/>
      <c r="OKY8" s="61"/>
      <c r="OKZ8" s="61"/>
      <c r="OLA8" s="61"/>
      <c r="OLB8" s="61"/>
      <c r="OLC8" s="61"/>
      <c r="OLD8" s="61"/>
      <c r="OLE8" s="61"/>
      <c r="OLF8" s="61"/>
      <c r="OLG8" s="61"/>
      <c r="OLH8" s="61"/>
      <c r="OLI8" s="61"/>
      <c r="OLJ8" s="61"/>
      <c r="OLK8" s="61"/>
      <c r="OLL8" s="61"/>
      <c r="OLM8" s="61"/>
      <c r="OLN8" s="61"/>
      <c r="OLO8" s="61"/>
      <c r="OLP8" s="61"/>
      <c r="OLQ8" s="61"/>
      <c r="OLR8" s="61"/>
      <c r="OLS8" s="61"/>
      <c r="OLT8" s="61"/>
      <c r="OLU8" s="61"/>
      <c r="OLV8" s="61"/>
      <c r="OLW8" s="61"/>
      <c r="OLX8" s="61"/>
      <c r="OLY8" s="61"/>
      <c r="OLZ8" s="61"/>
      <c r="OMA8" s="61"/>
      <c r="OMB8" s="61"/>
      <c r="OMC8" s="61"/>
      <c r="OMD8" s="61"/>
      <c r="OME8" s="61"/>
      <c r="OMF8" s="61"/>
      <c r="OMG8" s="61"/>
      <c r="OMH8" s="61"/>
      <c r="OMI8" s="61"/>
      <c r="OMJ8" s="61"/>
      <c r="OMK8" s="61"/>
      <c r="OML8" s="61"/>
      <c r="OMM8" s="61"/>
      <c r="OMN8" s="61"/>
      <c r="OMO8" s="61"/>
      <c r="OMP8" s="61"/>
      <c r="OMQ8" s="61"/>
      <c r="OMR8" s="61"/>
      <c r="OMS8" s="61"/>
      <c r="OMT8" s="61"/>
      <c r="OMU8" s="61"/>
      <c r="OMV8" s="61"/>
      <c r="OMW8" s="61"/>
      <c r="OMX8" s="61"/>
      <c r="OMY8" s="61"/>
      <c r="OMZ8" s="61"/>
      <c r="ONA8" s="61"/>
      <c r="ONB8" s="61"/>
      <c r="ONC8" s="61"/>
      <c r="OND8" s="61"/>
      <c r="ONE8" s="61"/>
      <c r="ONF8" s="61"/>
      <c r="ONG8" s="61"/>
      <c r="ONH8" s="61"/>
      <c r="ONI8" s="61"/>
      <c r="ONJ8" s="61"/>
      <c r="ONK8" s="61"/>
      <c r="ONL8" s="61"/>
      <c r="ONM8" s="61"/>
      <c r="ONN8" s="61"/>
      <c r="ONO8" s="61"/>
      <c r="ONP8" s="61"/>
      <c r="ONQ8" s="61"/>
      <c r="ONR8" s="61"/>
      <c r="ONS8" s="61"/>
      <c r="ONT8" s="61"/>
      <c r="ONU8" s="61"/>
      <c r="ONV8" s="61"/>
      <c r="ONW8" s="61"/>
      <c r="ONX8" s="61"/>
      <c r="ONY8" s="61"/>
      <c r="ONZ8" s="61"/>
      <c r="OOA8" s="61"/>
      <c r="OOB8" s="61"/>
      <c r="OOC8" s="61"/>
      <c r="OOD8" s="61"/>
      <c r="OOE8" s="61"/>
      <c r="OOF8" s="61"/>
      <c r="OOG8" s="61"/>
      <c r="OOH8" s="61"/>
      <c r="OOI8" s="61"/>
      <c r="OOJ8" s="61"/>
      <c r="OOK8" s="61"/>
      <c r="OOL8" s="61"/>
      <c r="OOM8" s="61"/>
      <c r="OON8" s="61"/>
      <c r="OOO8" s="61"/>
      <c r="OOP8" s="61"/>
      <c r="OOQ8" s="61"/>
      <c r="OOR8" s="61"/>
      <c r="OOS8" s="61"/>
      <c r="OOT8" s="61"/>
      <c r="OOU8" s="61"/>
      <c r="OOV8" s="61"/>
      <c r="OOW8" s="61"/>
      <c r="OOX8" s="61"/>
      <c r="OOY8" s="61"/>
      <c r="OOZ8" s="61"/>
      <c r="OPA8" s="61"/>
      <c r="OPB8" s="61"/>
      <c r="OPC8" s="61"/>
      <c r="OPD8" s="61"/>
      <c r="OPE8" s="61"/>
      <c r="OPF8" s="61"/>
      <c r="OPG8" s="61"/>
      <c r="OPH8" s="61"/>
      <c r="OPI8" s="61"/>
      <c r="OPJ8" s="61"/>
      <c r="OPK8" s="61"/>
      <c r="OPL8" s="61"/>
      <c r="OPM8" s="61"/>
      <c r="OPN8" s="61"/>
      <c r="OPO8" s="61"/>
      <c r="OPP8" s="61"/>
      <c r="OPQ8" s="61"/>
      <c r="OPR8" s="61"/>
      <c r="OPS8" s="61"/>
      <c r="OPT8" s="61"/>
      <c r="OPU8" s="61"/>
      <c r="OPV8" s="61"/>
      <c r="OPW8" s="61"/>
      <c r="OPX8" s="61"/>
      <c r="OPY8" s="61"/>
      <c r="OPZ8" s="61"/>
      <c r="OQA8" s="61"/>
      <c r="OQB8" s="61"/>
      <c r="OQC8" s="61"/>
      <c r="OQD8" s="61"/>
      <c r="OQE8" s="61"/>
      <c r="OQF8" s="61"/>
      <c r="OQG8" s="61"/>
      <c r="OQH8" s="61"/>
      <c r="OQI8" s="61"/>
      <c r="OQJ8" s="61"/>
      <c r="OQK8" s="61"/>
      <c r="OQL8" s="61"/>
      <c r="OQM8" s="61"/>
      <c r="OQN8" s="61"/>
      <c r="OQO8" s="61"/>
      <c r="OQP8" s="61"/>
      <c r="OQQ8" s="61"/>
      <c r="OQR8" s="61"/>
      <c r="OQS8" s="61"/>
      <c r="OQT8" s="61"/>
      <c r="OQU8" s="61"/>
      <c r="OQV8" s="61"/>
      <c r="OQW8" s="61"/>
      <c r="OQX8" s="61"/>
      <c r="OQY8" s="61"/>
      <c r="OQZ8" s="61"/>
      <c r="ORA8" s="61"/>
      <c r="ORB8" s="61"/>
      <c r="ORC8" s="61"/>
      <c r="ORD8" s="61"/>
      <c r="ORE8" s="61"/>
      <c r="ORF8" s="61"/>
      <c r="ORG8" s="61"/>
      <c r="ORH8" s="61"/>
      <c r="ORI8" s="61"/>
      <c r="ORJ8" s="61"/>
      <c r="ORK8" s="61"/>
      <c r="ORL8" s="61"/>
      <c r="ORM8" s="61"/>
      <c r="ORN8" s="61"/>
      <c r="ORO8" s="61"/>
      <c r="ORP8" s="61"/>
      <c r="ORQ8" s="61"/>
      <c r="ORR8" s="61"/>
      <c r="ORS8" s="61"/>
      <c r="ORT8" s="61"/>
      <c r="ORU8" s="61"/>
      <c r="ORV8" s="61"/>
      <c r="ORW8" s="61"/>
      <c r="ORX8" s="61"/>
      <c r="ORY8" s="61"/>
      <c r="ORZ8" s="61"/>
      <c r="OSA8" s="61"/>
      <c r="OSB8" s="61"/>
      <c r="OSC8" s="61"/>
      <c r="OSD8" s="61"/>
      <c r="OSE8" s="61"/>
      <c r="OSF8" s="61"/>
      <c r="OSG8" s="61"/>
      <c r="OSH8" s="61"/>
      <c r="OSI8" s="61"/>
      <c r="OSJ8" s="61"/>
      <c r="OSK8" s="61"/>
      <c r="OSL8" s="61"/>
      <c r="OSM8" s="61"/>
      <c r="OSN8" s="61"/>
      <c r="OSO8" s="61"/>
      <c r="OSP8" s="61"/>
      <c r="OSQ8" s="61"/>
      <c r="OSR8" s="61"/>
      <c r="OSS8" s="61"/>
      <c r="OST8" s="61"/>
      <c r="OSU8" s="61"/>
      <c r="OSV8" s="61"/>
      <c r="OSW8" s="61"/>
      <c r="OSX8" s="61"/>
      <c r="OSY8" s="61"/>
      <c r="OSZ8" s="61"/>
      <c r="OTA8" s="61"/>
      <c r="OTB8" s="61"/>
      <c r="OTC8" s="61"/>
      <c r="OTD8" s="61"/>
      <c r="OTE8" s="61"/>
      <c r="OTF8" s="61"/>
      <c r="OTG8" s="61"/>
      <c r="OTH8" s="61"/>
      <c r="OTI8" s="61"/>
      <c r="OTJ8" s="61"/>
      <c r="OTK8" s="61"/>
      <c r="OTL8" s="61"/>
      <c r="OTM8" s="61"/>
      <c r="OTN8" s="61"/>
      <c r="OTO8" s="61"/>
      <c r="OTP8" s="61"/>
      <c r="OTQ8" s="61"/>
      <c r="OTR8" s="61"/>
      <c r="OTS8" s="61"/>
      <c r="OTT8" s="61"/>
      <c r="OTU8" s="61"/>
      <c r="OTV8" s="61"/>
      <c r="OTW8" s="61"/>
      <c r="OTX8" s="61"/>
      <c r="OTY8" s="61"/>
      <c r="OTZ8" s="61"/>
      <c r="OUA8" s="61"/>
      <c r="OUB8" s="61"/>
      <c r="OUC8" s="61"/>
      <c r="OUD8" s="61"/>
      <c r="OUE8" s="61"/>
      <c r="OUF8" s="61"/>
      <c r="OUG8" s="61"/>
      <c r="OUH8" s="61"/>
      <c r="OUI8" s="61"/>
      <c r="OUJ8" s="61"/>
      <c r="OUK8" s="61"/>
      <c r="OUL8" s="61"/>
      <c r="OUM8" s="61"/>
      <c r="OUN8" s="61"/>
      <c r="OUO8" s="61"/>
      <c r="OUP8" s="61"/>
      <c r="OUQ8" s="61"/>
      <c r="OUR8" s="61"/>
      <c r="OUS8" s="61"/>
      <c r="OUT8" s="61"/>
      <c r="OUU8" s="61"/>
      <c r="OUV8" s="61"/>
      <c r="OUW8" s="61"/>
      <c r="OUX8" s="61"/>
      <c r="OUY8" s="61"/>
      <c r="OUZ8" s="61"/>
      <c r="OVA8" s="61"/>
      <c r="OVB8" s="61"/>
      <c r="OVC8" s="61"/>
      <c r="OVD8" s="61"/>
      <c r="OVE8" s="61"/>
      <c r="OVF8" s="61"/>
      <c r="OVG8" s="61"/>
      <c r="OVH8" s="61"/>
      <c r="OVI8" s="61"/>
      <c r="OVJ8" s="61"/>
      <c r="OVK8" s="61"/>
      <c r="OVL8" s="61"/>
      <c r="OVM8" s="61"/>
      <c r="OVN8" s="61"/>
      <c r="OVO8" s="61"/>
      <c r="OVP8" s="61"/>
      <c r="OVQ8" s="61"/>
      <c r="OVR8" s="61"/>
      <c r="OVS8" s="61"/>
      <c r="OVT8" s="61"/>
      <c r="OVU8" s="61"/>
      <c r="OVV8" s="61"/>
      <c r="OVW8" s="61"/>
      <c r="OVX8" s="61"/>
      <c r="OVY8" s="61"/>
      <c r="OVZ8" s="61"/>
      <c r="OWA8" s="61"/>
      <c r="OWB8" s="61"/>
      <c r="OWC8" s="61"/>
      <c r="OWD8" s="61"/>
      <c r="OWE8" s="61"/>
      <c r="OWF8" s="61"/>
      <c r="OWG8" s="61"/>
      <c r="OWH8" s="61"/>
      <c r="OWI8" s="61"/>
      <c r="OWJ8" s="61"/>
      <c r="OWK8" s="61"/>
      <c r="OWL8" s="61"/>
      <c r="OWM8" s="61"/>
      <c r="OWN8" s="61"/>
      <c r="OWO8" s="61"/>
      <c r="OWP8" s="61"/>
      <c r="OWQ8" s="61"/>
      <c r="OWR8" s="61"/>
      <c r="OWS8" s="61"/>
      <c r="OWT8" s="61"/>
      <c r="OWU8" s="61"/>
      <c r="OWV8" s="61"/>
      <c r="OWW8" s="61"/>
      <c r="OWX8" s="61"/>
      <c r="OWY8" s="61"/>
      <c r="OWZ8" s="61"/>
      <c r="OXA8" s="61"/>
      <c r="OXB8" s="61"/>
      <c r="OXC8" s="61"/>
      <c r="OXD8" s="61"/>
      <c r="OXE8" s="61"/>
      <c r="OXF8" s="61"/>
      <c r="OXG8" s="61"/>
      <c r="OXH8" s="61"/>
      <c r="OXI8" s="61"/>
      <c r="OXJ8" s="61"/>
      <c r="OXK8" s="61"/>
      <c r="OXL8" s="61"/>
      <c r="OXM8" s="61"/>
      <c r="OXN8" s="61"/>
      <c r="OXO8" s="61"/>
      <c r="OXP8" s="61"/>
      <c r="OXQ8" s="61"/>
      <c r="OXR8" s="61"/>
      <c r="OXS8" s="61"/>
      <c r="OXT8" s="61"/>
      <c r="OXU8" s="61"/>
      <c r="OXV8" s="61"/>
      <c r="OXW8" s="61"/>
      <c r="OXX8" s="61"/>
      <c r="OXY8" s="61"/>
      <c r="OXZ8" s="61"/>
      <c r="OYA8" s="61"/>
      <c r="OYB8" s="61"/>
      <c r="OYC8" s="61"/>
      <c r="OYD8" s="61"/>
      <c r="OYE8" s="61"/>
      <c r="OYF8" s="61"/>
      <c r="OYG8" s="61"/>
      <c r="OYH8" s="61"/>
      <c r="OYI8" s="61"/>
      <c r="OYJ8" s="61"/>
      <c r="OYK8" s="61"/>
      <c r="OYL8" s="61"/>
      <c r="OYM8" s="61"/>
      <c r="OYN8" s="61"/>
      <c r="OYO8" s="61"/>
      <c r="OYP8" s="61"/>
      <c r="OYQ8" s="61"/>
      <c r="OYR8" s="61"/>
      <c r="OYS8" s="61"/>
      <c r="OYT8" s="61"/>
      <c r="OYU8" s="61"/>
      <c r="OYV8" s="61"/>
      <c r="OYW8" s="61"/>
      <c r="OYX8" s="61"/>
      <c r="OYY8" s="61"/>
      <c r="OYZ8" s="61"/>
      <c r="OZA8" s="61"/>
      <c r="OZB8" s="61"/>
      <c r="OZC8" s="61"/>
      <c r="OZD8" s="61"/>
      <c r="OZE8" s="61"/>
      <c r="OZF8" s="61"/>
      <c r="OZG8" s="61"/>
      <c r="OZH8" s="61"/>
      <c r="OZI8" s="61"/>
      <c r="OZJ8" s="61"/>
      <c r="OZK8" s="61"/>
      <c r="OZL8" s="61"/>
      <c r="OZM8" s="61"/>
      <c r="OZN8" s="61"/>
      <c r="OZO8" s="61"/>
      <c r="OZP8" s="61"/>
      <c r="OZQ8" s="61"/>
      <c r="OZR8" s="61"/>
      <c r="OZS8" s="61"/>
      <c r="OZT8" s="61"/>
      <c r="OZU8" s="61"/>
      <c r="OZV8" s="61"/>
      <c r="OZW8" s="61"/>
      <c r="OZX8" s="61"/>
      <c r="OZY8" s="61"/>
      <c r="OZZ8" s="61"/>
      <c r="PAA8" s="61"/>
      <c r="PAB8" s="61"/>
      <c r="PAC8" s="61"/>
      <c r="PAD8" s="61"/>
      <c r="PAE8" s="61"/>
      <c r="PAF8" s="61"/>
      <c r="PAG8" s="61"/>
      <c r="PAH8" s="61"/>
      <c r="PAI8" s="61"/>
      <c r="PAJ8" s="61"/>
      <c r="PAK8" s="61"/>
      <c r="PAL8" s="61"/>
      <c r="PAM8" s="61"/>
      <c r="PAN8" s="61"/>
      <c r="PAO8" s="61"/>
      <c r="PAP8" s="61"/>
      <c r="PAQ8" s="61"/>
      <c r="PAR8" s="61"/>
      <c r="PAS8" s="61"/>
      <c r="PAT8" s="61"/>
      <c r="PAU8" s="61"/>
      <c r="PAV8" s="61"/>
      <c r="PAW8" s="61"/>
      <c r="PAX8" s="61"/>
      <c r="PAY8" s="61"/>
      <c r="PAZ8" s="61"/>
      <c r="PBA8" s="61"/>
      <c r="PBB8" s="61"/>
      <c r="PBC8" s="61"/>
      <c r="PBD8" s="61"/>
      <c r="PBE8" s="61"/>
      <c r="PBF8" s="61"/>
      <c r="PBG8" s="61"/>
      <c r="PBH8" s="61"/>
      <c r="PBI8" s="61"/>
      <c r="PBJ8" s="61"/>
      <c r="PBK8" s="61"/>
      <c r="PBL8" s="61"/>
      <c r="PBM8" s="61"/>
      <c r="PBN8" s="61"/>
      <c r="PBO8" s="61"/>
      <c r="PBP8" s="61"/>
      <c r="PBQ8" s="61"/>
      <c r="PBR8" s="61"/>
      <c r="PBS8" s="61"/>
      <c r="PBT8" s="61"/>
      <c r="PBU8" s="61"/>
      <c r="PBV8" s="61"/>
      <c r="PBW8" s="61"/>
      <c r="PBX8" s="61"/>
      <c r="PBY8" s="61"/>
      <c r="PBZ8" s="61"/>
      <c r="PCA8" s="61"/>
      <c r="PCB8" s="61"/>
      <c r="PCC8" s="61"/>
      <c r="PCD8" s="61"/>
      <c r="PCE8" s="61"/>
      <c r="PCF8" s="61"/>
      <c r="PCG8" s="61"/>
      <c r="PCH8" s="61"/>
      <c r="PCI8" s="61"/>
      <c r="PCJ8" s="61"/>
      <c r="PCK8" s="61"/>
      <c r="PCL8" s="61"/>
      <c r="PCM8" s="61"/>
      <c r="PCN8" s="61"/>
      <c r="PCO8" s="61"/>
      <c r="PCP8" s="61"/>
      <c r="PCQ8" s="61"/>
      <c r="PCR8" s="61"/>
      <c r="PCS8" s="61"/>
      <c r="PCT8" s="61"/>
      <c r="PCU8" s="61"/>
      <c r="PCV8" s="61"/>
      <c r="PCW8" s="61"/>
      <c r="PCX8" s="61"/>
      <c r="PCY8" s="61"/>
      <c r="PCZ8" s="61"/>
      <c r="PDA8" s="61"/>
      <c r="PDB8" s="61"/>
      <c r="PDC8" s="61"/>
      <c r="PDD8" s="61"/>
      <c r="PDE8" s="61"/>
      <c r="PDF8" s="61"/>
      <c r="PDG8" s="61"/>
      <c r="PDH8" s="61"/>
      <c r="PDI8" s="61"/>
      <c r="PDJ8" s="61"/>
      <c r="PDK8" s="61"/>
      <c r="PDL8" s="61"/>
      <c r="PDM8" s="61"/>
      <c r="PDN8" s="61"/>
      <c r="PDO8" s="61"/>
      <c r="PDP8" s="61"/>
      <c r="PDQ8" s="61"/>
      <c r="PDR8" s="61"/>
      <c r="PDS8" s="61"/>
      <c r="PDT8" s="61"/>
      <c r="PDU8" s="61"/>
      <c r="PDV8" s="61"/>
      <c r="PDW8" s="61"/>
      <c r="PDX8" s="61"/>
      <c r="PDY8" s="61"/>
      <c r="PDZ8" s="61"/>
      <c r="PEA8" s="61"/>
      <c r="PEB8" s="61"/>
      <c r="PEC8" s="61"/>
      <c r="PED8" s="61"/>
      <c r="PEE8" s="61"/>
      <c r="PEF8" s="61"/>
      <c r="PEG8" s="61"/>
      <c r="PEH8" s="61"/>
      <c r="PEI8" s="61"/>
      <c r="PEJ8" s="61"/>
      <c r="PEK8" s="61"/>
      <c r="PEL8" s="61"/>
      <c r="PEM8" s="61"/>
      <c r="PEN8" s="61"/>
      <c r="PEO8" s="61"/>
      <c r="PEP8" s="61"/>
      <c r="PEQ8" s="61"/>
      <c r="PER8" s="61"/>
      <c r="PES8" s="61"/>
      <c r="PET8" s="61"/>
      <c r="PEU8" s="61"/>
      <c r="PEV8" s="61"/>
      <c r="PEW8" s="61"/>
      <c r="PEX8" s="61"/>
      <c r="PEY8" s="61"/>
      <c r="PEZ8" s="61"/>
      <c r="PFA8" s="61"/>
      <c r="PFB8" s="61"/>
      <c r="PFC8" s="61"/>
      <c r="PFD8" s="61"/>
      <c r="PFE8" s="61"/>
      <c r="PFF8" s="61"/>
      <c r="PFG8" s="61"/>
      <c r="PFH8" s="61"/>
      <c r="PFI8" s="61"/>
      <c r="PFJ8" s="61"/>
      <c r="PFK8" s="61"/>
      <c r="PFL8" s="61"/>
      <c r="PFM8" s="61"/>
      <c r="PFN8" s="61"/>
      <c r="PFO8" s="61"/>
      <c r="PFP8" s="61"/>
      <c r="PFQ8" s="61"/>
      <c r="PFR8" s="61"/>
      <c r="PFS8" s="61"/>
      <c r="PFT8" s="61"/>
      <c r="PFU8" s="61"/>
      <c r="PFV8" s="61"/>
      <c r="PFW8" s="61"/>
      <c r="PFX8" s="61"/>
      <c r="PFY8" s="61"/>
      <c r="PFZ8" s="61"/>
      <c r="PGA8" s="61"/>
      <c r="PGB8" s="61"/>
      <c r="PGC8" s="61"/>
      <c r="PGD8" s="61"/>
      <c r="PGE8" s="61"/>
      <c r="PGF8" s="61"/>
      <c r="PGG8" s="61"/>
      <c r="PGH8" s="61"/>
      <c r="PGI8" s="61"/>
      <c r="PGJ8" s="61"/>
      <c r="PGK8" s="61"/>
      <c r="PGL8" s="61"/>
      <c r="PGM8" s="61"/>
      <c r="PGN8" s="61"/>
      <c r="PGO8" s="61"/>
      <c r="PGP8" s="61"/>
      <c r="PGQ8" s="61"/>
      <c r="PGR8" s="61"/>
      <c r="PGS8" s="61"/>
      <c r="PGT8" s="61"/>
      <c r="PGU8" s="61"/>
      <c r="PGV8" s="61"/>
      <c r="PGW8" s="61"/>
      <c r="PGX8" s="61"/>
      <c r="PGY8" s="61"/>
      <c r="PGZ8" s="61"/>
      <c r="PHA8" s="61"/>
      <c r="PHB8" s="61"/>
      <c r="PHC8" s="61"/>
      <c r="PHD8" s="61"/>
      <c r="PHE8" s="61"/>
      <c r="PHF8" s="61"/>
      <c r="PHG8" s="61"/>
      <c r="PHH8" s="61"/>
      <c r="PHI8" s="61"/>
      <c r="PHJ8" s="61"/>
      <c r="PHK8" s="61"/>
      <c r="PHL8" s="61"/>
      <c r="PHM8" s="61"/>
      <c r="PHN8" s="61"/>
      <c r="PHO8" s="61"/>
      <c r="PHP8" s="61"/>
      <c r="PHQ8" s="61"/>
      <c r="PHR8" s="61"/>
      <c r="PHS8" s="61"/>
      <c r="PHT8" s="61"/>
      <c r="PHU8" s="61"/>
      <c r="PHV8" s="61"/>
      <c r="PHW8" s="61"/>
      <c r="PHX8" s="61"/>
      <c r="PHY8" s="61"/>
      <c r="PHZ8" s="61"/>
      <c r="PIA8" s="61"/>
      <c r="PIB8" s="61"/>
      <c r="PIC8" s="61"/>
      <c r="PID8" s="61"/>
      <c r="PIE8" s="61"/>
      <c r="PIF8" s="61"/>
      <c r="PIG8" s="61"/>
      <c r="PIH8" s="61"/>
      <c r="PII8" s="61"/>
      <c r="PIJ8" s="61"/>
      <c r="PIK8" s="61"/>
      <c r="PIL8" s="61"/>
      <c r="PIM8" s="61"/>
      <c r="PIN8" s="61"/>
      <c r="PIO8" s="61"/>
      <c r="PIP8" s="61"/>
      <c r="PIQ8" s="61"/>
      <c r="PIR8" s="61"/>
      <c r="PIS8" s="61"/>
      <c r="PIT8" s="61"/>
      <c r="PIU8" s="61"/>
      <c r="PIV8" s="61"/>
      <c r="PIW8" s="61"/>
      <c r="PIX8" s="61"/>
      <c r="PIY8" s="61"/>
      <c r="PIZ8" s="61"/>
      <c r="PJA8" s="61"/>
      <c r="PJB8" s="61"/>
      <c r="PJC8" s="61"/>
      <c r="PJD8" s="61"/>
      <c r="PJE8" s="61"/>
      <c r="PJF8" s="61"/>
      <c r="PJG8" s="61"/>
      <c r="PJH8" s="61"/>
      <c r="PJI8" s="61"/>
      <c r="PJJ8" s="61"/>
      <c r="PJK8" s="61"/>
      <c r="PJL8" s="61"/>
      <c r="PJM8" s="61"/>
      <c r="PJN8" s="61"/>
      <c r="PJO8" s="61"/>
      <c r="PJP8" s="61"/>
      <c r="PJQ8" s="61"/>
      <c r="PJR8" s="61"/>
      <c r="PJS8" s="61"/>
      <c r="PJT8" s="61"/>
      <c r="PJU8" s="61"/>
      <c r="PJV8" s="61"/>
      <c r="PJW8" s="61"/>
      <c r="PJX8" s="61"/>
      <c r="PJY8" s="61"/>
      <c r="PJZ8" s="61"/>
      <c r="PKA8" s="61"/>
      <c r="PKB8" s="61"/>
      <c r="PKC8" s="61"/>
      <c r="PKD8" s="61"/>
      <c r="PKE8" s="61"/>
      <c r="PKF8" s="61"/>
      <c r="PKG8" s="61"/>
      <c r="PKH8" s="61"/>
      <c r="PKI8" s="61"/>
      <c r="PKJ8" s="61"/>
      <c r="PKK8" s="61"/>
      <c r="PKL8" s="61"/>
      <c r="PKM8" s="61"/>
      <c r="PKN8" s="61"/>
      <c r="PKO8" s="61"/>
      <c r="PKP8" s="61"/>
      <c r="PKQ8" s="61"/>
      <c r="PKR8" s="61"/>
      <c r="PKS8" s="61"/>
      <c r="PKT8" s="61"/>
      <c r="PKU8" s="61"/>
      <c r="PKV8" s="61"/>
      <c r="PKW8" s="61"/>
      <c r="PKX8" s="61"/>
      <c r="PKY8" s="61"/>
      <c r="PKZ8" s="61"/>
      <c r="PLA8" s="61"/>
      <c r="PLB8" s="61"/>
      <c r="PLC8" s="61"/>
      <c r="PLD8" s="61"/>
      <c r="PLE8" s="61"/>
      <c r="PLF8" s="61"/>
      <c r="PLG8" s="61"/>
      <c r="PLH8" s="61"/>
      <c r="PLI8" s="61"/>
      <c r="PLJ8" s="61"/>
      <c r="PLK8" s="61"/>
      <c r="PLL8" s="61"/>
      <c r="PLM8" s="61"/>
      <c r="PLN8" s="61"/>
      <c r="PLO8" s="61"/>
      <c r="PLP8" s="61"/>
      <c r="PLQ8" s="61"/>
      <c r="PLR8" s="61"/>
      <c r="PLS8" s="61"/>
      <c r="PLT8" s="61"/>
      <c r="PLU8" s="61"/>
      <c r="PLV8" s="61"/>
      <c r="PLW8" s="61"/>
      <c r="PLX8" s="61"/>
      <c r="PLY8" s="61"/>
      <c r="PLZ8" s="61"/>
      <c r="PMA8" s="61"/>
      <c r="PMB8" s="61"/>
      <c r="PMC8" s="61"/>
      <c r="PMD8" s="61"/>
      <c r="PME8" s="61"/>
      <c r="PMF8" s="61"/>
      <c r="PMG8" s="61"/>
      <c r="PMH8" s="61"/>
      <c r="PMI8" s="61"/>
      <c r="PMJ8" s="61"/>
      <c r="PMK8" s="61"/>
      <c r="PML8" s="61"/>
      <c r="PMM8" s="61"/>
      <c r="PMN8" s="61"/>
      <c r="PMO8" s="61"/>
      <c r="PMP8" s="61"/>
      <c r="PMQ8" s="61"/>
      <c r="PMR8" s="61"/>
      <c r="PMS8" s="61"/>
      <c r="PMT8" s="61"/>
      <c r="PMU8" s="61"/>
      <c r="PMV8" s="61"/>
      <c r="PMW8" s="61"/>
      <c r="PMX8" s="61"/>
      <c r="PMY8" s="61"/>
      <c r="PMZ8" s="61"/>
      <c r="PNA8" s="61"/>
      <c r="PNB8" s="61"/>
      <c r="PNC8" s="61"/>
      <c r="PND8" s="61"/>
      <c r="PNE8" s="61"/>
      <c r="PNF8" s="61"/>
      <c r="PNG8" s="61"/>
      <c r="PNH8" s="61"/>
      <c r="PNI8" s="61"/>
      <c r="PNJ8" s="61"/>
      <c r="PNK8" s="61"/>
      <c r="PNL8" s="61"/>
      <c r="PNM8" s="61"/>
      <c r="PNN8" s="61"/>
      <c r="PNO8" s="61"/>
      <c r="PNP8" s="61"/>
      <c r="PNQ8" s="61"/>
      <c r="PNR8" s="61"/>
      <c r="PNS8" s="61"/>
      <c r="PNT8" s="61"/>
      <c r="PNU8" s="61"/>
      <c r="PNV8" s="61"/>
      <c r="PNW8" s="61"/>
      <c r="PNX8" s="61"/>
      <c r="PNY8" s="61"/>
      <c r="PNZ8" s="61"/>
      <c r="POA8" s="61"/>
      <c r="POB8" s="61"/>
      <c r="POC8" s="61"/>
      <c r="POD8" s="61"/>
      <c r="POE8" s="61"/>
      <c r="POF8" s="61"/>
      <c r="POG8" s="61"/>
      <c r="POH8" s="61"/>
      <c r="POI8" s="61"/>
      <c r="POJ8" s="61"/>
      <c r="POK8" s="61"/>
      <c r="POL8" s="61"/>
      <c r="POM8" s="61"/>
      <c r="PON8" s="61"/>
      <c r="POO8" s="61"/>
      <c r="POP8" s="61"/>
      <c r="POQ8" s="61"/>
      <c r="POR8" s="61"/>
      <c r="POS8" s="61"/>
      <c r="POT8" s="61"/>
      <c r="POU8" s="61"/>
      <c r="POV8" s="61"/>
      <c r="POW8" s="61"/>
      <c r="POX8" s="61"/>
      <c r="POY8" s="61"/>
      <c r="POZ8" s="61"/>
      <c r="PPA8" s="61"/>
      <c r="PPB8" s="61"/>
      <c r="PPC8" s="61"/>
      <c r="PPD8" s="61"/>
      <c r="PPE8" s="61"/>
      <c r="PPF8" s="61"/>
      <c r="PPG8" s="61"/>
      <c r="PPH8" s="61"/>
      <c r="PPI8" s="61"/>
      <c r="PPJ8" s="61"/>
      <c r="PPK8" s="61"/>
      <c r="PPL8" s="61"/>
      <c r="PPM8" s="61"/>
      <c r="PPN8" s="61"/>
      <c r="PPO8" s="61"/>
      <c r="PPP8" s="61"/>
      <c r="PPQ8" s="61"/>
      <c r="PPR8" s="61"/>
      <c r="PPS8" s="61"/>
      <c r="PPT8" s="61"/>
      <c r="PPU8" s="61"/>
      <c r="PPV8" s="61"/>
      <c r="PPW8" s="61"/>
      <c r="PPX8" s="61"/>
      <c r="PPY8" s="61"/>
      <c r="PPZ8" s="61"/>
      <c r="PQA8" s="61"/>
      <c r="PQB8" s="61"/>
      <c r="PQC8" s="61"/>
      <c r="PQD8" s="61"/>
      <c r="PQE8" s="61"/>
      <c r="PQF8" s="61"/>
      <c r="PQG8" s="61"/>
      <c r="PQH8" s="61"/>
      <c r="PQI8" s="61"/>
      <c r="PQJ8" s="61"/>
      <c r="PQK8" s="61"/>
      <c r="PQL8" s="61"/>
      <c r="PQM8" s="61"/>
      <c r="PQN8" s="61"/>
      <c r="PQO8" s="61"/>
      <c r="PQP8" s="61"/>
      <c r="PQQ8" s="61"/>
      <c r="PQR8" s="61"/>
      <c r="PQS8" s="61"/>
      <c r="PQT8" s="61"/>
      <c r="PQU8" s="61"/>
      <c r="PQV8" s="61"/>
      <c r="PQW8" s="61"/>
      <c r="PQX8" s="61"/>
      <c r="PQY8" s="61"/>
      <c r="PQZ8" s="61"/>
      <c r="PRA8" s="61"/>
      <c r="PRB8" s="61"/>
      <c r="PRC8" s="61"/>
      <c r="PRD8" s="61"/>
      <c r="PRE8" s="61"/>
      <c r="PRF8" s="61"/>
      <c r="PRG8" s="61"/>
      <c r="PRH8" s="61"/>
      <c r="PRI8" s="61"/>
      <c r="PRJ8" s="61"/>
      <c r="PRK8" s="61"/>
      <c r="PRL8" s="61"/>
      <c r="PRM8" s="61"/>
      <c r="PRN8" s="61"/>
      <c r="PRO8" s="61"/>
      <c r="PRP8" s="61"/>
      <c r="PRQ8" s="61"/>
      <c r="PRR8" s="61"/>
      <c r="PRS8" s="61"/>
      <c r="PRT8" s="61"/>
      <c r="PRU8" s="61"/>
      <c r="PRV8" s="61"/>
      <c r="PRW8" s="61"/>
      <c r="PRX8" s="61"/>
      <c r="PRY8" s="61"/>
      <c r="PRZ8" s="61"/>
      <c r="PSA8" s="61"/>
      <c r="PSB8" s="61"/>
      <c r="PSC8" s="61"/>
      <c r="PSD8" s="61"/>
      <c r="PSE8" s="61"/>
      <c r="PSF8" s="61"/>
      <c r="PSG8" s="61"/>
      <c r="PSH8" s="61"/>
      <c r="PSI8" s="61"/>
      <c r="PSJ8" s="61"/>
      <c r="PSK8" s="61"/>
      <c r="PSL8" s="61"/>
      <c r="PSM8" s="61"/>
      <c r="PSN8" s="61"/>
      <c r="PSO8" s="61"/>
      <c r="PSP8" s="61"/>
      <c r="PSQ8" s="61"/>
      <c r="PSR8" s="61"/>
      <c r="PSS8" s="61"/>
      <c r="PST8" s="61"/>
      <c r="PSU8" s="61"/>
      <c r="PSV8" s="61"/>
      <c r="PSW8" s="61"/>
      <c r="PSX8" s="61"/>
      <c r="PSY8" s="61"/>
      <c r="PSZ8" s="61"/>
      <c r="PTA8" s="61"/>
      <c r="PTB8" s="61"/>
      <c r="PTC8" s="61"/>
      <c r="PTD8" s="61"/>
      <c r="PTE8" s="61"/>
      <c r="PTF8" s="61"/>
      <c r="PTG8" s="61"/>
      <c r="PTH8" s="61"/>
      <c r="PTI8" s="61"/>
      <c r="PTJ8" s="61"/>
      <c r="PTK8" s="61"/>
      <c r="PTL8" s="61"/>
      <c r="PTM8" s="61"/>
      <c r="PTN8" s="61"/>
      <c r="PTO8" s="61"/>
      <c r="PTP8" s="61"/>
      <c r="PTQ8" s="61"/>
      <c r="PTR8" s="61"/>
      <c r="PTS8" s="61"/>
      <c r="PTT8" s="61"/>
      <c r="PTU8" s="61"/>
      <c r="PTV8" s="61"/>
      <c r="PTW8" s="61"/>
      <c r="PTX8" s="61"/>
      <c r="PTY8" s="61"/>
      <c r="PTZ8" s="61"/>
      <c r="PUA8" s="61"/>
      <c r="PUB8" s="61"/>
      <c r="PUC8" s="61"/>
      <c r="PUD8" s="61"/>
      <c r="PUE8" s="61"/>
      <c r="PUF8" s="61"/>
      <c r="PUG8" s="61"/>
      <c r="PUH8" s="61"/>
      <c r="PUI8" s="61"/>
      <c r="PUJ8" s="61"/>
      <c r="PUK8" s="61"/>
      <c r="PUL8" s="61"/>
      <c r="PUM8" s="61"/>
      <c r="PUN8" s="61"/>
      <c r="PUO8" s="61"/>
      <c r="PUP8" s="61"/>
      <c r="PUQ8" s="61"/>
      <c r="PUR8" s="61"/>
      <c r="PUS8" s="61"/>
      <c r="PUT8" s="61"/>
      <c r="PUU8" s="61"/>
      <c r="PUV8" s="61"/>
      <c r="PUW8" s="61"/>
      <c r="PUX8" s="61"/>
      <c r="PUY8" s="61"/>
      <c r="PUZ8" s="61"/>
      <c r="PVA8" s="61"/>
      <c r="PVB8" s="61"/>
      <c r="PVC8" s="61"/>
      <c r="PVD8" s="61"/>
      <c r="PVE8" s="61"/>
      <c r="PVF8" s="61"/>
      <c r="PVG8" s="61"/>
      <c r="PVH8" s="61"/>
      <c r="PVI8" s="61"/>
      <c r="PVJ8" s="61"/>
      <c r="PVK8" s="61"/>
      <c r="PVL8" s="61"/>
      <c r="PVM8" s="61"/>
      <c r="PVN8" s="61"/>
      <c r="PVO8" s="61"/>
      <c r="PVP8" s="61"/>
      <c r="PVQ8" s="61"/>
      <c r="PVR8" s="61"/>
      <c r="PVS8" s="61"/>
      <c r="PVT8" s="61"/>
      <c r="PVU8" s="61"/>
      <c r="PVV8" s="61"/>
      <c r="PVW8" s="61"/>
      <c r="PVX8" s="61"/>
      <c r="PVY8" s="61"/>
      <c r="PVZ8" s="61"/>
      <c r="PWA8" s="61"/>
      <c r="PWB8" s="61"/>
      <c r="PWC8" s="61"/>
      <c r="PWD8" s="61"/>
      <c r="PWE8" s="61"/>
      <c r="PWF8" s="61"/>
      <c r="PWG8" s="61"/>
      <c r="PWH8" s="61"/>
      <c r="PWI8" s="61"/>
      <c r="PWJ8" s="61"/>
      <c r="PWK8" s="61"/>
      <c r="PWL8" s="61"/>
      <c r="PWM8" s="61"/>
      <c r="PWN8" s="61"/>
      <c r="PWO8" s="61"/>
      <c r="PWP8" s="61"/>
      <c r="PWQ8" s="61"/>
      <c r="PWR8" s="61"/>
      <c r="PWS8" s="61"/>
      <c r="PWT8" s="61"/>
      <c r="PWU8" s="61"/>
      <c r="PWV8" s="61"/>
      <c r="PWW8" s="61"/>
      <c r="PWX8" s="61"/>
      <c r="PWY8" s="61"/>
      <c r="PWZ8" s="61"/>
      <c r="PXA8" s="61"/>
      <c r="PXB8" s="61"/>
      <c r="PXC8" s="61"/>
      <c r="PXD8" s="61"/>
      <c r="PXE8" s="61"/>
      <c r="PXF8" s="61"/>
      <c r="PXG8" s="61"/>
      <c r="PXH8" s="61"/>
      <c r="PXI8" s="61"/>
      <c r="PXJ8" s="61"/>
      <c r="PXK8" s="61"/>
      <c r="PXL8" s="61"/>
      <c r="PXM8" s="61"/>
      <c r="PXN8" s="61"/>
      <c r="PXO8" s="61"/>
      <c r="PXP8" s="61"/>
      <c r="PXQ8" s="61"/>
      <c r="PXR8" s="61"/>
      <c r="PXS8" s="61"/>
      <c r="PXT8" s="61"/>
      <c r="PXU8" s="61"/>
      <c r="PXV8" s="61"/>
      <c r="PXW8" s="61"/>
      <c r="PXX8" s="61"/>
      <c r="PXY8" s="61"/>
      <c r="PXZ8" s="61"/>
      <c r="PYA8" s="61"/>
      <c r="PYB8" s="61"/>
      <c r="PYC8" s="61"/>
      <c r="PYD8" s="61"/>
      <c r="PYE8" s="61"/>
      <c r="PYF8" s="61"/>
      <c r="PYG8" s="61"/>
      <c r="PYH8" s="61"/>
      <c r="PYI8" s="61"/>
      <c r="PYJ8" s="61"/>
      <c r="PYK8" s="61"/>
      <c r="PYL8" s="61"/>
      <c r="PYM8" s="61"/>
      <c r="PYN8" s="61"/>
      <c r="PYO8" s="61"/>
      <c r="PYP8" s="61"/>
      <c r="PYQ8" s="61"/>
      <c r="PYR8" s="61"/>
      <c r="PYS8" s="61"/>
      <c r="PYT8" s="61"/>
      <c r="PYU8" s="61"/>
      <c r="PYV8" s="61"/>
      <c r="PYW8" s="61"/>
      <c r="PYX8" s="61"/>
      <c r="PYY8" s="61"/>
      <c r="PYZ8" s="61"/>
      <c r="PZA8" s="61"/>
      <c r="PZB8" s="61"/>
      <c r="PZC8" s="61"/>
      <c r="PZD8" s="61"/>
      <c r="PZE8" s="61"/>
      <c r="PZF8" s="61"/>
      <c r="PZG8" s="61"/>
      <c r="PZH8" s="61"/>
      <c r="PZI8" s="61"/>
      <c r="PZJ8" s="61"/>
      <c r="PZK8" s="61"/>
      <c r="PZL8" s="61"/>
      <c r="PZM8" s="61"/>
      <c r="PZN8" s="61"/>
      <c r="PZO8" s="61"/>
      <c r="PZP8" s="61"/>
      <c r="PZQ8" s="61"/>
      <c r="PZR8" s="61"/>
      <c r="PZS8" s="61"/>
      <c r="PZT8" s="61"/>
      <c r="PZU8" s="61"/>
      <c r="PZV8" s="61"/>
      <c r="PZW8" s="61"/>
      <c r="PZX8" s="61"/>
      <c r="PZY8" s="61"/>
      <c r="PZZ8" s="61"/>
      <c r="QAA8" s="61"/>
      <c r="QAB8" s="61"/>
      <c r="QAC8" s="61"/>
      <c r="QAD8" s="61"/>
      <c r="QAE8" s="61"/>
      <c r="QAF8" s="61"/>
      <c r="QAG8" s="61"/>
      <c r="QAH8" s="61"/>
      <c r="QAI8" s="61"/>
      <c r="QAJ8" s="61"/>
      <c r="QAK8" s="61"/>
      <c r="QAL8" s="61"/>
      <c r="QAM8" s="61"/>
      <c r="QAN8" s="61"/>
      <c r="QAO8" s="61"/>
      <c r="QAP8" s="61"/>
      <c r="QAQ8" s="61"/>
      <c r="QAR8" s="61"/>
      <c r="QAS8" s="61"/>
      <c r="QAT8" s="61"/>
      <c r="QAU8" s="61"/>
      <c r="QAV8" s="61"/>
      <c r="QAW8" s="61"/>
      <c r="QAX8" s="61"/>
      <c r="QAY8" s="61"/>
      <c r="QAZ8" s="61"/>
      <c r="QBA8" s="61"/>
      <c r="QBB8" s="61"/>
      <c r="QBC8" s="61"/>
      <c r="QBD8" s="61"/>
      <c r="QBE8" s="61"/>
      <c r="QBF8" s="61"/>
      <c r="QBG8" s="61"/>
      <c r="QBH8" s="61"/>
      <c r="QBI8" s="61"/>
      <c r="QBJ8" s="61"/>
      <c r="QBK8" s="61"/>
      <c r="QBL8" s="61"/>
      <c r="QBM8" s="61"/>
      <c r="QBN8" s="61"/>
      <c r="QBO8" s="61"/>
      <c r="QBP8" s="61"/>
      <c r="QBQ8" s="61"/>
      <c r="QBR8" s="61"/>
      <c r="QBS8" s="61"/>
      <c r="QBT8" s="61"/>
      <c r="QBU8" s="61"/>
      <c r="QBV8" s="61"/>
      <c r="QBW8" s="61"/>
      <c r="QBX8" s="61"/>
      <c r="QBY8" s="61"/>
      <c r="QBZ8" s="61"/>
      <c r="QCA8" s="61"/>
      <c r="QCB8" s="61"/>
      <c r="QCC8" s="61"/>
      <c r="QCD8" s="61"/>
      <c r="QCE8" s="61"/>
      <c r="QCF8" s="61"/>
      <c r="QCG8" s="61"/>
      <c r="QCH8" s="61"/>
      <c r="QCI8" s="61"/>
      <c r="QCJ8" s="61"/>
      <c r="QCK8" s="61"/>
      <c r="QCL8" s="61"/>
      <c r="QCM8" s="61"/>
      <c r="QCN8" s="61"/>
      <c r="QCO8" s="61"/>
      <c r="QCP8" s="61"/>
      <c r="QCQ8" s="61"/>
      <c r="QCR8" s="61"/>
      <c r="QCS8" s="61"/>
      <c r="QCT8" s="61"/>
      <c r="QCU8" s="61"/>
      <c r="QCV8" s="61"/>
      <c r="QCW8" s="61"/>
      <c r="QCX8" s="61"/>
      <c r="QCY8" s="61"/>
      <c r="QCZ8" s="61"/>
      <c r="QDA8" s="61"/>
      <c r="QDB8" s="61"/>
      <c r="QDC8" s="61"/>
      <c r="QDD8" s="61"/>
      <c r="QDE8" s="61"/>
      <c r="QDF8" s="61"/>
      <c r="QDG8" s="61"/>
      <c r="QDH8" s="61"/>
      <c r="QDI8" s="61"/>
      <c r="QDJ8" s="61"/>
      <c r="QDK8" s="61"/>
      <c r="QDL8" s="61"/>
      <c r="QDM8" s="61"/>
      <c r="QDN8" s="61"/>
      <c r="QDO8" s="61"/>
      <c r="QDP8" s="61"/>
      <c r="QDQ8" s="61"/>
      <c r="QDR8" s="61"/>
      <c r="QDS8" s="61"/>
      <c r="QDT8" s="61"/>
      <c r="QDU8" s="61"/>
      <c r="QDV8" s="61"/>
      <c r="QDW8" s="61"/>
      <c r="QDX8" s="61"/>
      <c r="QDY8" s="61"/>
      <c r="QDZ8" s="61"/>
      <c r="QEA8" s="61"/>
      <c r="QEB8" s="61"/>
      <c r="QEC8" s="61"/>
      <c r="QED8" s="61"/>
      <c r="QEE8" s="61"/>
      <c r="QEF8" s="61"/>
      <c r="QEG8" s="61"/>
      <c r="QEH8" s="61"/>
      <c r="QEI8" s="61"/>
      <c r="QEJ8" s="61"/>
      <c r="QEK8" s="61"/>
      <c r="QEL8" s="61"/>
      <c r="QEM8" s="61"/>
      <c r="QEN8" s="61"/>
      <c r="QEO8" s="61"/>
      <c r="QEP8" s="61"/>
      <c r="QEQ8" s="61"/>
      <c r="QER8" s="61"/>
      <c r="QES8" s="61"/>
      <c r="QET8" s="61"/>
      <c r="QEU8" s="61"/>
      <c r="QEV8" s="61"/>
      <c r="QEW8" s="61"/>
      <c r="QEX8" s="61"/>
      <c r="QEY8" s="61"/>
      <c r="QEZ8" s="61"/>
      <c r="QFA8" s="61"/>
      <c r="QFB8" s="61"/>
      <c r="QFC8" s="61"/>
      <c r="QFD8" s="61"/>
      <c r="QFE8" s="61"/>
      <c r="QFF8" s="61"/>
      <c r="QFG8" s="61"/>
      <c r="QFH8" s="61"/>
      <c r="QFI8" s="61"/>
      <c r="QFJ8" s="61"/>
      <c r="QFK8" s="61"/>
      <c r="QFL8" s="61"/>
      <c r="QFM8" s="61"/>
      <c r="QFN8" s="61"/>
      <c r="QFO8" s="61"/>
      <c r="QFP8" s="61"/>
      <c r="QFQ8" s="61"/>
      <c r="QFR8" s="61"/>
      <c r="QFS8" s="61"/>
      <c r="QFT8" s="61"/>
      <c r="QFU8" s="61"/>
      <c r="QFV8" s="61"/>
      <c r="QFW8" s="61"/>
      <c r="QFX8" s="61"/>
      <c r="QFY8" s="61"/>
      <c r="QFZ8" s="61"/>
      <c r="QGA8" s="61"/>
      <c r="QGB8" s="61"/>
      <c r="QGC8" s="61"/>
      <c r="QGD8" s="61"/>
      <c r="QGE8" s="61"/>
      <c r="QGF8" s="61"/>
      <c r="QGG8" s="61"/>
      <c r="QGH8" s="61"/>
      <c r="QGI8" s="61"/>
      <c r="QGJ8" s="61"/>
      <c r="QGK8" s="61"/>
      <c r="QGL8" s="61"/>
      <c r="QGM8" s="61"/>
      <c r="QGN8" s="61"/>
      <c r="QGO8" s="61"/>
      <c r="QGP8" s="61"/>
      <c r="QGQ8" s="61"/>
      <c r="QGR8" s="61"/>
      <c r="QGS8" s="61"/>
      <c r="QGT8" s="61"/>
      <c r="QGU8" s="61"/>
      <c r="QGV8" s="61"/>
      <c r="QGW8" s="61"/>
      <c r="QGX8" s="61"/>
      <c r="QGY8" s="61"/>
      <c r="QGZ8" s="61"/>
      <c r="QHA8" s="61"/>
      <c r="QHB8" s="61"/>
      <c r="QHC8" s="61"/>
      <c r="QHD8" s="61"/>
      <c r="QHE8" s="61"/>
      <c r="QHF8" s="61"/>
      <c r="QHG8" s="61"/>
      <c r="QHH8" s="61"/>
      <c r="QHI8" s="61"/>
      <c r="QHJ8" s="61"/>
      <c r="QHK8" s="61"/>
      <c r="QHL8" s="61"/>
      <c r="QHM8" s="61"/>
      <c r="QHN8" s="61"/>
      <c r="QHO8" s="61"/>
      <c r="QHP8" s="61"/>
      <c r="QHQ8" s="61"/>
      <c r="QHR8" s="61"/>
      <c r="QHS8" s="61"/>
      <c r="QHT8" s="61"/>
      <c r="QHU8" s="61"/>
      <c r="QHV8" s="61"/>
      <c r="QHW8" s="61"/>
      <c r="QHX8" s="61"/>
      <c r="QHY8" s="61"/>
      <c r="QHZ8" s="61"/>
      <c r="QIA8" s="61"/>
      <c r="QIB8" s="61"/>
      <c r="QIC8" s="61"/>
      <c r="QID8" s="61"/>
      <c r="QIE8" s="61"/>
      <c r="QIF8" s="61"/>
      <c r="QIG8" s="61"/>
      <c r="QIH8" s="61"/>
      <c r="QII8" s="61"/>
      <c r="QIJ8" s="61"/>
      <c r="QIK8" s="61"/>
      <c r="QIL8" s="61"/>
      <c r="QIM8" s="61"/>
      <c r="QIN8" s="61"/>
      <c r="QIO8" s="61"/>
      <c r="QIP8" s="61"/>
      <c r="QIQ8" s="61"/>
      <c r="QIR8" s="61"/>
      <c r="QIS8" s="61"/>
      <c r="QIT8" s="61"/>
      <c r="QIU8" s="61"/>
      <c r="QIV8" s="61"/>
      <c r="QIW8" s="61"/>
      <c r="QIX8" s="61"/>
      <c r="QIY8" s="61"/>
      <c r="QIZ8" s="61"/>
      <c r="QJA8" s="61"/>
      <c r="QJB8" s="61"/>
      <c r="QJC8" s="61"/>
      <c r="QJD8" s="61"/>
      <c r="QJE8" s="61"/>
      <c r="QJF8" s="61"/>
      <c r="QJG8" s="61"/>
      <c r="QJH8" s="61"/>
      <c r="QJI8" s="61"/>
      <c r="QJJ8" s="61"/>
      <c r="QJK8" s="61"/>
      <c r="QJL8" s="61"/>
      <c r="QJM8" s="61"/>
      <c r="QJN8" s="61"/>
      <c r="QJO8" s="61"/>
      <c r="QJP8" s="61"/>
      <c r="QJQ8" s="61"/>
      <c r="QJR8" s="61"/>
      <c r="QJS8" s="61"/>
      <c r="QJT8" s="61"/>
      <c r="QJU8" s="61"/>
      <c r="QJV8" s="61"/>
      <c r="QJW8" s="61"/>
      <c r="QJX8" s="61"/>
      <c r="QJY8" s="61"/>
      <c r="QJZ8" s="61"/>
      <c r="QKA8" s="61"/>
      <c r="QKB8" s="61"/>
      <c r="QKC8" s="61"/>
      <c r="QKD8" s="61"/>
      <c r="QKE8" s="61"/>
      <c r="QKF8" s="61"/>
      <c r="QKG8" s="61"/>
      <c r="QKH8" s="61"/>
      <c r="QKI8" s="61"/>
      <c r="QKJ8" s="61"/>
      <c r="QKK8" s="61"/>
      <c r="QKL8" s="61"/>
      <c r="QKM8" s="61"/>
      <c r="QKN8" s="61"/>
      <c r="QKO8" s="61"/>
      <c r="QKP8" s="61"/>
      <c r="QKQ8" s="61"/>
      <c r="QKR8" s="61"/>
      <c r="QKS8" s="61"/>
      <c r="QKT8" s="61"/>
      <c r="QKU8" s="61"/>
      <c r="QKV8" s="61"/>
      <c r="QKW8" s="61"/>
      <c r="QKX8" s="61"/>
      <c r="QKY8" s="61"/>
      <c r="QKZ8" s="61"/>
      <c r="QLA8" s="61"/>
      <c r="QLB8" s="61"/>
      <c r="QLC8" s="61"/>
      <c r="QLD8" s="61"/>
      <c r="QLE8" s="61"/>
      <c r="QLF8" s="61"/>
      <c r="QLG8" s="61"/>
      <c r="QLH8" s="61"/>
      <c r="QLI8" s="61"/>
      <c r="QLJ8" s="61"/>
      <c r="QLK8" s="61"/>
      <c r="QLL8" s="61"/>
      <c r="QLM8" s="61"/>
      <c r="QLN8" s="61"/>
      <c r="QLO8" s="61"/>
      <c r="QLP8" s="61"/>
      <c r="QLQ8" s="61"/>
      <c r="QLR8" s="61"/>
      <c r="QLS8" s="61"/>
      <c r="QLT8" s="61"/>
      <c r="QLU8" s="61"/>
      <c r="QLV8" s="61"/>
      <c r="QLW8" s="61"/>
      <c r="QLX8" s="61"/>
      <c r="QLY8" s="61"/>
      <c r="QLZ8" s="61"/>
      <c r="QMA8" s="61"/>
      <c r="QMB8" s="61"/>
      <c r="QMC8" s="61"/>
      <c r="QMD8" s="61"/>
      <c r="QME8" s="61"/>
      <c r="QMF8" s="61"/>
      <c r="QMG8" s="61"/>
      <c r="QMH8" s="61"/>
      <c r="QMI8" s="61"/>
      <c r="QMJ8" s="61"/>
      <c r="QMK8" s="61"/>
      <c r="QML8" s="61"/>
      <c r="QMM8" s="61"/>
      <c r="QMN8" s="61"/>
      <c r="QMO8" s="61"/>
      <c r="QMP8" s="61"/>
      <c r="QMQ8" s="61"/>
      <c r="QMR8" s="61"/>
      <c r="QMS8" s="61"/>
      <c r="QMT8" s="61"/>
      <c r="QMU8" s="61"/>
      <c r="QMV8" s="61"/>
      <c r="QMW8" s="61"/>
      <c r="QMX8" s="61"/>
      <c r="QMY8" s="61"/>
      <c r="QMZ8" s="61"/>
      <c r="QNA8" s="61"/>
      <c r="QNB8" s="61"/>
      <c r="QNC8" s="61"/>
      <c r="QND8" s="61"/>
      <c r="QNE8" s="61"/>
      <c r="QNF8" s="61"/>
      <c r="QNG8" s="61"/>
      <c r="QNH8" s="61"/>
      <c r="QNI8" s="61"/>
      <c r="QNJ8" s="61"/>
      <c r="QNK8" s="61"/>
      <c r="QNL8" s="61"/>
      <c r="QNM8" s="61"/>
      <c r="QNN8" s="61"/>
      <c r="QNO8" s="61"/>
      <c r="QNP8" s="61"/>
      <c r="QNQ8" s="61"/>
      <c r="QNR8" s="61"/>
      <c r="QNS8" s="61"/>
      <c r="QNT8" s="61"/>
      <c r="QNU8" s="61"/>
      <c r="QNV8" s="61"/>
      <c r="QNW8" s="61"/>
      <c r="QNX8" s="61"/>
      <c r="QNY8" s="61"/>
      <c r="QNZ8" s="61"/>
      <c r="QOA8" s="61"/>
      <c r="QOB8" s="61"/>
      <c r="QOC8" s="61"/>
      <c r="QOD8" s="61"/>
      <c r="QOE8" s="61"/>
      <c r="QOF8" s="61"/>
      <c r="QOG8" s="61"/>
      <c r="QOH8" s="61"/>
      <c r="QOI8" s="61"/>
      <c r="QOJ8" s="61"/>
      <c r="QOK8" s="61"/>
      <c r="QOL8" s="61"/>
      <c r="QOM8" s="61"/>
      <c r="QON8" s="61"/>
      <c r="QOO8" s="61"/>
      <c r="QOP8" s="61"/>
      <c r="QOQ8" s="61"/>
      <c r="QOR8" s="61"/>
      <c r="QOS8" s="61"/>
      <c r="QOT8" s="61"/>
      <c r="QOU8" s="61"/>
      <c r="QOV8" s="61"/>
      <c r="QOW8" s="61"/>
      <c r="QOX8" s="61"/>
      <c r="QOY8" s="61"/>
      <c r="QOZ8" s="61"/>
      <c r="QPA8" s="61"/>
      <c r="QPB8" s="61"/>
      <c r="QPC8" s="61"/>
      <c r="QPD8" s="61"/>
      <c r="QPE8" s="61"/>
      <c r="QPF8" s="61"/>
      <c r="QPG8" s="61"/>
      <c r="QPH8" s="61"/>
      <c r="QPI8" s="61"/>
      <c r="QPJ8" s="61"/>
      <c r="QPK8" s="61"/>
      <c r="QPL8" s="61"/>
      <c r="QPM8" s="61"/>
      <c r="QPN8" s="61"/>
      <c r="QPO8" s="61"/>
      <c r="QPP8" s="61"/>
      <c r="QPQ8" s="61"/>
      <c r="QPR8" s="61"/>
      <c r="QPS8" s="61"/>
      <c r="QPT8" s="61"/>
      <c r="QPU8" s="61"/>
      <c r="QPV8" s="61"/>
      <c r="QPW8" s="61"/>
      <c r="QPX8" s="61"/>
      <c r="QPY8" s="61"/>
      <c r="QPZ8" s="61"/>
      <c r="QQA8" s="61"/>
      <c r="QQB8" s="61"/>
      <c r="QQC8" s="61"/>
      <c r="QQD8" s="61"/>
      <c r="QQE8" s="61"/>
      <c r="QQF8" s="61"/>
      <c r="QQG8" s="61"/>
      <c r="QQH8" s="61"/>
      <c r="QQI8" s="61"/>
      <c r="QQJ8" s="61"/>
      <c r="QQK8" s="61"/>
      <c r="QQL8" s="61"/>
      <c r="QQM8" s="61"/>
      <c r="QQN8" s="61"/>
      <c r="QQO8" s="61"/>
      <c r="QQP8" s="61"/>
      <c r="QQQ8" s="61"/>
      <c r="QQR8" s="61"/>
      <c r="QQS8" s="61"/>
      <c r="QQT8" s="61"/>
      <c r="QQU8" s="61"/>
      <c r="QQV8" s="61"/>
      <c r="QQW8" s="61"/>
      <c r="QQX8" s="61"/>
      <c r="QQY8" s="61"/>
      <c r="QQZ8" s="61"/>
      <c r="QRA8" s="61"/>
      <c r="QRB8" s="61"/>
      <c r="QRC8" s="61"/>
      <c r="QRD8" s="61"/>
      <c r="QRE8" s="61"/>
      <c r="QRF8" s="61"/>
      <c r="QRG8" s="61"/>
      <c r="QRH8" s="61"/>
      <c r="QRI8" s="61"/>
      <c r="QRJ8" s="61"/>
      <c r="QRK8" s="61"/>
      <c r="QRL8" s="61"/>
      <c r="QRM8" s="61"/>
      <c r="QRN8" s="61"/>
      <c r="QRO8" s="61"/>
      <c r="QRP8" s="61"/>
      <c r="QRQ8" s="61"/>
      <c r="QRR8" s="61"/>
      <c r="QRS8" s="61"/>
      <c r="QRT8" s="61"/>
      <c r="QRU8" s="61"/>
      <c r="QRV8" s="61"/>
      <c r="QRW8" s="61"/>
      <c r="QRX8" s="61"/>
      <c r="QRY8" s="61"/>
      <c r="QRZ8" s="61"/>
      <c r="QSA8" s="61"/>
      <c r="QSB8" s="61"/>
      <c r="QSC8" s="61"/>
      <c r="QSD8" s="61"/>
      <c r="QSE8" s="61"/>
      <c r="QSF8" s="61"/>
      <c r="QSG8" s="61"/>
      <c r="QSH8" s="61"/>
      <c r="QSI8" s="61"/>
      <c r="QSJ8" s="61"/>
      <c r="QSK8" s="61"/>
      <c r="QSL8" s="61"/>
      <c r="QSM8" s="61"/>
      <c r="QSN8" s="61"/>
      <c r="QSO8" s="61"/>
      <c r="QSP8" s="61"/>
      <c r="QSQ8" s="61"/>
      <c r="QSR8" s="61"/>
      <c r="QSS8" s="61"/>
      <c r="QST8" s="61"/>
      <c r="QSU8" s="61"/>
      <c r="QSV8" s="61"/>
      <c r="QSW8" s="61"/>
      <c r="QSX8" s="61"/>
      <c r="QSY8" s="61"/>
      <c r="QSZ8" s="61"/>
      <c r="QTA8" s="61"/>
      <c r="QTB8" s="61"/>
      <c r="QTC8" s="61"/>
      <c r="QTD8" s="61"/>
      <c r="QTE8" s="61"/>
      <c r="QTF8" s="61"/>
      <c r="QTG8" s="61"/>
      <c r="QTH8" s="61"/>
      <c r="QTI8" s="61"/>
      <c r="QTJ8" s="61"/>
      <c r="QTK8" s="61"/>
      <c r="QTL8" s="61"/>
      <c r="QTM8" s="61"/>
      <c r="QTN8" s="61"/>
      <c r="QTO8" s="61"/>
      <c r="QTP8" s="61"/>
      <c r="QTQ8" s="61"/>
      <c r="QTR8" s="61"/>
      <c r="QTS8" s="61"/>
      <c r="QTT8" s="61"/>
      <c r="QTU8" s="61"/>
      <c r="QTV8" s="61"/>
      <c r="QTW8" s="61"/>
      <c r="QTX8" s="61"/>
      <c r="QTY8" s="61"/>
      <c r="QTZ8" s="61"/>
      <c r="QUA8" s="61"/>
      <c r="QUB8" s="61"/>
      <c r="QUC8" s="61"/>
      <c r="QUD8" s="61"/>
      <c r="QUE8" s="61"/>
      <c r="QUF8" s="61"/>
      <c r="QUG8" s="61"/>
      <c r="QUH8" s="61"/>
      <c r="QUI8" s="61"/>
      <c r="QUJ8" s="61"/>
      <c r="QUK8" s="61"/>
      <c r="QUL8" s="61"/>
      <c r="QUM8" s="61"/>
      <c r="QUN8" s="61"/>
      <c r="QUO8" s="61"/>
      <c r="QUP8" s="61"/>
      <c r="QUQ8" s="61"/>
      <c r="QUR8" s="61"/>
      <c r="QUS8" s="61"/>
      <c r="QUT8" s="61"/>
      <c r="QUU8" s="61"/>
      <c r="QUV8" s="61"/>
      <c r="QUW8" s="61"/>
      <c r="QUX8" s="61"/>
      <c r="QUY8" s="61"/>
      <c r="QUZ8" s="61"/>
      <c r="QVA8" s="61"/>
      <c r="QVB8" s="61"/>
      <c r="QVC8" s="61"/>
      <c r="QVD8" s="61"/>
      <c r="QVE8" s="61"/>
      <c r="QVF8" s="61"/>
      <c r="QVG8" s="61"/>
      <c r="QVH8" s="61"/>
      <c r="QVI8" s="61"/>
      <c r="QVJ8" s="61"/>
      <c r="QVK8" s="61"/>
      <c r="QVL8" s="61"/>
      <c r="QVM8" s="61"/>
      <c r="QVN8" s="61"/>
      <c r="QVO8" s="61"/>
      <c r="QVP8" s="61"/>
      <c r="QVQ8" s="61"/>
      <c r="QVR8" s="61"/>
      <c r="QVS8" s="61"/>
      <c r="QVT8" s="61"/>
      <c r="QVU8" s="61"/>
      <c r="QVV8" s="61"/>
      <c r="QVW8" s="61"/>
      <c r="QVX8" s="61"/>
      <c r="QVY8" s="61"/>
      <c r="QVZ8" s="61"/>
      <c r="QWA8" s="61"/>
      <c r="QWB8" s="61"/>
      <c r="QWC8" s="61"/>
      <c r="QWD8" s="61"/>
      <c r="QWE8" s="61"/>
      <c r="QWF8" s="61"/>
      <c r="QWG8" s="61"/>
      <c r="QWH8" s="61"/>
      <c r="QWI8" s="61"/>
      <c r="QWJ8" s="61"/>
      <c r="QWK8" s="61"/>
      <c r="QWL8" s="61"/>
      <c r="QWM8" s="61"/>
      <c r="QWN8" s="61"/>
      <c r="QWO8" s="61"/>
      <c r="QWP8" s="61"/>
      <c r="QWQ8" s="61"/>
      <c r="QWR8" s="61"/>
      <c r="QWS8" s="61"/>
      <c r="QWT8" s="61"/>
      <c r="QWU8" s="61"/>
      <c r="QWV8" s="61"/>
      <c r="QWW8" s="61"/>
      <c r="QWX8" s="61"/>
      <c r="QWY8" s="61"/>
      <c r="QWZ8" s="61"/>
      <c r="QXA8" s="61"/>
      <c r="QXB8" s="61"/>
      <c r="QXC8" s="61"/>
      <c r="QXD8" s="61"/>
      <c r="QXE8" s="61"/>
      <c r="QXF8" s="61"/>
      <c r="QXG8" s="61"/>
      <c r="QXH8" s="61"/>
      <c r="QXI8" s="61"/>
      <c r="QXJ8" s="61"/>
      <c r="QXK8" s="61"/>
      <c r="QXL8" s="61"/>
      <c r="QXM8" s="61"/>
      <c r="QXN8" s="61"/>
      <c r="QXO8" s="61"/>
      <c r="QXP8" s="61"/>
      <c r="QXQ8" s="61"/>
      <c r="QXR8" s="61"/>
      <c r="QXS8" s="61"/>
      <c r="QXT8" s="61"/>
      <c r="QXU8" s="61"/>
      <c r="QXV8" s="61"/>
      <c r="QXW8" s="61"/>
      <c r="QXX8" s="61"/>
      <c r="QXY8" s="61"/>
      <c r="QXZ8" s="61"/>
      <c r="QYA8" s="61"/>
      <c r="QYB8" s="61"/>
      <c r="QYC8" s="61"/>
      <c r="QYD8" s="61"/>
      <c r="QYE8" s="61"/>
      <c r="QYF8" s="61"/>
      <c r="QYG8" s="61"/>
      <c r="QYH8" s="61"/>
      <c r="QYI8" s="61"/>
      <c r="QYJ8" s="61"/>
      <c r="QYK8" s="61"/>
      <c r="QYL8" s="61"/>
      <c r="QYM8" s="61"/>
      <c r="QYN8" s="61"/>
      <c r="QYO8" s="61"/>
      <c r="QYP8" s="61"/>
      <c r="QYQ8" s="61"/>
      <c r="QYR8" s="61"/>
      <c r="QYS8" s="61"/>
      <c r="QYT8" s="61"/>
      <c r="QYU8" s="61"/>
      <c r="QYV8" s="61"/>
      <c r="QYW8" s="61"/>
      <c r="QYX8" s="61"/>
      <c r="QYY8" s="61"/>
      <c r="QYZ8" s="61"/>
      <c r="QZA8" s="61"/>
      <c r="QZB8" s="61"/>
      <c r="QZC8" s="61"/>
      <c r="QZD8" s="61"/>
      <c r="QZE8" s="61"/>
      <c r="QZF8" s="61"/>
      <c r="QZG8" s="61"/>
      <c r="QZH8" s="61"/>
      <c r="QZI8" s="61"/>
      <c r="QZJ8" s="61"/>
      <c r="QZK8" s="61"/>
      <c r="QZL8" s="61"/>
      <c r="QZM8" s="61"/>
      <c r="QZN8" s="61"/>
      <c r="QZO8" s="61"/>
      <c r="QZP8" s="61"/>
      <c r="QZQ8" s="61"/>
      <c r="QZR8" s="61"/>
      <c r="QZS8" s="61"/>
      <c r="QZT8" s="61"/>
      <c r="QZU8" s="61"/>
      <c r="QZV8" s="61"/>
      <c r="QZW8" s="61"/>
      <c r="QZX8" s="61"/>
      <c r="QZY8" s="61"/>
      <c r="QZZ8" s="61"/>
      <c r="RAA8" s="61"/>
      <c r="RAB8" s="61"/>
      <c r="RAC8" s="61"/>
      <c r="RAD8" s="61"/>
      <c r="RAE8" s="61"/>
      <c r="RAF8" s="61"/>
      <c r="RAG8" s="61"/>
      <c r="RAH8" s="61"/>
      <c r="RAI8" s="61"/>
      <c r="RAJ8" s="61"/>
      <c r="RAK8" s="61"/>
      <c r="RAL8" s="61"/>
      <c r="RAM8" s="61"/>
      <c r="RAN8" s="61"/>
      <c r="RAO8" s="61"/>
      <c r="RAP8" s="61"/>
      <c r="RAQ8" s="61"/>
      <c r="RAR8" s="61"/>
      <c r="RAS8" s="61"/>
      <c r="RAT8" s="61"/>
      <c r="RAU8" s="61"/>
      <c r="RAV8" s="61"/>
      <c r="RAW8" s="61"/>
      <c r="RAX8" s="61"/>
      <c r="RAY8" s="61"/>
      <c r="RAZ8" s="61"/>
      <c r="RBA8" s="61"/>
      <c r="RBB8" s="61"/>
      <c r="RBC8" s="61"/>
      <c r="RBD8" s="61"/>
      <c r="RBE8" s="61"/>
      <c r="RBF8" s="61"/>
      <c r="RBG8" s="61"/>
      <c r="RBH8" s="61"/>
      <c r="RBI8" s="61"/>
      <c r="RBJ8" s="61"/>
      <c r="RBK8" s="61"/>
      <c r="RBL8" s="61"/>
      <c r="RBM8" s="61"/>
      <c r="RBN8" s="61"/>
      <c r="RBO8" s="61"/>
      <c r="RBP8" s="61"/>
      <c r="RBQ8" s="61"/>
      <c r="RBR8" s="61"/>
      <c r="RBS8" s="61"/>
      <c r="RBT8" s="61"/>
      <c r="RBU8" s="61"/>
      <c r="RBV8" s="61"/>
      <c r="RBW8" s="61"/>
      <c r="RBX8" s="61"/>
      <c r="RBY8" s="61"/>
      <c r="RBZ8" s="61"/>
      <c r="RCA8" s="61"/>
      <c r="RCB8" s="61"/>
      <c r="RCC8" s="61"/>
      <c r="RCD8" s="61"/>
      <c r="RCE8" s="61"/>
      <c r="RCF8" s="61"/>
      <c r="RCG8" s="61"/>
      <c r="RCH8" s="61"/>
      <c r="RCI8" s="61"/>
      <c r="RCJ8" s="61"/>
      <c r="RCK8" s="61"/>
      <c r="RCL8" s="61"/>
      <c r="RCM8" s="61"/>
      <c r="RCN8" s="61"/>
      <c r="RCO8" s="61"/>
      <c r="RCP8" s="61"/>
      <c r="RCQ8" s="61"/>
      <c r="RCR8" s="61"/>
      <c r="RCS8" s="61"/>
      <c r="RCT8" s="61"/>
      <c r="RCU8" s="61"/>
      <c r="RCV8" s="61"/>
      <c r="RCW8" s="61"/>
      <c r="RCX8" s="61"/>
      <c r="RCY8" s="61"/>
      <c r="RCZ8" s="61"/>
      <c r="RDA8" s="61"/>
      <c r="RDB8" s="61"/>
      <c r="RDC8" s="61"/>
      <c r="RDD8" s="61"/>
      <c r="RDE8" s="61"/>
      <c r="RDF8" s="61"/>
      <c r="RDG8" s="61"/>
      <c r="RDH8" s="61"/>
      <c r="RDI8" s="61"/>
      <c r="RDJ8" s="61"/>
      <c r="RDK8" s="61"/>
      <c r="RDL8" s="61"/>
      <c r="RDM8" s="61"/>
      <c r="RDN8" s="61"/>
      <c r="RDO8" s="61"/>
      <c r="RDP8" s="61"/>
      <c r="RDQ8" s="61"/>
      <c r="RDR8" s="61"/>
      <c r="RDS8" s="61"/>
      <c r="RDT8" s="61"/>
      <c r="RDU8" s="61"/>
      <c r="RDV8" s="61"/>
      <c r="RDW8" s="61"/>
      <c r="RDX8" s="61"/>
      <c r="RDY8" s="61"/>
      <c r="RDZ8" s="61"/>
      <c r="REA8" s="61"/>
      <c r="REB8" s="61"/>
      <c r="REC8" s="61"/>
      <c r="RED8" s="61"/>
      <c r="REE8" s="61"/>
      <c r="REF8" s="61"/>
      <c r="REG8" s="61"/>
      <c r="REH8" s="61"/>
      <c r="REI8" s="61"/>
      <c r="REJ8" s="61"/>
      <c r="REK8" s="61"/>
      <c r="REL8" s="61"/>
      <c r="REM8" s="61"/>
      <c r="REN8" s="61"/>
      <c r="REO8" s="61"/>
      <c r="REP8" s="61"/>
      <c r="REQ8" s="61"/>
      <c r="RER8" s="61"/>
      <c r="RES8" s="61"/>
      <c r="RET8" s="61"/>
      <c r="REU8" s="61"/>
      <c r="REV8" s="61"/>
      <c r="REW8" s="61"/>
      <c r="REX8" s="61"/>
      <c r="REY8" s="61"/>
      <c r="REZ8" s="61"/>
      <c r="RFA8" s="61"/>
      <c r="RFB8" s="61"/>
      <c r="RFC8" s="61"/>
      <c r="RFD8" s="61"/>
      <c r="RFE8" s="61"/>
      <c r="RFF8" s="61"/>
      <c r="RFG8" s="61"/>
      <c r="RFH8" s="61"/>
      <c r="RFI8" s="61"/>
      <c r="RFJ8" s="61"/>
      <c r="RFK8" s="61"/>
      <c r="RFL8" s="61"/>
      <c r="RFM8" s="61"/>
      <c r="RFN8" s="61"/>
      <c r="RFO8" s="61"/>
      <c r="RFP8" s="61"/>
      <c r="RFQ8" s="61"/>
      <c r="RFR8" s="61"/>
      <c r="RFS8" s="61"/>
      <c r="RFT8" s="61"/>
      <c r="RFU8" s="61"/>
      <c r="RFV8" s="61"/>
      <c r="RFW8" s="61"/>
      <c r="RFX8" s="61"/>
      <c r="RFY8" s="61"/>
      <c r="RFZ8" s="61"/>
      <c r="RGA8" s="61"/>
      <c r="RGB8" s="61"/>
      <c r="RGC8" s="61"/>
      <c r="RGD8" s="61"/>
      <c r="RGE8" s="61"/>
      <c r="RGF8" s="61"/>
      <c r="RGG8" s="61"/>
      <c r="RGH8" s="61"/>
      <c r="RGI8" s="61"/>
      <c r="RGJ8" s="61"/>
      <c r="RGK8" s="61"/>
      <c r="RGL8" s="61"/>
      <c r="RGM8" s="61"/>
      <c r="RGN8" s="61"/>
      <c r="RGO8" s="61"/>
      <c r="RGP8" s="61"/>
      <c r="RGQ8" s="61"/>
      <c r="RGR8" s="61"/>
      <c r="RGS8" s="61"/>
      <c r="RGT8" s="61"/>
      <c r="RGU8" s="61"/>
      <c r="RGV8" s="61"/>
      <c r="RGW8" s="61"/>
      <c r="RGX8" s="61"/>
      <c r="RGY8" s="61"/>
      <c r="RGZ8" s="61"/>
      <c r="RHA8" s="61"/>
      <c r="RHB8" s="61"/>
      <c r="RHC8" s="61"/>
      <c r="RHD8" s="61"/>
      <c r="RHE8" s="61"/>
      <c r="RHF8" s="61"/>
      <c r="RHG8" s="61"/>
      <c r="RHH8" s="61"/>
      <c r="RHI8" s="61"/>
      <c r="RHJ8" s="61"/>
      <c r="RHK8" s="61"/>
      <c r="RHL8" s="61"/>
      <c r="RHM8" s="61"/>
      <c r="RHN8" s="61"/>
      <c r="RHO8" s="61"/>
      <c r="RHP8" s="61"/>
      <c r="RHQ8" s="61"/>
      <c r="RHR8" s="61"/>
      <c r="RHS8" s="61"/>
      <c r="RHT8" s="61"/>
      <c r="RHU8" s="61"/>
      <c r="RHV8" s="61"/>
      <c r="RHW8" s="61"/>
      <c r="RHX8" s="61"/>
      <c r="RHY8" s="61"/>
      <c r="RHZ8" s="61"/>
      <c r="RIA8" s="61"/>
      <c r="RIB8" s="61"/>
      <c r="RIC8" s="61"/>
      <c r="RID8" s="61"/>
      <c r="RIE8" s="61"/>
      <c r="RIF8" s="61"/>
      <c r="RIG8" s="61"/>
      <c r="RIH8" s="61"/>
      <c r="RII8" s="61"/>
      <c r="RIJ8" s="61"/>
      <c r="RIK8" s="61"/>
      <c r="RIL8" s="61"/>
      <c r="RIM8" s="61"/>
      <c r="RIN8" s="61"/>
      <c r="RIO8" s="61"/>
      <c r="RIP8" s="61"/>
      <c r="RIQ8" s="61"/>
      <c r="RIR8" s="61"/>
      <c r="RIS8" s="61"/>
      <c r="RIT8" s="61"/>
      <c r="RIU8" s="61"/>
      <c r="RIV8" s="61"/>
      <c r="RIW8" s="61"/>
      <c r="RIX8" s="61"/>
      <c r="RIY8" s="61"/>
      <c r="RIZ8" s="61"/>
      <c r="RJA8" s="61"/>
      <c r="RJB8" s="61"/>
      <c r="RJC8" s="61"/>
      <c r="RJD8" s="61"/>
      <c r="RJE8" s="61"/>
      <c r="RJF8" s="61"/>
      <c r="RJG8" s="61"/>
      <c r="RJH8" s="61"/>
      <c r="RJI8" s="61"/>
      <c r="RJJ8" s="61"/>
      <c r="RJK8" s="61"/>
      <c r="RJL8" s="61"/>
      <c r="RJM8" s="61"/>
      <c r="RJN8" s="61"/>
      <c r="RJO8" s="61"/>
      <c r="RJP8" s="61"/>
      <c r="RJQ8" s="61"/>
      <c r="RJR8" s="61"/>
      <c r="RJS8" s="61"/>
      <c r="RJT8" s="61"/>
      <c r="RJU8" s="61"/>
      <c r="RJV8" s="61"/>
      <c r="RJW8" s="61"/>
      <c r="RJX8" s="61"/>
      <c r="RJY8" s="61"/>
      <c r="RJZ8" s="61"/>
      <c r="RKA8" s="61"/>
      <c r="RKB8" s="61"/>
      <c r="RKC8" s="61"/>
      <c r="RKD8" s="61"/>
      <c r="RKE8" s="61"/>
      <c r="RKF8" s="61"/>
      <c r="RKG8" s="61"/>
      <c r="RKH8" s="61"/>
      <c r="RKI8" s="61"/>
      <c r="RKJ8" s="61"/>
      <c r="RKK8" s="61"/>
      <c r="RKL8" s="61"/>
      <c r="RKM8" s="61"/>
      <c r="RKN8" s="61"/>
      <c r="RKO8" s="61"/>
      <c r="RKP8" s="61"/>
      <c r="RKQ8" s="61"/>
      <c r="RKR8" s="61"/>
      <c r="RKS8" s="61"/>
      <c r="RKT8" s="61"/>
      <c r="RKU8" s="61"/>
      <c r="RKV8" s="61"/>
      <c r="RKW8" s="61"/>
      <c r="RKX8" s="61"/>
      <c r="RKY8" s="61"/>
      <c r="RKZ8" s="61"/>
      <c r="RLA8" s="61"/>
      <c r="RLB8" s="61"/>
      <c r="RLC8" s="61"/>
      <c r="RLD8" s="61"/>
      <c r="RLE8" s="61"/>
      <c r="RLF8" s="61"/>
      <c r="RLG8" s="61"/>
      <c r="RLH8" s="61"/>
      <c r="RLI8" s="61"/>
      <c r="RLJ8" s="61"/>
      <c r="RLK8" s="61"/>
      <c r="RLL8" s="61"/>
      <c r="RLM8" s="61"/>
      <c r="RLN8" s="61"/>
      <c r="RLO8" s="61"/>
      <c r="RLP8" s="61"/>
      <c r="RLQ8" s="61"/>
      <c r="RLR8" s="61"/>
      <c r="RLS8" s="61"/>
      <c r="RLT8" s="61"/>
      <c r="RLU8" s="61"/>
      <c r="RLV8" s="61"/>
      <c r="RLW8" s="61"/>
      <c r="RLX8" s="61"/>
      <c r="RLY8" s="61"/>
      <c r="RLZ8" s="61"/>
      <c r="RMA8" s="61"/>
      <c r="RMB8" s="61"/>
      <c r="RMC8" s="61"/>
      <c r="RMD8" s="61"/>
      <c r="RME8" s="61"/>
      <c r="RMF8" s="61"/>
      <c r="RMG8" s="61"/>
      <c r="RMH8" s="61"/>
      <c r="RMI8" s="61"/>
      <c r="RMJ8" s="61"/>
      <c r="RMK8" s="61"/>
      <c r="RML8" s="61"/>
      <c r="RMM8" s="61"/>
      <c r="RMN8" s="61"/>
      <c r="RMO8" s="61"/>
      <c r="RMP8" s="61"/>
      <c r="RMQ8" s="61"/>
      <c r="RMR8" s="61"/>
      <c r="RMS8" s="61"/>
      <c r="RMT8" s="61"/>
      <c r="RMU8" s="61"/>
      <c r="RMV8" s="61"/>
      <c r="RMW8" s="61"/>
      <c r="RMX8" s="61"/>
      <c r="RMY8" s="61"/>
      <c r="RMZ8" s="61"/>
      <c r="RNA8" s="61"/>
      <c r="RNB8" s="61"/>
      <c r="RNC8" s="61"/>
      <c r="RND8" s="61"/>
      <c r="RNE8" s="61"/>
      <c r="RNF8" s="61"/>
      <c r="RNG8" s="61"/>
      <c r="RNH8" s="61"/>
      <c r="RNI8" s="61"/>
      <c r="RNJ8" s="61"/>
      <c r="RNK8" s="61"/>
      <c r="RNL8" s="61"/>
      <c r="RNM8" s="61"/>
      <c r="RNN8" s="61"/>
      <c r="RNO8" s="61"/>
      <c r="RNP8" s="61"/>
      <c r="RNQ8" s="61"/>
      <c r="RNR8" s="61"/>
      <c r="RNS8" s="61"/>
      <c r="RNT8" s="61"/>
      <c r="RNU8" s="61"/>
      <c r="RNV8" s="61"/>
      <c r="RNW8" s="61"/>
      <c r="RNX8" s="61"/>
      <c r="RNY8" s="61"/>
      <c r="RNZ8" s="61"/>
      <c r="ROA8" s="61"/>
      <c r="ROB8" s="61"/>
      <c r="ROC8" s="61"/>
      <c r="ROD8" s="61"/>
      <c r="ROE8" s="61"/>
      <c r="ROF8" s="61"/>
      <c r="ROG8" s="61"/>
      <c r="ROH8" s="61"/>
      <c r="ROI8" s="61"/>
      <c r="ROJ8" s="61"/>
      <c r="ROK8" s="61"/>
      <c r="ROL8" s="61"/>
      <c r="ROM8" s="61"/>
      <c r="RON8" s="61"/>
      <c r="ROO8" s="61"/>
      <c r="ROP8" s="61"/>
      <c r="ROQ8" s="61"/>
      <c r="ROR8" s="61"/>
      <c r="ROS8" s="61"/>
      <c r="ROT8" s="61"/>
      <c r="ROU8" s="61"/>
      <c r="ROV8" s="61"/>
      <c r="ROW8" s="61"/>
      <c r="ROX8" s="61"/>
      <c r="ROY8" s="61"/>
      <c r="ROZ8" s="61"/>
      <c r="RPA8" s="61"/>
      <c r="RPB8" s="61"/>
      <c r="RPC8" s="61"/>
      <c r="RPD8" s="61"/>
      <c r="RPE8" s="61"/>
      <c r="RPF8" s="61"/>
      <c r="RPG8" s="61"/>
      <c r="RPH8" s="61"/>
      <c r="RPI8" s="61"/>
      <c r="RPJ8" s="61"/>
      <c r="RPK8" s="61"/>
      <c r="RPL8" s="61"/>
      <c r="RPM8" s="61"/>
      <c r="RPN8" s="61"/>
      <c r="RPO8" s="61"/>
      <c r="RPP8" s="61"/>
      <c r="RPQ8" s="61"/>
      <c r="RPR8" s="61"/>
      <c r="RPS8" s="61"/>
      <c r="RPT8" s="61"/>
      <c r="RPU8" s="61"/>
      <c r="RPV8" s="61"/>
      <c r="RPW8" s="61"/>
      <c r="RPX8" s="61"/>
      <c r="RPY8" s="61"/>
      <c r="RPZ8" s="61"/>
      <c r="RQA8" s="61"/>
      <c r="RQB8" s="61"/>
      <c r="RQC8" s="61"/>
      <c r="RQD8" s="61"/>
      <c r="RQE8" s="61"/>
      <c r="RQF8" s="61"/>
      <c r="RQG8" s="61"/>
      <c r="RQH8" s="61"/>
      <c r="RQI8" s="61"/>
      <c r="RQJ8" s="61"/>
      <c r="RQK8" s="61"/>
      <c r="RQL8" s="61"/>
      <c r="RQM8" s="61"/>
      <c r="RQN8" s="61"/>
      <c r="RQO8" s="61"/>
      <c r="RQP8" s="61"/>
      <c r="RQQ8" s="61"/>
      <c r="RQR8" s="61"/>
      <c r="RQS8" s="61"/>
      <c r="RQT8" s="61"/>
      <c r="RQU8" s="61"/>
      <c r="RQV8" s="61"/>
      <c r="RQW8" s="61"/>
      <c r="RQX8" s="61"/>
      <c r="RQY8" s="61"/>
      <c r="RQZ8" s="61"/>
      <c r="RRA8" s="61"/>
      <c r="RRB8" s="61"/>
      <c r="RRC8" s="61"/>
      <c r="RRD8" s="61"/>
      <c r="RRE8" s="61"/>
      <c r="RRF8" s="61"/>
      <c r="RRG8" s="61"/>
      <c r="RRH8" s="61"/>
      <c r="RRI8" s="61"/>
      <c r="RRJ8" s="61"/>
      <c r="RRK8" s="61"/>
      <c r="RRL8" s="61"/>
      <c r="RRM8" s="61"/>
      <c r="RRN8" s="61"/>
      <c r="RRO8" s="61"/>
      <c r="RRP8" s="61"/>
      <c r="RRQ8" s="61"/>
      <c r="RRR8" s="61"/>
      <c r="RRS8" s="61"/>
      <c r="RRT8" s="61"/>
      <c r="RRU8" s="61"/>
      <c r="RRV8" s="61"/>
      <c r="RRW8" s="61"/>
      <c r="RRX8" s="61"/>
      <c r="RRY8" s="61"/>
      <c r="RRZ8" s="61"/>
      <c r="RSA8" s="61"/>
      <c r="RSB8" s="61"/>
      <c r="RSC8" s="61"/>
      <c r="RSD8" s="61"/>
      <c r="RSE8" s="61"/>
      <c r="RSF8" s="61"/>
      <c r="RSG8" s="61"/>
      <c r="RSH8" s="61"/>
      <c r="RSI8" s="61"/>
      <c r="RSJ8" s="61"/>
      <c r="RSK8" s="61"/>
      <c r="RSL8" s="61"/>
      <c r="RSM8" s="61"/>
      <c r="RSN8" s="61"/>
      <c r="RSO8" s="61"/>
      <c r="RSP8" s="61"/>
      <c r="RSQ8" s="61"/>
      <c r="RSR8" s="61"/>
      <c r="RSS8" s="61"/>
      <c r="RST8" s="61"/>
      <c r="RSU8" s="61"/>
      <c r="RSV8" s="61"/>
      <c r="RSW8" s="61"/>
      <c r="RSX8" s="61"/>
      <c r="RSY8" s="61"/>
      <c r="RSZ8" s="61"/>
      <c r="RTA8" s="61"/>
      <c r="RTB8" s="61"/>
      <c r="RTC8" s="61"/>
      <c r="RTD8" s="61"/>
      <c r="RTE8" s="61"/>
      <c r="RTF8" s="61"/>
      <c r="RTG8" s="61"/>
      <c r="RTH8" s="61"/>
      <c r="RTI8" s="61"/>
      <c r="RTJ8" s="61"/>
      <c r="RTK8" s="61"/>
      <c r="RTL8" s="61"/>
      <c r="RTM8" s="61"/>
      <c r="RTN8" s="61"/>
      <c r="RTO8" s="61"/>
      <c r="RTP8" s="61"/>
      <c r="RTQ8" s="61"/>
      <c r="RTR8" s="61"/>
      <c r="RTS8" s="61"/>
      <c r="RTT8" s="61"/>
      <c r="RTU8" s="61"/>
      <c r="RTV8" s="61"/>
      <c r="RTW8" s="61"/>
      <c r="RTX8" s="61"/>
      <c r="RTY8" s="61"/>
      <c r="RTZ8" s="61"/>
      <c r="RUA8" s="61"/>
      <c r="RUB8" s="61"/>
      <c r="RUC8" s="61"/>
      <c r="RUD8" s="61"/>
      <c r="RUE8" s="61"/>
      <c r="RUF8" s="61"/>
      <c r="RUG8" s="61"/>
      <c r="RUH8" s="61"/>
      <c r="RUI8" s="61"/>
      <c r="RUJ8" s="61"/>
      <c r="RUK8" s="61"/>
      <c r="RUL8" s="61"/>
      <c r="RUM8" s="61"/>
      <c r="RUN8" s="61"/>
      <c r="RUO8" s="61"/>
      <c r="RUP8" s="61"/>
      <c r="RUQ8" s="61"/>
      <c r="RUR8" s="61"/>
      <c r="RUS8" s="61"/>
      <c r="RUT8" s="61"/>
      <c r="RUU8" s="61"/>
      <c r="RUV8" s="61"/>
      <c r="RUW8" s="61"/>
      <c r="RUX8" s="61"/>
      <c r="RUY8" s="61"/>
      <c r="RUZ8" s="61"/>
      <c r="RVA8" s="61"/>
      <c r="RVB8" s="61"/>
      <c r="RVC8" s="61"/>
      <c r="RVD8" s="61"/>
      <c r="RVE8" s="61"/>
      <c r="RVF8" s="61"/>
      <c r="RVG8" s="61"/>
      <c r="RVH8" s="61"/>
      <c r="RVI8" s="61"/>
      <c r="RVJ8" s="61"/>
      <c r="RVK8" s="61"/>
      <c r="RVL8" s="61"/>
      <c r="RVM8" s="61"/>
      <c r="RVN8" s="61"/>
      <c r="RVO8" s="61"/>
      <c r="RVP8" s="61"/>
      <c r="RVQ8" s="61"/>
      <c r="RVR8" s="61"/>
      <c r="RVS8" s="61"/>
      <c r="RVT8" s="61"/>
      <c r="RVU8" s="61"/>
      <c r="RVV8" s="61"/>
      <c r="RVW8" s="61"/>
      <c r="RVX8" s="61"/>
      <c r="RVY8" s="61"/>
      <c r="RVZ8" s="61"/>
      <c r="RWA8" s="61"/>
      <c r="RWB8" s="61"/>
      <c r="RWC8" s="61"/>
      <c r="RWD8" s="61"/>
      <c r="RWE8" s="61"/>
      <c r="RWF8" s="61"/>
      <c r="RWG8" s="61"/>
      <c r="RWH8" s="61"/>
      <c r="RWI8" s="61"/>
      <c r="RWJ8" s="61"/>
      <c r="RWK8" s="61"/>
      <c r="RWL8" s="61"/>
      <c r="RWM8" s="61"/>
      <c r="RWN8" s="61"/>
      <c r="RWO8" s="61"/>
      <c r="RWP8" s="61"/>
      <c r="RWQ8" s="61"/>
      <c r="RWR8" s="61"/>
      <c r="RWS8" s="61"/>
      <c r="RWT8" s="61"/>
      <c r="RWU8" s="61"/>
      <c r="RWV8" s="61"/>
      <c r="RWW8" s="61"/>
      <c r="RWX8" s="61"/>
      <c r="RWY8" s="61"/>
      <c r="RWZ8" s="61"/>
      <c r="RXA8" s="61"/>
      <c r="RXB8" s="61"/>
      <c r="RXC8" s="61"/>
      <c r="RXD8" s="61"/>
      <c r="RXE8" s="61"/>
      <c r="RXF8" s="61"/>
      <c r="RXG8" s="61"/>
      <c r="RXH8" s="61"/>
      <c r="RXI8" s="61"/>
      <c r="RXJ8" s="61"/>
      <c r="RXK8" s="61"/>
      <c r="RXL8" s="61"/>
      <c r="RXM8" s="61"/>
      <c r="RXN8" s="61"/>
      <c r="RXO8" s="61"/>
      <c r="RXP8" s="61"/>
      <c r="RXQ8" s="61"/>
      <c r="RXR8" s="61"/>
      <c r="RXS8" s="61"/>
      <c r="RXT8" s="61"/>
      <c r="RXU8" s="61"/>
      <c r="RXV8" s="61"/>
      <c r="RXW8" s="61"/>
      <c r="RXX8" s="61"/>
      <c r="RXY8" s="61"/>
      <c r="RXZ8" s="61"/>
      <c r="RYA8" s="61"/>
      <c r="RYB8" s="61"/>
      <c r="RYC8" s="61"/>
      <c r="RYD8" s="61"/>
      <c r="RYE8" s="61"/>
      <c r="RYF8" s="61"/>
      <c r="RYG8" s="61"/>
      <c r="RYH8" s="61"/>
      <c r="RYI8" s="61"/>
      <c r="RYJ8" s="61"/>
      <c r="RYK8" s="61"/>
      <c r="RYL8" s="61"/>
      <c r="RYM8" s="61"/>
      <c r="RYN8" s="61"/>
      <c r="RYO8" s="61"/>
      <c r="RYP8" s="61"/>
      <c r="RYQ8" s="61"/>
      <c r="RYR8" s="61"/>
      <c r="RYS8" s="61"/>
      <c r="RYT8" s="61"/>
      <c r="RYU8" s="61"/>
      <c r="RYV8" s="61"/>
      <c r="RYW8" s="61"/>
      <c r="RYX8" s="61"/>
      <c r="RYY8" s="61"/>
      <c r="RYZ8" s="61"/>
      <c r="RZA8" s="61"/>
      <c r="RZB8" s="61"/>
      <c r="RZC8" s="61"/>
      <c r="RZD8" s="61"/>
      <c r="RZE8" s="61"/>
      <c r="RZF8" s="61"/>
      <c r="RZG8" s="61"/>
      <c r="RZH8" s="61"/>
      <c r="RZI8" s="61"/>
      <c r="RZJ8" s="61"/>
      <c r="RZK8" s="61"/>
      <c r="RZL8" s="61"/>
      <c r="RZM8" s="61"/>
      <c r="RZN8" s="61"/>
      <c r="RZO8" s="61"/>
      <c r="RZP8" s="61"/>
      <c r="RZQ8" s="61"/>
      <c r="RZR8" s="61"/>
      <c r="RZS8" s="61"/>
      <c r="RZT8" s="61"/>
      <c r="RZU8" s="61"/>
      <c r="RZV8" s="61"/>
      <c r="RZW8" s="61"/>
      <c r="RZX8" s="61"/>
      <c r="RZY8" s="61"/>
      <c r="RZZ8" s="61"/>
      <c r="SAA8" s="61"/>
      <c r="SAB8" s="61"/>
      <c r="SAC8" s="61"/>
      <c r="SAD8" s="61"/>
      <c r="SAE8" s="61"/>
      <c r="SAF8" s="61"/>
      <c r="SAG8" s="61"/>
      <c r="SAH8" s="61"/>
      <c r="SAI8" s="61"/>
      <c r="SAJ8" s="61"/>
      <c r="SAK8" s="61"/>
      <c r="SAL8" s="61"/>
      <c r="SAM8" s="61"/>
      <c r="SAN8" s="61"/>
      <c r="SAO8" s="61"/>
      <c r="SAP8" s="61"/>
      <c r="SAQ8" s="61"/>
      <c r="SAR8" s="61"/>
      <c r="SAS8" s="61"/>
      <c r="SAT8" s="61"/>
      <c r="SAU8" s="61"/>
      <c r="SAV8" s="61"/>
      <c r="SAW8" s="61"/>
      <c r="SAX8" s="61"/>
      <c r="SAY8" s="61"/>
      <c r="SAZ8" s="61"/>
      <c r="SBA8" s="61"/>
      <c r="SBB8" s="61"/>
      <c r="SBC8" s="61"/>
      <c r="SBD8" s="61"/>
      <c r="SBE8" s="61"/>
      <c r="SBF8" s="61"/>
      <c r="SBG8" s="61"/>
      <c r="SBH8" s="61"/>
      <c r="SBI8" s="61"/>
      <c r="SBJ8" s="61"/>
      <c r="SBK8" s="61"/>
      <c r="SBL8" s="61"/>
      <c r="SBM8" s="61"/>
      <c r="SBN8" s="61"/>
      <c r="SBO8" s="61"/>
      <c r="SBP8" s="61"/>
      <c r="SBQ8" s="61"/>
      <c r="SBR8" s="61"/>
      <c r="SBS8" s="61"/>
      <c r="SBT8" s="61"/>
      <c r="SBU8" s="61"/>
      <c r="SBV8" s="61"/>
      <c r="SBW8" s="61"/>
      <c r="SBX8" s="61"/>
      <c r="SBY8" s="61"/>
      <c r="SBZ8" s="61"/>
      <c r="SCA8" s="61"/>
      <c r="SCB8" s="61"/>
      <c r="SCC8" s="61"/>
      <c r="SCD8" s="61"/>
      <c r="SCE8" s="61"/>
      <c r="SCF8" s="61"/>
      <c r="SCG8" s="61"/>
      <c r="SCH8" s="61"/>
      <c r="SCI8" s="61"/>
      <c r="SCJ8" s="61"/>
      <c r="SCK8" s="61"/>
      <c r="SCL8" s="61"/>
      <c r="SCM8" s="61"/>
      <c r="SCN8" s="61"/>
      <c r="SCO8" s="61"/>
      <c r="SCP8" s="61"/>
      <c r="SCQ8" s="61"/>
      <c r="SCR8" s="61"/>
      <c r="SCS8" s="61"/>
      <c r="SCT8" s="61"/>
      <c r="SCU8" s="61"/>
      <c r="SCV8" s="61"/>
      <c r="SCW8" s="61"/>
      <c r="SCX8" s="61"/>
      <c r="SCY8" s="61"/>
      <c r="SCZ8" s="61"/>
      <c r="SDA8" s="61"/>
      <c r="SDB8" s="61"/>
      <c r="SDC8" s="61"/>
      <c r="SDD8" s="61"/>
      <c r="SDE8" s="61"/>
      <c r="SDF8" s="61"/>
      <c r="SDG8" s="61"/>
      <c r="SDH8" s="61"/>
      <c r="SDI8" s="61"/>
      <c r="SDJ8" s="61"/>
      <c r="SDK8" s="61"/>
      <c r="SDL8" s="61"/>
      <c r="SDM8" s="61"/>
      <c r="SDN8" s="61"/>
      <c r="SDO8" s="61"/>
      <c r="SDP8" s="61"/>
      <c r="SDQ8" s="61"/>
      <c r="SDR8" s="61"/>
      <c r="SDS8" s="61"/>
      <c r="SDT8" s="61"/>
      <c r="SDU8" s="61"/>
      <c r="SDV8" s="61"/>
      <c r="SDW8" s="61"/>
      <c r="SDX8" s="61"/>
      <c r="SDY8" s="61"/>
      <c r="SDZ8" s="61"/>
      <c r="SEA8" s="61"/>
      <c r="SEB8" s="61"/>
      <c r="SEC8" s="61"/>
      <c r="SED8" s="61"/>
      <c r="SEE8" s="61"/>
      <c r="SEF8" s="61"/>
      <c r="SEG8" s="61"/>
      <c r="SEH8" s="61"/>
      <c r="SEI8" s="61"/>
      <c r="SEJ8" s="61"/>
      <c r="SEK8" s="61"/>
      <c r="SEL8" s="61"/>
      <c r="SEM8" s="61"/>
      <c r="SEN8" s="61"/>
      <c r="SEO8" s="61"/>
      <c r="SEP8" s="61"/>
      <c r="SEQ8" s="61"/>
      <c r="SER8" s="61"/>
      <c r="SES8" s="61"/>
      <c r="SET8" s="61"/>
      <c r="SEU8" s="61"/>
      <c r="SEV8" s="61"/>
      <c r="SEW8" s="61"/>
      <c r="SEX8" s="61"/>
      <c r="SEY8" s="61"/>
      <c r="SEZ8" s="61"/>
      <c r="SFA8" s="61"/>
      <c r="SFB8" s="61"/>
      <c r="SFC8" s="61"/>
      <c r="SFD8" s="61"/>
      <c r="SFE8" s="61"/>
      <c r="SFF8" s="61"/>
      <c r="SFG8" s="61"/>
      <c r="SFH8" s="61"/>
      <c r="SFI8" s="61"/>
      <c r="SFJ8" s="61"/>
      <c r="SFK8" s="61"/>
      <c r="SFL8" s="61"/>
      <c r="SFM8" s="61"/>
      <c r="SFN8" s="61"/>
      <c r="SFO8" s="61"/>
      <c r="SFP8" s="61"/>
      <c r="SFQ8" s="61"/>
      <c r="SFR8" s="61"/>
      <c r="SFS8" s="61"/>
      <c r="SFT8" s="61"/>
      <c r="SFU8" s="61"/>
      <c r="SFV8" s="61"/>
      <c r="SFW8" s="61"/>
      <c r="SFX8" s="61"/>
      <c r="SFY8" s="61"/>
      <c r="SFZ8" s="61"/>
      <c r="SGA8" s="61"/>
      <c r="SGB8" s="61"/>
      <c r="SGC8" s="61"/>
      <c r="SGD8" s="61"/>
      <c r="SGE8" s="61"/>
      <c r="SGF8" s="61"/>
      <c r="SGG8" s="61"/>
      <c r="SGH8" s="61"/>
      <c r="SGI8" s="61"/>
      <c r="SGJ8" s="61"/>
      <c r="SGK8" s="61"/>
      <c r="SGL8" s="61"/>
      <c r="SGM8" s="61"/>
      <c r="SGN8" s="61"/>
      <c r="SGO8" s="61"/>
      <c r="SGP8" s="61"/>
      <c r="SGQ8" s="61"/>
      <c r="SGR8" s="61"/>
      <c r="SGS8" s="61"/>
      <c r="SGT8" s="61"/>
      <c r="SGU8" s="61"/>
      <c r="SGV8" s="61"/>
      <c r="SGW8" s="61"/>
      <c r="SGX8" s="61"/>
      <c r="SGY8" s="61"/>
      <c r="SGZ8" s="61"/>
      <c r="SHA8" s="61"/>
      <c r="SHB8" s="61"/>
      <c r="SHC8" s="61"/>
      <c r="SHD8" s="61"/>
      <c r="SHE8" s="61"/>
      <c r="SHF8" s="61"/>
      <c r="SHG8" s="61"/>
      <c r="SHH8" s="61"/>
      <c r="SHI8" s="61"/>
      <c r="SHJ8" s="61"/>
      <c r="SHK8" s="61"/>
      <c r="SHL8" s="61"/>
      <c r="SHM8" s="61"/>
      <c r="SHN8" s="61"/>
      <c r="SHO8" s="61"/>
      <c r="SHP8" s="61"/>
      <c r="SHQ8" s="61"/>
      <c r="SHR8" s="61"/>
      <c r="SHS8" s="61"/>
      <c r="SHT8" s="61"/>
      <c r="SHU8" s="61"/>
      <c r="SHV8" s="61"/>
      <c r="SHW8" s="61"/>
      <c r="SHX8" s="61"/>
      <c r="SHY8" s="61"/>
      <c r="SHZ8" s="61"/>
      <c r="SIA8" s="61"/>
      <c r="SIB8" s="61"/>
      <c r="SIC8" s="61"/>
      <c r="SID8" s="61"/>
      <c r="SIE8" s="61"/>
      <c r="SIF8" s="61"/>
      <c r="SIG8" s="61"/>
      <c r="SIH8" s="61"/>
      <c r="SII8" s="61"/>
      <c r="SIJ8" s="61"/>
      <c r="SIK8" s="61"/>
      <c r="SIL8" s="61"/>
      <c r="SIM8" s="61"/>
      <c r="SIN8" s="61"/>
      <c r="SIO8" s="61"/>
      <c r="SIP8" s="61"/>
      <c r="SIQ8" s="61"/>
      <c r="SIR8" s="61"/>
      <c r="SIS8" s="61"/>
      <c r="SIT8" s="61"/>
      <c r="SIU8" s="61"/>
      <c r="SIV8" s="61"/>
      <c r="SIW8" s="61"/>
      <c r="SIX8" s="61"/>
      <c r="SIY8" s="61"/>
      <c r="SIZ8" s="61"/>
      <c r="SJA8" s="61"/>
      <c r="SJB8" s="61"/>
      <c r="SJC8" s="61"/>
      <c r="SJD8" s="61"/>
      <c r="SJE8" s="61"/>
      <c r="SJF8" s="61"/>
      <c r="SJG8" s="61"/>
      <c r="SJH8" s="61"/>
      <c r="SJI8" s="61"/>
      <c r="SJJ8" s="61"/>
      <c r="SJK8" s="61"/>
      <c r="SJL8" s="61"/>
      <c r="SJM8" s="61"/>
      <c r="SJN8" s="61"/>
      <c r="SJO8" s="61"/>
      <c r="SJP8" s="61"/>
      <c r="SJQ8" s="61"/>
      <c r="SJR8" s="61"/>
      <c r="SJS8" s="61"/>
      <c r="SJT8" s="61"/>
      <c r="SJU8" s="61"/>
      <c r="SJV8" s="61"/>
      <c r="SJW8" s="61"/>
      <c r="SJX8" s="61"/>
      <c r="SJY8" s="61"/>
      <c r="SJZ8" s="61"/>
      <c r="SKA8" s="61"/>
      <c r="SKB8" s="61"/>
      <c r="SKC8" s="61"/>
      <c r="SKD8" s="61"/>
      <c r="SKE8" s="61"/>
      <c r="SKF8" s="61"/>
      <c r="SKG8" s="61"/>
      <c r="SKH8" s="61"/>
      <c r="SKI8" s="61"/>
      <c r="SKJ8" s="61"/>
      <c r="SKK8" s="61"/>
      <c r="SKL8" s="61"/>
      <c r="SKM8" s="61"/>
      <c r="SKN8" s="61"/>
      <c r="SKO8" s="61"/>
      <c r="SKP8" s="61"/>
      <c r="SKQ8" s="61"/>
      <c r="SKR8" s="61"/>
      <c r="SKS8" s="61"/>
      <c r="SKT8" s="61"/>
      <c r="SKU8" s="61"/>
      <c r="SKV8" s="61"/>
      <c r="SKW8" s="61"/>
      <c r="SKX8" s="61"/>
      <c r="SKY8" s="61"/>
      <c r="SKZ8" s="61"/>
      <c r="SLA8" s="61"/>
      <c r="SLB8" s="61"/>
      <c r="SLC8" s="61"/>
      <c r="SLD8" s="61"/>
      <c r="SLE8" s="61"/>
      <c r="SLF8" s="61"/>
      <c r="SLG8" s="61"/>
      <c r="SLH8" s="61"/>
      <c r="SLI8" s="61"/>
      <c r="SLJ8" s="61"/>
      <c r="SLK8" s="61"/>
      <c r="SLL8" s="61"/>
      <c r="SLM8" s="61"/>
      <c r="SLN8" s="61"/>
      <c r="SLO8" s="61"/>
      <c r="SLP8" s="61"/>
      <c r="SLQ8" s="61"/>
      <c r="SLR8" s="61"/>
      <c r="SLS8" s="61"/>
      <c r="SLT8" s="61"/>
      <c r="SLU8" s="61"/>
      <c r="SLV8" s="61"/>
      <c r="SLW8" s="61"/>
      <c r="SLX8" s="61"/>
      <c r="SLY8" s="61"/>
      <c r="SLZ8" s="61"/>
      <c r="SMA8" s="61"/>
      <c r="SMB8" s="61"/>
      <c r="SMC8" s="61"/>
      <c r="SMD8" s="61"/>
      <c r="SME8" s="61"/>
      <c r="SMF8" s="61"/>
      <c r="SMG8" s="61"/>
      <c r="SMH8" s="61"/>
      <c r="SMI8" s="61"/>
      <c r="SMJ8" s="61"/>
      <c r="SMK8" s="61"/>
      <c r="SML8" s="61"/>
      <c r="SMM8" s="61"/>
      <c r="SMN8" s="61"/>
      <c r="SMO8" s="61"/>
      <c r="SMP8" s="61"/>
      <c r="SMQ8" s="61"/>
      <c r="SMR8" s="61"/>
      <c r="SMS8" s="61"/>
      <c r="SMT8" s="61"/>
      <c r="SMU8" s="61"/>
      <c r="SMV8" s="61"/>
      <c r="SMW8" s="61"/>
      <c r="SMX8" s="61"/>
      <c r="SMY8" s="61"/>
      <c r="SMZ8" s="61"/>
      <c r="SNA8" s="61"/>
      <c r="SNB8" s="61"/>
      <c r="SNC8" s="61"/>
      <c r="SND8" s="61"/>
      <c r="SNE8" s="61"/>
      <c r="SNF8" s="61"/>
      <c r="SNG8" s="61"/>
      <c r="SNH8" s="61"/>
      <c r="SNI8" s="61"/>
      <c r="SNJ8" s="61"/>
      <c r="SNK8" s="61"/>
      <c r="SNL8" s="61"/>
      <c r="SNM8" s="61"/>
      <c r="SNN8" s="61"/>
      <c r="SNO8" s="61"/>
      <c r="SNP8" s="61"/>
      <c r="SNQ8" s="61"/>
      <c r="SNR8" s="61"/>
      <c r="SNS8" s="61"/>
      <c r="SNT8" s="61"/>
      <c r="SNU8" s="61"/>
      <c r="SNV8" s="61"/>
      <c r="SNW8" s="61"/>
      <c r="SNX8" s="61"/>
      <c r="SNY8" s="61"/>
      <c r="SNZ8" s="61"/>
      <c r="SOA8" s="61"/>
      <c r="SOB8" s="61"/>
      <c r="SOC8" s="61"/>
      <c r="SOD8" s="61"/>
      <c r="SOE8" s="61"/>
      <c r="SOF8" s="61"/>
      <c r="SOG8" s="61"/>
      <c r="SOH8" s="61"/>
      <c r="SOI8" s="61"/>
      <c r="SOJ8" s="61"/>
      <c r="SOK8" s="61"/>
      <c r="SOL8" s="61"/>
      <c r="SOM8" s="61"/>
      <c r="SON8" s="61"/>
      <c r="SOO8" s="61"/>
      <c r="SOP8" s="61"/>
      <c r="SOQ8" s="61"/>
      <c r="SOR8" s="61"/>
      <c r="SOS8" s="61"/>
      <c r="SOT8" s="61"/>
      <c r="SOU8" s="61"/>
      <c r="SOV8" s="61"/>
      <c r="SOW8" s="61"/>
      <c r="SOX8" s="61"/>
      <c r="SOY8" s="61"/>
      <c r="SOZ8" s="61"/>
      <c r="SPA8" s="61"/>
      <c r="SPB8" s="61"/>
      <c r="SPC8" s="61"/>
      <c r="SPD8" s="61"/>
      <c r="SPE8" s="61"/>
      <c r="SPF8" s="61"/>
      <c r="SPG8" s="61"/>
      <c r="SPH8" s="61"/>
      <c r="SPI8" s="61"/>
      <c r="SPJ8" s="61"/>
      <c r="SPK8" s="61"/>
      <c r="SPL8" s="61"/>
      <c r="SPM8" s="61"/>
      <c r="SPN8" s="61"/>
      <c r="SPO8" s="61"/>
      <c r="SPP8" s="61"/>
      <c r="SPQ8" s="61"/>
      <c r="SPR8" s="61"/>
      <c r="SPS8" s="61"/>
      <c r="SPT8" s="61"/>
      <c r="SPU8" s="61"/>
      <c r="SPV8" s="61"/>
      <c r="SPW8" s="61"/>
      <c r="SPX8" s="61"/>
      <c r="SPY8" s="61"/>
      <c r="SPZ8" s="61"/>
      <c r="SQA8" s="61"/>
      <c r="SQB8" s="61"/>
      <c r="SQC8" s="61"/>
      <c r="SQD8" s="61"/>
      <c r="SQE8" s="61"/>
      <c r="SQF8" s="61"/>
      <c r="SQG8" s="61"/>
      <c r="SQH8" s="61"/>
      <c r="SQI8" s="61"/>
      <c r="SQJ8" s="61"/>
      <c r="SQK8" s="61"/>
      <c r="SQL8" s="61"/>
      <c r="SQM8" s="61"/>
      <c r="SQN8" s="61"/>
      <c r="SQO8" s="61"/>
      <c r="SQP8" s="61"/>
      <c r="SQQ8" s="61"/>
      <c r="SQR8" s="61"/>
      <c r="SQS8" s="61"/>
      <c r="SQT8" s="61"/>
      <c r="SQU8" s="61"/>
      <c r="SQV8" s="61"/>
      <c r="SQW8" s="61"/>
      <c r="SQX8" s="61"/>
      <c r="SQY8" s="61"/>
      <c r="SQZ8" s="61"/>
      <c r="SRA8" s="61"/>
      <c r="SRB8" s="61"/>
      <c r="SRC8" s="61"/>
      <c r="SRD8" s="61"/>
      <c r="SRE8" s="61"/>
      <c r="SRF8" s="61"/>
      <c r="SRG8" s="61"/>
      <c r="SRH8" s="61"/>
      <c r="SRI8" s="61"/>
      <c r="SRJ8" s="61"/>
      <c r="SRK8" s="61"/>
      <c r="SRL8" s="61"/>
      <c r="SRM8" s="61"/>
      <c r="SRN8" s="61"/>
      <c r="SRO8" s="61"/>
      <c r="SRP8" s="61"/>
      <c r="SRQ8" s="61"/>
      <c r="SRR8" s="61"/>
      <c r="SRS8" s="61"/>
      <c r="SRT8" s="61"/>
      <c r="SRU8" s="61"/>
      <c r="SRV8" s="61"/>
      <c r="SRW8" s="61"/>
      <c r="SRX8" s="61"/>
      <c r="SRY8" s="61"/>
      <c r="SRZ8" s="61"/>
      <c r="SSA8" s="61"/>
      <c r="SSB8" s="61"/>
      <c r="SSC8" s="61"/>
      <c r="SSD8" s="61"/>
      <c r="SSE8" s="61"/>
      <c r="SSF8" s="61"/>
      <c r="SSG8" s="61"/>
      <c r="SSH8" s="61"/>
      <c r="SSI8" s="61"/>
      <c r="SSJ8" s="61"/>
      <c r="SSK8" s="61"/>
      <c r="SSL8" s="61"/>
      <c r="SSM8" s="61"/>
      <c r="SSN8" s="61"/>
      <c r="SSO8" s="61"/>
      <c r="SSP8" s="61"/>
      <c r="SSQ8" s="61"/>
      <c r="SSR8" s="61"/>
      <c r="SSS8" s="61"/>
      <c r="SST8" s="61"/>
      <c r="SSU8" s="61"/>
      <c r="SSV8" s="61"/>
      <c r="SSW8" s="61"/>
      <c r="SSX8" s="61"/>
      <c r="SSY8" s="61"/>
      <c r="SSZ8" s="61"/>
      <c r="STA8" s="61"/>
      <c r="STB8" s="61"/>
      <c r="STC8" s="61"/>
      <c r="STD8" s="61"/>
      <c r="STE8" s="61"/>
      <c r="STF8" s="61"/>
      <c r="STG8" s="61"/>
      <c r="STH8" s="61"/>
      <c r="STI8" s="61"/>
      <c r="STJ8" s="61"/>
      <c r="STK8" s="61"/>
      <c r="STL8" s="61"/>
      <c r="STM8" s="61"/>
      <c r="STN8" s="61"/>
      <c r="STO8" s="61"/>
      <c r="STP8" s="61"/>
      <c r="STQ8" s="61"/>
      <c r="STR8" s="61"/>
      <c r="STS8" s="61"/>
      <c r="STT8" s="61"/>
      <c r="STU8" s="61"/>
      <c r="STV8" s="61"/>
      <c r="STW8" s="61"/>
      <c r="STX8" s="61"/>
      <c r="STY8" s="61"/>
      <c r="STZ8" s="61"/>
      <c r="SUA8" s="61"/>
      <c r="SUB8" s="61"/>
      <c r="SUC8" s="61"/>
      <c r="SUD8" s="61"/>
      <c r="SUE8" s="61"/>
      <c r="SUF8" s="61"/>
      <c r="SUG8" s="61"/>
      <c r="SUH8" s="61"/>
      <c r="SUI8" s="61"/>
      <c r="SUJ8" s="61"/>
      <c r="SUK8" s="61"/>
      <c r="SUL8" s="61"/>
      <c r="SUM8" s="61"/>
      <c r="SUN8" s="61"/>
      <c r="SUO8" s="61"/>
      <c r="SUP8" s="61"/>
      <c r="SUQ8" s="61"/>
      <c r="SUR8" s="61"/>
      <c r="SUS8" s="61"/>
      <c r="SUT8" s="61"/>
      <c r="SUU8" s="61"/>
      <c r="SUV8" s="61"/>
      <c r="SUW8" s="61"/>
      <c r="SUX8" s="61"/>
      <c r="SUY8" s="61"/>
      <c r="SUZ8" s="61"/>
      <c r="SVA8" s="61"/>
      <c r="SVB8" s="61"/>
      <c r="SVC8" s="61"/>
      <c r="SVD8" s="61"/>
      <c r="SVE8" s="61"/>
      <c r="SVF8" s="61"/>
      <c r="SVG8" s="61"/>
      <c r="SVH8" s="61"/>
      <c r="SVI8" s="61"/>
      <c r="SVJ8" s="61"/>
      <c r="SVK8" s="61"/>
      <c r="SVL8" s="61"/>
      <c r="SVM8" s="61"/>
      <c r="SVN8" s="61"/>
      <c r="SVO8" s="61"/>
      <c r="SVP8" s="61"/>
      <c r="SVQ8" s="61"/>
      <c r="SVR8" s="61"/>
      <c r="SVS8" s="61"/>
      <c r="SVT8" s="61"/>
      <c r="SVU8" s="61"/>
      <c r="SVV8" s="61"/>
      <c r="SVW8" s="61"/>
      <c r="SVX8" s="61"/>
      <c r="SVY8" s="61"/>
      <c r="SVZ8" s="61"/>
      <c r="SWA8" s="61"/>
      <c r="SWB8" s="61"/>
      <c r="SWC8" s="61"/>
      <c r="SWD8" s="61"/>
      <c r="SWE8" s="61"/>
      <c r="SWF8" s="61"/>
      <c r="SWG8" s="61"/>
      <c r="SWH8" s="61"/>
      <c r="SWI8" s="61"/>
      <c r="SWJ8" s="61"/>
      <c r="SWK8" s="61"/>
      <c r="SWL8" s="61"/>
      <c r="SWM8" s="61"/>
      <c r="SWN8" s="61"/>
      <c r="SWO8" s="61"/>
      <c r="SWP8" s="61"/>
      <c r="SWQ8" s="61"/>
      <c r="SWR8" s="61"/>
      <c r="SWS8" s="61"/>
      <c r="SWT8" s="61"/>
      <c r="SWU8" s="61"/>
      <c r="SWV8" s="61"/>
      <c r="SWW8" s="61"/>
      <c r="SWX8" s="61"/>
      <c r="SWY8" s="61"/>
      <c r="SWZ8" s="61"/>
      <c r="SXA8" s="61"/>
      <c r="SXB8" s="61"/>
      <c r="SXC8" s="61"/>
      <c r="SXD8" s="61"/>
      <c r="SXE8" s="61"/>
      <c r="SXF8" s="61"/>
      <c r="SXG8" s="61"/>
      <c r="SXH8" s="61"/>
      <c r="SXI8" s="61"/>
      <c r="SXJ8" s="61"/>
      <c r="SXK8" s="61"/>
      <c r="SXL8" s="61"/>
      <c r="SXM8" s="61"/>
      <c r="SXN8" s="61"/>
      <c r="SXO8" s="61"/>
      <c r="SXP8" s="61"/>
      <c r="SXQ8" s="61"/>
      <c r="SXR8" s="61"/>
      <c r="SXS8" s="61"/>
      <c r="SXT8" s="61"/>
      <c r="SXU8" s="61"/>
      <c r="SXV8" s="61"/>
      <c r="SXW8" s="61"/>
      <c r="SXX8" s="61"/>
      <c r="SXY8" s="61"/>
      <c r="SXZ8" s="61"/>
      <c r="SYA8" s="61"/>
      <c r="SYB8" s="61"/>
      <c r="SYC8" s="61"/>
      <c r="SYD8" s="61"/>
      <c r="SYE8" s="61"/>
      <c r="SYF8" s="61"/>
      <c r="SYG8" s="61"/>
      <c r="SYH8" s="61"/>
      <c r="SYI8" s="61"/>
      <c r="SYJ8" s="61"/>
      <c r="SYK8" s="61"/>
      <c r="SYL8" s="61"/>
      <c r="SYM8" s="61"/>
      <c r="SYN8" s="61"/>
      <c r="SYO8" s="61"/>
      <c r="SYP8" s="61"/>
      <c r="SYQ8" s="61"/>
      <c r="SYR8" s="61"/>
      <c r="SYS8" s="61"/>
      <c r="SYT8" s="61"/>
      <c r="SYU8" s="61"/>
      <c r="SYV8" s="61"/>
      <c r="SYW8" s="61"/>
      <c r="SYX8" s="61"/>
      <c r="SYY8" s="61"/>
      <c r="SYZ8" s="61"/>
      <c r="SZA8" s="61"/>
      <c r="SZB8" s="61"/>
      <c r="SZC8" s="61"/>
      <c r="SZD8" s="61"/>
      <c r="SZE8" s="61"/>
      <c r="SZF8" s="61"/>
      <c r="SZG8" s="61"/>
      <c r="SZH8" s="61"/>
      <c r="SZI8" s="61"/>
      <c r="SZJ8" s="61"/>
      <c r="SZK8" s="61"/>
      <c r="SZL8" s="61"/>
      <c r="SZM8" s="61"/>
      <c r="SZN8" s="61"/>
      <c r="SZO8" s="61"/>
      <c r="SZP8" s="61"/>
      <c r="SZQ8" s="61"/>
      <c r="SZR8" s="61"/>
      <c r="SZS8" s="61"/>
      <c r="SZT8" s="61"/>
      <c r="SZU8" s="61"/>
      <c r="SZV8" s="61"/>
      <c r="SZW8" s="61"/>
      <c r="SZX8" s="61"/>
      <c r="SZY8" s="61"/>
      <c r="SZZ8" s="61"/>
      <c r="TAA8" s="61"/>
      <c r="TAB8" s="61"/>
      <c r="TAC8" s="61"/>
      <c r="TAD8" s="61"/>
      <c r="TAE8" s="61"/>
      <c r="TAF8" s="61"/>
      <c r="TAG8" s="61"/>
      <c r="TAH8" s="61"/>
      <c r="TAI8" s="61"/>
      <c r="TAJ8" s="61"/>
      <c r="TAK8" s="61"/>
      <c r="TAL8" s="61"/>
      <c r="TAM8" s="61"/>
      <c r="TAN8" s="61"/>
      <c r="TAO8" s="61"/>
      <c r="TAP8" s="61"/>
      <c r="TAQ8" s="61"/>
      <c r="TAR8" s="61"/>
      <c r="TAS8" s="61"/>
      <c r="TAT8" s="61"/>
      <c r="TAU8" s="61"/>
      <c r="TAV8" s="61"/>
      <c r="TAW8" s="61"/>
      <c r="TAX8" s="61"/>
      <c r="TAY8" s="61"/>
      <c r="TAZ8" s="61"/>
      <c r="TBA8" s="61"/>
      <c r="TBB8" s="61"/>
      <c r="TBC8" s="61"/>
      <c r="TBD8" s="61"/>
      <c r="TBE8" s="61"/>
      <c r="TBF8" s="61"/>
      <c r="TBG8" s="61"/>
      <c r="TBH8" s="61"/>
      <c r="TBI8" s="61"/>
      <c r="TBJ8" s="61"/>
      <c r="TBK8" s="61"/>
      <c r="TBL8" s="61"/>
      <c r="TBM8" s="61"/>
      <c r="TBN8" s="61"/>
      <c r="TBO8" s="61"/>
      <c r="TBP8" s="61"/>
      <c r="TBQ8" s="61"/>
      <c r="TBR8" s="61"/>
      <c r="TBS8" s="61"/>
      <c r="TBT8" s="61"/>
      <c r="TBU8" s="61"/>
      <c r="TBV8" s="61"/>
      <c r="TBW8" s="61"/>
      <c r="TBX8" s="61"/>
      <c r="TBY8" s="61"/>
      <c r="TBZ8" s="61"/>
      <c r="TCA8" s="61"/>
      <c r="TCB8" s="61"/>
      <c r="TCC8" s="61"/>
      <c r="TCD8" s="61"/>
      <c r="TCE8" s="61"/>
      <c r="TCF8" s="61"/>
      <c r="TCG8" s="61"/>
      <c r="TCH8" s="61"/>
      <c r="TCI8" s="61"/>
      <c r="TCJ8" s="61"/>
      <c r="TCK8" s="61"/>
      <c r="TCL8" s="61"/>
      <c r="TCM8" s="61"/>
      <c r="TCN8" s="61"/>
      <c r="TCO8" s="61"/>
      <c r="TCP8" s="61"/>
      <c r="TCQ8" s="61"/>
      <c r="TCR8" s="61"/>
      <c r="TCS8" s="61"/>
      <c r="TCT8" s="61"/>
      <c r="TCU8" s="61"/>
      <c r="TCV8" s="61"/>
      <c r="TCW8" s="61"/>
      <c r="TCX8" s="61"/>
      <c r="TCY8" s="61"/>
      <c r="TCZ8" s="61"/>
      <c r="TDA8" s="61"/>
      <c r="TDB8" s="61"/>
      <c r="TDC8" s="61"/>
      <c r="TDD8" s="61"/>
      <c r="TDE8" s="61"/>
      <c r="TDF8" s="61"/>
      <c r="TDG8" s="61"/>
      <c r="TDH8" s="61"/>
      <c r="TDI8" s="61"/>
      <c r="TDJ8" s="61"/>
      <c r="TDK8" s="61"/>
      <c r="TDL8" s="61"/>
      <c r="TDM8" s="61"/>
      <c r="TDN8" s="61"/>
      <c r="TDO8" s="61"/>
      <c r="TDP8" s="61"/>
      <c r="TDQ8" s="61"/>
      <c r="TDR8" s="61"/>
      <c r="TDS8" s="61"/>
      <c r="TDT8" s="61"/>
      <c r="TDU8" s="61"/>
      <c r="TDV8" s="61"/>
      <c r="TDW8" s="61"/>
      <c r="TDX8" s="61"/>
      <c r="TDY8" s="61"/>
      <c r="TDZ8" s="61"/>
      <c r="TEA8" s="61"/>
      <c r="TEB8" s="61"/>
      <c r="TEC8" s="61"/>
      <c r="TED8" s="61"/>
      <c r="TEE8" s="61"/>
      <c r="TEF8" s="61"/>
      <c r="TEG8" s="61"/>
      <c r="TEH8" s="61"/>
      <c r="TEI8" s="61"/>
      <c r="TEJ8" s="61"/>
      <c r="TEK8" s="61"/>
      <c r="TEL8" s="61"/>
      <c r="TEM8" s="61"/>
      <c r="TEN8" s="61"/>
      <c r="TEO8" s="61"/>
      <c r="TEP8" s="61"/>
      <c r="TEQ8" s="61"/>
      <c r="TER8" s="61"/>
      <c r="TES8" s="61"/>
      <c r="TET8" s="61"/>
      <c r="TEU8" s="61"/>
      <c r="TEV8" s="61"/>
      <c r="TEW8" s="61"/>
      <c r="TEX8" s="61"/>
      <c r="TEY8" s="61"/>
      <c r="TEZ8" s="61"/>
      <c r="TFA8" s="61"/>
      <c r="TFB8" s="61"/>
      <c r="TFC8" s="61"/>
      <c r="TFD8" s="61"/>
      <c r="TFE8" s="61"/>
      <c r="TFF8" s="61"/>
      <c r="TFG8" s="61"/>
      <c r="TFH8" s="61"/>
      <c r="TFI8" s="61"/>
      <c r="TFJ8" s="61"/>
      <c r="TFK8" s="61"/>
      <c r="TFL8" s="61"/>
      <c r="TFM8" s="61"/>
      <c r="TFN8" s="61"/>
      <c r="TFO8" s="61"/>
      <c r="TFP8" s="61"/>
      <c r="TFQ8" s="61"/>
      <c r="TFR8" s="61"/>
      <c r="TFS8" s="61"/>
      <c r="TFT8" s="61"/>
      <c r="TFU8" s="61"/>
      <c r="TFV8" s="61"/>
      <c r="TFW8" s="61"/>
      <c r="TFX8" s="61"/>
      <c r="TFY8" s="61"/>
      <c r="TFZ8" s="61"/>
      <c r="TGA8" s="61"/>
      <c r="TGB8" s="61"/>
      <c r="TGC8" s="61"/>
      <c r="TGD8" s="61"/>
      <c r="TGE8" s="61"/>
      <c r="TGF8" s="61"/>
      <c r="TGG8" s="61"/>
      <c r="TGH8" s="61"/>
      <c r="TGI8" s="61"/>
      <c r="TGJ8" s="61"/>
      <c r="TGK8" s="61"/>
      <c r="TGL8" s="61"/>
      <c r="TGM8" s="61"/>
      <c r="TGN8" s="61"/>
      <c r="TGO8" s="61"/>
      <c r="TGP8" s="61"/>
      <c r="TGQ8" s="61"/>
      <c r="TGR8" s="61"/>
      <c r="TGS8" s="61"/>
      <c r="TGT8" s="61"/>
      <c r="TGU8" s="61"/>
      <c r="TGV8" s="61"/>
      <c r="TGW8" s="61"/>
      <c r="TGX8" s="61"/>
      <c r="TGY8" s="61"/>
      <c r="TGZ8" s="61"/>
      <c r="THA8" s="61"/>
      <c r="THB8" s="61"/>
      <c r="THC8" s="61"/>
      <c r="THD8" s="61"/>
      <c r="THE8" s="61"/>
      <c r="THF8" s="61"/>
      <c r="THG8" s="61"/>
      <c r="THH8" s="61"/>
      <c r="THI8" s="61"/>
      <c r="THJ8" s="61"/>
      <c r="THK8" s="61"/>
      <c r="THL8" s="61"/>
      <c r="THM8" s="61"/>
      <c r="THN8" s="61"/>
      <c r="THO8" s="61"/>
      <c r="THP8" s="61"/>
      <c r="THQ8" s="61"/>
      <c r="THR8" s="61"/>
      <c r="THS8" s="61"/>
      <c r="THT8" s="61"/>
      <c r="THU8" s="61"/>
      <c r="THV8" s="61"/>
      <c r="THW8" s="61"/>
      <c r="THX8" s="61"/>
      <c r="THY8" s="61"/>
      <c r="THZ8" s="61"/>
      <c r="TIA8" s="61"/>
      <c r="TIB8" s="61"/>
      <c r="TIC8" s="61"/>
      <c r="TID8" s="61"/>
      <c r="TIE8" s="61"/>
      <c r="TIF8" s="61"/>
      <c r="TIG8" s="61"/>
      <c r="TIH8" s="61"/>
      <c r="TII8" s="61"/>
      <c r="TIJ8" s="61"/>
      <c r="TIK8" s="61"/>
      <c r="TIL8" s="61"/>
      <c r="TIM8" s="61"/>
      <c r="TIN8" s="61"/>
      <c r="TIO8" s="61"/>
      <c r="TIP8" s="61"/>
      <c r="TIQ8" s="61"/>
      <c r="TIR8" s="61"/>
      <c r="TIS8" s="61"/>
      <c r="TIT8" s="61"/>
      <c r="TIU8" s="61"/>
      <c r="TIV8" s="61"/>
      <c r="TIW8" s="61"/>
      <c r="TIX8" s="61"/>
      <c r="TIY8" s="61"/>
      <c r="TIZ8" s="61"/>
      <c r="TJA8" s="61"/>
      <c r="TJB8" s="61"/>
      <c r="TJC8" s="61"/>
      <c r="TJD8" s="61"/>
      <c r="TJE8" s="61"/>
      <c r="TJF8" s="61"/>
      <c r="TJG8" s="61"/>
      <c r="TJH8" s="61"/>
      <c r="TJI8" s="61"/>
      <c r="TJJ8" s="61"/>
      <c r="TJK8" s="61"/>
      <c r="TJL8" s="61"/>
      <c r="TJM8" s="61"/>
      <c r="TJN8" s="61"/>
      <c r="TJO8" s="61"/>
      <c r="TJP8" s="61"/>
      <c r="TJQ8" s="61"/>
      <c r="TJR8" s="61"/>
      <c r="TJS8" s="61"/>
      <c r="TJT8" s="61"/>
      <c r="TJU8" s="61"/>
      <c r="TJV8" s="61"/>
      <c r="TJW8" s="61"/>
      <c r="TJX8" s="61"/>
      <c r="TJY8" s="61"/>
      <c r="TJZ8" s="61"/>
      <c r="TKA8" s="61"/>
      <c r="TKB8" s="61"/>
      <c r="TKC8" s="61"/>
      <c r="TKD8" s="61"/>
      <c r="TKE8" s="61"/>
      <c r="TKF8" s="61"/>
      <c r="TKG8" s="61"/>
      <c r="TKH8" s="61"/>
      <c r="TKI8" s="61"/>
      <c r="TKJ8" s="61"/>
      <c r="TKK8" s="61"/>
      <c r="TKL8" s="61"/>
      <c r="TKM8" s="61"/>
      <c r="TKN8" s="61"/>
      <c r="TKO8" s="61"/>
      <c r="TKP8" s="61"/>
      <c r="TKQ8" s="61"/>
      <c r="TKR8" s="61"/>
      <c r="TKS8" s="61"/>
      <c r="TKT8" s="61"/>
      <c r="TKU8" s="61"/>
      <c r="TKV8" s="61"/>
      <c r="TKW8" s="61"/>
      <c r="TKX8" s="61"/>
      <c r="TKY8" s="61"/>
      <c r="TKZ8" s="61"/>
      <c r="TLA8" s="61"/>
      <c r="TLB8" s="61"/>
      <c r="TLC8" s="61"/>
      <c r="TLD8" s="61"/>
      <c r="TLE8" s="61"/>
      <c r="TLF8" s="61"/>
      <c r="TLG8" s="61"/>
      <c r="TLH8" s="61"/>
      <c r="TLI8" s="61"/>
      <c r="TLJ8" s="61"/>
      <c r="TLK8" s="61"/>
      <c r="TLL8" s="61"/>
      <c r="TLM8" s="61"/>
      <c r="TLN8" s="61"/>
      <c r="TLO8" s="61"/>
      <c r="TLP8" s="61"/>
      <c r="TLQ8" s="61"/>
      <c r="TLR8" s="61"/>
      <c r="TLS8" s="61"/>
      <c r="TLT8" s="61"/>
      <c r="TLU8" s="61"/>
      <c r="TLV8" s="61"/>
      <c r="TLW8" s="61"/>
      <c r="TLX8" s="61"/>
      <c r="TLY8" s="61"/>
      <c r="TLZ8" s="61"/>
      <c r="TMA8" s="61"/>
      <c r="TMB8" s="61"/>
      <c r="TMC8" s="61"/>
      <c r="TMD8" s="61"/>
      <c r="TME8" s="61"/>
      <c r="TMF8" s="61"/>
      <c r="TMG8" s="61"/>
      <c r="TMH8" s="61"/>
      <c r="TMI8" s="61"/>
      <c r="TMJ8" s="61"/>
      <c r="TMK8" s="61"/>
      <c r="TML8" s="61"/>
      <c r="TMM8" s="61"/>
      <c r="TMN8" s="61"/>
      <c r="TMO8" s="61"/>
      <c r="TMP8" s="61"/>
      <c r="TMQ8" s="61"/>
      <c r="TMR8" s="61"/>
      <c r="TMS8" s="61"/>
      <c r="TMT8" s="61"/>
      <c r="TMU8" s="61"/>
      <c r="TMV8" s="61"/>
      <c r="TMW8" s="61"/>
      <c r="TMX8" s="61"/>
      <c r="TMY8" s="61"/>
      <c r="TMZ8" s="61"/>
      <c r="TNA8" s="61"/>
      <c r="TNB8" s="61"/>
      <c r="TNC8" s="61"/>
      <c r="TND8" s="61"/>
      <c r="TNE8" s="61"/>
      <c r="TNF8" s="61"/>
      <c r="TNG8" s="61"/>
      <c r="TNH8" s="61"/>
      <c r="TNI8" s="61"/>
      <c r="TNJ8" s="61"/>
      <c r="TNK8" s="61"/>
      <c r="TNL8" s="61"/>
      <c r="TNM8" s="61"/>
      <c r="TNN8" s="61"/>
      <c r="TNO8" s="61"/>
      <c r="TNP8" s="61"/>
      <c r="TNQ8" s="61"/>
      <c r="TNR8" s="61"/>
      <c r="TNS8" s="61"/>
      <c r="TNT8" s="61"/>
      <c r="TNU8" s="61"/>
      <c r="TNV8" s="61"/>
      <c r="TNW8" s="61"/>
      <c r="TNX8" s="61"/>
      <c r="TNY8" s="61"/>
      <c r="TNZ8" s="61"/>
      <c r="TOA8" s="61"/>
      <c r="TOB8" s="61"/>
      <c r="TOC8" s="61"/>
      <c r="TOD8" s="61"/>
      <c r="TOE8" s="61"/>
      <c r="TOF8" s="61"/>
      <c r="TOG8" s="61"/>
      <c r="TOH8" s="61"/>
      <c r="TOI8" s="61"/>
      <c r="TOJ8" s="61"/>
      <c r="TOK8" s="61"/>
      <c r="TOL8" s="61"/>
      <c r="TOM8" s="61"/>
      <c r="TON8" s="61"/>
      <c r="TOO8" s="61"/>
      <c r="TOP8" s="61"/>
      <c r="TOQ8" s="61"/>
      <c r="TOR8" s="61"/>
      <c r="TOS8" s="61"/>
      <c r="TOT8" s="61"/>
      <c r="TOU8" s="61"/>
      <c r="TOV8" s="61"/>
      <c r="TOW8" s="61"/>
      <c r="TOX8" s="61"/>
      <c r="TOY8" s="61"/>
      <c r="TOZ8" s="61"/>
      <c r="TPA8" s="61"/>
      <c r="TPB8" s="61"/>
      <c r="TPC8" s="61"/>
      <c r="TPD8" s="61"/>
      <c r="TPE8" s="61"/>
      <c r="TPF8" s="61"/>
      <c r="TPG8" s="61"/>
      <c r="TPH8" s="61"/>
      <c r="TPI8" s="61"/>
      <c r="TPJ8" s="61"/>
      <c r="TPK8" s="61"/>
      <c r="TPL8" s="61"/>
      <c r="TPM8" s="61"/>
      <c r="TPN8" s="61"/>
      <c r="TPO8" s="61"/>
      <c r="TPP8" s="61"/>
      <c r="TPQ8" s="61"/>
      <c r="TPR8" s="61"/>
      <c r="TPS8" s="61"/>
      <c r="TPT8" s="61"/>
      <c r="TPU8" s="61"/>
      <c r="TPV8" s="61"/>
      <c r="TPW8" s="61"/>
      <c r="TPX8" s="61"/>
      <c r="TPY8" s="61"/>
      <c r="TPZ8" s="61"/>
      <c r="TQA8" s="61"/>
      <c r="TQB8" s="61"/>
      <c r="TQC8" s="61"/>
      <c r="TQD8" s="61"/>
      <c r="TQE8" s="61"/>
      <c r="TQF8" s="61"/>
      <c r="TQG8" s="61"/>
      <c r="TQH8" s="61"/>
      <c r="TQI8" s="61"/>
      <c r="TQJ8" s="61"/>
      <c r="TQK8" s="61"/>
      <c r="TQL8" s="61"/>
      <c r="TQM8" s="61"/>
      <c r="TQN8" s="61"/>
      <c r="TQO8" s="61"/>
      <c r="TQP8" s="61"/>
      <c r="TQQ8" s="61"/>
      <c r="TQR8" s="61"/>
      <c r="TQS8" s="61"/>
      <c r="TQT8" s="61"/>
      <c r="TQU8" s="61"/>
      <c r="TQV8" s="61"/>
      <c r="TQW8" s="61"/>
      <c r="TQX8" s="61"/>
      <c r="TQY8" s="61"/>
      <c r="TQZ8" s="61"/>
      <c r="TRA8" s="61"/>
      <c r="TRB8" s="61"/>
      <c r="TRC8" s="61"/>
      <c r="TRD8" s="61"/>
      <c r="TRE8" s="61"/>
      <c r="TRF8" s="61"/>
      <c r="TRG8" s="61"/>
      <c r="TRH8" s="61"/>
      <c r="TRI8" s="61"/>
      <c r="TRJ8" s="61"/>
      <c r="TRK8" s="61"/>
      <c r="TRL8" s="61"/>
      <c r="TRM8" s="61"/>
      <c r="TRN8" s="61"/>
      <c r="TRO8" s="61"/>
      <c r="TRP8" s="61"/>
      <c r="TRQ8" s="61"/>
      <c r="TRR8" s="61"/>
      <c r="TRS8" s="61"/>
      <c r="TRT8" s="61"/>
      <c r="TRU8" s="61"/>
      <c r="TRV8" s="61"/>
      <c r="TRW8" s="61"/>
      <c r="TRX8" s="61"/>
      <c r="TRY8" s="61"/>
      <c r="TRZ8" s="61"/>
      <c r="TSA8" s="61"/>
      <c r="TSB8" s="61"/>
      <c r="TSC8" s="61"/>
      <c r="TSD8" s="61"/>
      <c r="TSE8" s="61"/>
      <c r="TSF8" s="61"/>
      <c r="TSG8" s="61"/>
      <c r="TSH8" s="61"/>
      <c r="TSI8" s="61"/>
      <c r="TSJ8" s="61"/>
      <c r="TSK8" s="61"/>
      <c r="TSL8" s="61"/>
      <c r="TSM8" s="61"/>
      <c r="TSN8" s="61"/>
      <c r="TSO8" s="61"/>
      <c r="TSP8" s="61"/>
      <c r="TSQ8" s="61"/>
      <c r="TSR8" s="61"/>
      <c r="TSS8" s="61"/>
      <c r="TST8" s="61"/>
      <c r="TSU8" s="61"/>
      <c r="TSV8" s="61"/>
      <c r="TSW8" s="61"/>
      <c r="TSX8" s="61"/>
      <c r="TSY8" s="61"/>
      <c r="TSZ8" s="61"/>
      <c r="TTA8" s="61"/>
      <c r="TTB8" s="61"/>
      <c r="TTC8" s="61"/>
      <c r="TTD8" s="61"/>
      <c r="TTE8" s="61"/>
      <c r="TTF8" s="61"/>
      <c r="TTG8" s="61"/>
      <c r="TTH8" s="61"/>
      <c r="TTI8" s="61"/>
      <c r="TTJ8" s="61"/>
      <c r="TTK8" s="61"/>
      <c r="TTL8" s="61"/>
      <c r="TTM8" s="61"/>
      <c r="TTN8" s="61"/>
      <c r="TTO8" s="61"/>
      <c r="TTP8" s="61"/>
      <c r="TTQ8" s="61"/>
      <c r="TTR8" s="61"/>
      <c r="TTS8" s="61"/>
      <c r="TTT8" s="61"/>
      <c r="TTU8" s="61"/>
      <c r="TTV8" s="61"/>
      <c r="TTW8" s="61"/>
      <c r="TTX8" s="61"/>
      <c r="TTY8" s="61"/>
      <c r="TTZ8" s="61"/>
      <c r="TUA8" s="61"/>
      <c r="TUB8" s="61"/>
      <c r="TUC8" s="61"/>
      <c r="TUD8" s="61"/>
      <c r="TUE8" s="61"/>
      <c r="TUF8" s="61"/>
      <c r="TUG8" s="61"/>
      <c r="TUH8" s="61"/>
      <c r="TUI8" s="61"/>
      <c r="TUJ8" s="61"/>
      <c r="TUK8" s="61"/>
      <c r="TUL8" s="61"/>
      <c r="TUM8" s="61"/>
      <c r="TUN8" s="61"/>
      <c r="TUO8" s="61"/>
      <c r="TUP8" s="61"/>
      <c r="TUQ8" s="61"/>
      <c r="TUR8" s="61"/>
      <c r="TUS8" s="61"/>
      <c r="TUT8" s="61"/>
      <c r="TUU8" s="61"/>
      <c r="TUV8" s="61"/>
      <c r="TUW8" s="61"/>
      <c r="TUX8" s="61"/>
      <c r="TUY8" s="61"/>
      <c r="TUZ8" s="61"/>
      <c r="TVA8" s="61"/>
      <c r="TVB8" s="61"/>
      <c r="TVC8" s="61"/>
      <c r="TVD8" s="61"/>
      <c r="TVE8" s="61"/>
      <c r="TVF8" s="61"/>
      <c r="TVG8" s="61"/>
      <c r="TVH8" s="61"/>
      <c r="TVI8" s="61"/>
      <c r="TVJ8" s="61"/>
      <c r="TVK8" s="61"/>
      <c r="TVL8" s="61"/>
      <c r="TVM8" s="61"/>
      <c r="TVN8" s="61"/>
      <c r="TVO8" s="61"/>
      <c r="TVP8" s="61"/>
      <c r="TVQ8" s="61"/>
      <c r="TVR8" s="61"/>
      <c r="TVS8" s="61"/>
      <c r="TVT8" s="61"/>
      <c r="TVU8" s="61"/>
      <c r="TVV8" s="61"/>
      <c r="TVW8" s="61"/>
      <c r="TVX8" s="61"/>
      <c r="TVY8" s="61"/>
      <c r="TVZ8" s="61"/>
      <c r="TWA8" s="61"/>
      <c r="TWB8" s="61"/>
      <c r="TWC8" s="61"/>
      <c r="TWD8" s="61"/>
      <c r="TWE8" s="61"/>
      <c r="TWF8" s="61"/>
      <c r="TWG8" s="61"/>
      <c r="TWH8" s="61"/>
      <c r="TWI8" s="61"/>
      <c r="TWJ8" s="61"/>
      <c r="TWK8" s="61"/>
      <c r="TWL8" s="61"/>
      <c r="TWM8" s="61"/>
      <c r="TWN8" s="61"/>
      <c r="TWO8" s="61"/>
      <c r="TWP8" s="61"/>
      <c r="TWQ8" s="61"/>
      <c r="TWR8" s="61"/>
      <c r="TWS8" s="61"/>
      <c r="TWT8" s="61"/>
      <c r="TWU8" s="61"/>
      <c r="TWV8" s="61"/>
      <c r="TWW8" s="61"/>
      <c r="TWX8" s="61"/>
      <c r="TWY8" s="61"/>
      <c r="TWZ8" s="61"/>
      <c r="TXA8" s="61"/>
      <c r="TXB8" s="61"/>
      <c r="TXC8" s="61"/>
      <c r="TXD8" s="61"/>
      <c r="TXE8" s="61"/>
      <c r="TXF8" s="61"/>
      <c r="TXG8" s="61"/>
      <c r="TXH8" s="61"/>
      <c r="TXI8" s="61"/>
      <c r="TXJ8" s="61"/>
      <c r="TXK8" s="61"/>
      <c r="TXL8" s="61"/>
      <c r="TXM8" s="61"/>
      <c r="TXN8" s="61"/>
      <c r="TXO8" s="61"/>
      <c r="TXP8" s="61"/>
      <c r="TXQ8" s="61"/>
      <c r="TXR8" s="61"/>
      <c r="TXS8" s="61"/>
      <c r="TXT8" s="61"/>
      <c r="TXU8" s="61"/>
      <c r="TXV8" s="61"/>
      <c r="TXW8" s="61"/>
      <c r="TXX8" s="61"/>
      <c r="TXY8" s="61"/>
      <c r="TXZ8" s="61"/>
      <c r="TYA8" s="61"/>
      <c r="TYB8" s="61"/>
      <c r="TYC8" s="61"/>
      <c r="TYD8" s="61"/>
      <c r="TYE8" s="61"/>
      <c r="TYF8" s="61"/>
      <c r="TYG8" s="61"/>
      <c r="TYH8" s="61"/>
      <c r="TYI8" s="61"/>
      <c r="TYJ8" s="61"/>
      <c r="TYK8" s="61"/>
      <c r="TYL8" s="61"/>
      <c r="TYM8" s="61"/>
      <c r="TYN8" s="61"/>
      <c r="TYO8" s="61"/>
      <c r="TYP8" s="61"/>
      <c r="TYQ8" s="61"/>
      <c r="TYR8" s="61"/>
      <c r="TYS8" s="61"/>
      <c r="TYT8" s="61"/>
      <c r="TYU8" s="61"/>
      <c r="TYV8" s="61"/>
      <c r="TYW8" s="61"/>
      <c r="TYX8" s="61"/>
      <c r="TYY8" s="61"/>
      <c r="TYZ8" s="61"/>
      <c r="TZA8" s="61"/>
      <c r="TZB8" s="61"/>
      <c r="TZC8" s="61"/>
      <c r="TZD8" s="61"/>
      <c r="TZE8" s="61"/>
      <c r="TZF8" s="61"/>
      <c r="TZG8" s="61"/>
      <c r="TZH8" s="61"/>
      <c r="TZI8" s="61"/>
      <c r="TZJ8" s="61"/>
      <c r="TZK8" s="61"/>
      <c r="TZL8" s="61"/>
      <c r="TZM8" s="61"/>
      <c r="TZN8" s="61"/>
      <c r="TZO8" s="61"/>
      <c r="TZP8" s="61"/>
      <c r="TZQ8" s="61"/>
      <c r="TZR8" s="61"/>
      <c r="TZS8" s="61"/>
      <c r="TZT8" s="61"/>
      <c r="TZU8" s="61"/>
      <c r="TZV8" s="61"/>
      <c r="TZW8" s="61"/>
      <c r="TZX8" s="61"/>
      <c r="TZY8" s="61"/>
      <c r="TZZ8" s="61"/>
      <c r="UAA8" s="61"/>
      <c r="UAB8" s="61"/>
      <c r="UAC8" s="61"/>
      <c r="UAD8" s="61"/>
      <c r="UAE8" s="61"/>
      <c r="UAF8" s="61"/>
      <c r="UAG8" s="61"/>
      <c r="UAH8" s="61"/>
      <c r="UAI8" s="61"/>
      <c r="UAJ8" s="61"/>
      <c r="UAK8" s="61"/>
      <c r="UAL8" s="61"/>
      <c r="UAM8" s="61"/>
      <c r="UAN8" s="61"/>
      <c r="UAO8" s="61"/>
      <c r="UAP8" s="61"/>
      <c r="UAQ8" s="61"/>
      <c r="UAR8" s="61"/>
      <c r="UAS8" s="61"/>
      <c r="UAT8" s="61"/>
      <c r="UAU8" s="61"/>
      <c r="UAV8" s="61"/>
      <c r="UAW8" s="61"/>
      <c r="UAX8" s="61"/>
      <c r="UAY8" s="61"/>
      <c r="UAZ8" s="61"/>
      <c r="UBA8" s="61"/>
      <c r="UBB8" s="61"/>
      <c r="UBC8" s="61"/>
      <c r="UBD8" s="61"/>
      <c r="UBE8" s="61"/>
      <c r="UBF8" s="61"/>
      <c r="UBG8" s="61"/>
      <c r="UBH8" s="61"/>
      <c r="UBI8" s="61"/>
      <c r="UBJ8" s="61"/>
      <c r="UBK8" s="61"/>
      <c r="UBL8" s="61"/>
      <c r="UBM8" s="61"/>
      <c r="UBN8" s="61"/>
      <c r="UBO8" s="61"/>
      <c r="UBP8" s="61"/>
      <c r="UBQ8" s="61"/>
      <c r="UBR8" s="61"/>
      <c r="UBS8" s="61"/>
      <c r="UBT8" s="61"/>
      <c r="UBU8" s="61"/>
      <c r="UBV8" s="61"/>
      <c r="UBW8" s="61"/>
      <c r="UBX8" s="61"/>
      <c r="UBY8" s="61"/>
      <c r="UBZ8" s="61"/>
      <c r="UCA8" s="61"/>
      <c r="UCB8" s="61"/>
      <c r="UCC8" s="61"/>
      <c r="UCD8" s="61"/>
      <c r="UCE8" s="61"/>
      <c r="UCF8" s="61"/>
      <c r="UCG8" s="61"/>
      <c r="UCH8" s="61"/>
      <c r="UCI8" s="61"/>
      <c r="UCJ8" s="61"/>
      <c r="UCK8" s="61"/>
      <c r="UCL8" s="61"/>
      <c r="UCM8" s="61"/>
      <c r="UCN8" s="61"/>
      <c r="UCO8" s="61"/>
      <c r="UCP8" s="61"/>
      <c r="UCQ8" s="61"/>
      <c r="UCR8" s="61"/>
      <c r="UCS8" s="61"/>
      <c r="UCT8" s="61"/>
      <c r="UCU8" s="61"/>
      <c r="UCV8" s="61"/>
      <c r="UCW8" s="61"/>
      <c r="UCX8" s="61"/>
      <c r="UCY8" s="61"/>
      <c r="UCZ8" s="61"/>
      <c r="UDA8" s="61"/>
      <c r="UDB8" s="61"/>
      <c r="UDC8" s="61"/>
      <c r="UDD8" s="61"/>
      <c r="UDE8" s="61"/>
      <c r="UDF8" s="61"/>
      <c r="UDG8" s="61"/>
      <c r="UDH8" s="61"/>
      <c r="UDI8" s="61"/>
      <c r="UDJ8" s="61"/>
      <c r="UDK8" s="61"/>
      <c r="UDL8" s="61"/>
      <c r="UDM8" s="61"/>
      <c r="UDN8" s="61"/>
      <c r="UDO8" s="61"/>
      <c r="UDP8" s="61"/>
      <c r="UDQ8" s="61"/>
      <c r="UDR8" s="61"/>
      <c r="UDS8" s="61"/>
      <c r="UDT8" s="61"/>
      <c r="UDU8" s="61"/>
      <c r="UDV8" s="61"/>
      <c r="UDW8" s="61"/>
      <c r="UDX8" s="61"/>
      <c r="UDY8" s="61"/>
      <c r="UDZ8" s="61"/>
      <c r="UEA8" s="61"/>
      <c r="UEB8" s="61"/>
      <c r="UEC8" s="61"/>
      <c r="UED8" s="61"/>
      <c r="UEE8" s="61"/>
      <c r="UEF8" s="61"/>
      <c r="UEG8" s="61"/>
      <c r="UEH8" s="61"/>
      <c r="UEI8" s="61"/>
      <c r="UEJ8" s="61"/>
      <c r="UEK8" s="61"/>
      <c r="UEL8" s="61"/>
      <c r="UEM8" s="61"/>
      <c r="UEN8" s="61"/>
      <c r="UEO8" s="61"/>
      <c r="UEP8" s="61"/>
      <c r="UEQ8" s="61"/>
      <c r="UER8" s="61"/>
      <c r="UES8" s="61"/>
      <c r="UET8" s="61"/>
      <c r="UEU8" s="61"/>
      <c r="UEV8" s="61"/>
      <c r="UEW8" s="61"/>
      <c r="UEX8" s="61"/>
      <c r="UEY8" s="61"/>
      <c r="UEZ8" s="61"/>
      <c r="UFA8" s="61"/>
      <c r="UFB8" s="61"/>
      <c r="UFC8" s="61"/>
      <c r="UFD8" s="61"/>
      <c r="UFE8" s="61"/>
      <c r="UFF8" s="61"/>
      <c r="UFG8" s="61"/>
      <c r="UFH8" s="61"/>
      <c r="UFI8" s="61"/>
      <c r="UFJ8" s="61"/>
      <c r="UFK8" s="61"/>
      <c r="UFL8" s="61"/>
      <c r="UFM8" s="61"/>
      <c r="UFN8" s="61"/>
      <c r="UFO8" s="61"/>
      <c r="UFP8" s="61"/>
      <c r="UFQ8" s="61"/>
      <c r="UFR8" s="61"/>
      <c r="UFS8" s="61"/>
      <c r="UFT8" s="61"/>
      <c r="UFU8" s="61"/>
      <c r="UFV8" s="61"/>
      <c r="UFW8" s="61"/>
      <c r="UFX8" s="61"/>
      <c r="UFY8" s="61"/>
      <c r="UFZ8" s="61"/>
      <c r="UGA8" s="61"/>
      <c r="UGB8" s="61"/>
      <c r="UGC8" s="61"/>
      <c r="UGD8" s="61"/>
      <c r="UGE8" s="61"/>
      <c r="UGF8" s="61"/>
      <c r="UGG8" s="61"/>
      <c r="UGH8" s="61"/>
      <c r="UGI8" s="61"/>
      <c r="UGJ8" s="61"/>
      <c r="UGK8" s="61"/>
      <c r="UGL8" s="61"/>
      <c r="UGM8" s="61"/>
      <c r="UGN8" s="61"/>
      <c r="UGO8" s="61"/>
      <c r="UGP8" s="61"/>
      <c r="UGQ8" s="61"/>
      <c r="UGR8" s="61"/>
      <c r="UGS8" s="61"/>
      <c r="UGT8" s="61"/>
      <c r="UGU8" s="61"/>
      <c r="UGV8" s="61"/>
      <c r="UGW8" s="61"/>
      <c r="UGX8" s="61"/>
      <c r="UGY8" s="61"/>
      <c r="UGZ8" s="61"/>
      <c r="UHA8" s="61"/>
      <c r="UHB8" s="61"/>
      <c r="UHC8" s="61"/>
      <c r="UHD8" s="61"/>
      <c r="UHE8" s="61"/>
      <c r="UHF8" s="61"/>
      <c r="UHG8" s="61"/>
      <c r="UHH8" s="61"/>
      <c r="UHI8" s="61"/>
      <c r="UHJ8" s="61"/>
      <c r="UHK8" s="61"/>
      <c r="UHL8" s="61"/>
      <c r="UHM8" s="61"/>
      <c r="UHN8" s="61"/>
      <c r="UHO8" s="61"/>
      <c r="UHP8" s="61"/>
      <c r="UHQ8" s="61"/>
      <c r="UHR8" s="61"/>
      <c r="UHS8" s="61"/>
      <c r="UHT8" s="61"/>
      <c r="UHU8" s="61"/>
      <c r="UHV8" s="61"/>
      <c r="UHW8" s="61"/>
      <c r="UHX8" s="61"/>
      <c r="UHY8" s="61"/>
      <c r="UHZ8" s="61"/>
      <c r="UIA8" s="61"/>
      <c r="UIB8" s="61"/>
      <c r="UIC8" s="61"/>
      <c r="UID8" s="61"/>
      <c r="UIE8" s="61"/>
      <c r="UIF8" s="61"/>
      <c r="UIG8" s="61"/>
      <c r="UIH8" s="61"/>
      <c r="UII8" s="61"/>
      <c r="UIJ8" s="61"/>
      <c r="UIK8" s="61"/>
      <c r="UIL8" s="61"/>
      <c r="UIM8" s="61"/>
      <c r="UIN8" s="61"/>
      <c r="UIO8" s="61"/>
      <c r="UIP8" s="61"/>
      <c r="UIQ8" s="61"/>
      <c r="UIR8" s="61"/>
      <c r="UIS8" s="61"/>
      <c r="UIT8" s="61"/>
      <c r="UIU8" s="61"/>
      <c r="UIV8" s="61"/>
      <c r="UIW8" s="61"/>
      <c r="UIX8" s="61"/>
      <c r="UIY8" s="61"/>
      <c r="UIZ8" s="61"/>
      <c r="UJA8" s="61"/>
      <c r="UJB8" s="61"/>
      <c r="UJC8" s="61"/>
      <c r="UJD8" s="61"/>
      <c r="UJE8" s="61"/>
      <c r="UJF8" s="61"/>
      <c r="UJG8" s="61"/>
      <c r="UJH8" s="61"/>
      <c r="UJI8" s="61"/>
      <c r="UJJ8" s="61"/>
      <c r="UJK8" s="61"/>
      <c r="UJL8" s="61"/>
      <c r="UJM8" s="61"/>
      <c r="UJN8" s="61"/>
      <c r="UJO8" s="61"/>
      <c r="UJP8" s="61"/>
      <c r="UJQ8" s="61"/>
      <c r="UJR8" s="61"/>
      <c r="UJS8" s="61"/>
      <c r="UJT8" s="61"/>
      <c r="UJU8" s="61"/>
      <c r="UJV8" s="61"/>
      <c r="UJW8" s="61"/>
      <c r="UJX8" s="61"/>
      <c r="UJY8" s="61"/>
      <c r="UJZ8" s="61"/>
      <c r="UKA8" s="61"/>
      <c r="UKB8" s="61"/>
      <c r="UKC8" s="61"/>
      <c r="UKD8" s="61"/>
      <c r="UKE8" s="61"/>
      <c r="UKF8" s="61"/>
      <c r="UKG8" s="61"/>
      <c r="UKH8" s="61"/>
      <c r="UKI8" s="61"/>
      <c r="UKJ8" s="61"/>
      <c r="UKK8" s="61"/>
      <c r="UKL8" s="61"/>
      <c r="UKM8" s="61"/>
      <c r="UKN8" s="61"/>
      <c r="UKO8" s="61"/>
      <c r="UKP8" s="61"/>
      <c r="UKQ8" s="61"/>
      <c r="UKR8" s="61"/>
      <c r="UKS8" s="61"/>
      <c r="UKT8" s="61"/>
      <c r="UKU8" s="61"/>
      <c r="UKV8" s="61"/>
      <c r="UKW8" s="61"/>
      <c r="UKX8" s="61"/>
      <c r="UKY8" s="61"/>
      <c r="UKZ8" s="61"/>
      <c r="ULA8" s="61"/>
      <c r="ULB8" s="61"/>
      <c r="ULC8" s="61"/>
      <c r="ULD8" s="61"/>
      <c r="ULE8" s="61"/>
      <c r="ULF8" s="61"/>
      <c r="ULG8" s="61"/>
      <c r="ULH8" s="61"/>
      <c r="ULI8" s="61"/>
      <c r="ULJ8" s="61"/>
      <c r="ULK8" s="61"/>
      <c r="ULL8" s="61"/>
      <c r="ULM8" s="61"/>
      <c r="ULN8" s="61"/>
      <c r="ULO8" s="61"/>
      <c r="ULP8" s="61"/>
      <c r="ULQ8" s="61"/>
      <c r="ULR8" s="61"/>
      <c r="ULS8" s="61"/>
      <c r="ULT8" s="61"/>
      <c r="ULU8" s="61"/>
      <c r="ULV8" s="61"/>
      <c r="ULW8" s="61"/>
      <c r="ULX8" s="61"/>
      <c r="ULY8" s="61"/>
      <c r="ULZ8" s="61"/>
      <c r="UMA8" s="61"/>
      <c r="UMB8" s="61"/>
      <c r="UMC8" s="61"/>
      <c r="UMD8" s="61"/>
      <c r="UME8" s="61"/>
      <c r="UMF8" s="61"/>
      <c r="UMG8" s="61"/>
      <c r="UMH8" s="61"/>
      <c r="UMI8" s="61"/>
      <c r="UMJ8" s="61"/>
      <c r="UMK8" s="61"/>
      <c r="UML8" s="61"/>
      <c r="UMM8" s="61"/>
      <c r="UMN8" s="61"/>
      <c r="UMO8" s="61"/>
      <c r="UMP8" s="61"/>
      <c r="UMQ8" s="61"/>
      <c r="UMR8" s="61"/>
      <c r="UMS8" s="61"/>
      <c r="UMT8" s="61"/>
      <c r="UMU8" s="61"/>
      <c r="UMV8" s="61"/>
      <c r="UMW8" s="61"/>
      <c r="UMX8" s="61"/>
      <c r="UMY8" s="61"/>
      <c r="UMZ8" s="61"/>
      <c r="UNA8" s="61"/>
      <c r="UNB8" s="61"/>
      <c r="UNC8" s="61"/>
      <c r="UND8" s="61"/>
      <c r="UNE8" s="61"/>
      <c r="UNF8" s="61"/>
      <c r="UNG8" s="61"/>
      <c r="UNH8" s="61"/>
      <c r="UNI8" s="61"/>
      <c r="UNJ8" s="61"/>
      <c r="UNK8" s="61"/>
      <c r="UNL8" s="61"/>
      <c r="UNM8" s="61"/>
      <c r="UNN8" s="61"/>
      <c r="UNO8" s="61"/>
      <c r="UNP8" s="61"/>
      <c r="UNQ8" s="61"/>
      <c r="UNR8" s="61"/>
      <c r="UNS8" s="61"/>
      <c r="UNT8" s="61"/>
      <c r="UNU8" s="61"/>
      <c r="UNV8" s="61"/>
      <c r="UNW8" s="61"/>
      <c r="UNX8" s="61"/>
      <c r="UNY8" s="61"/>
      <c r="UNZ8" s="61"/>
      <c r="UOA8" s="61"/>
      <c r="UOB8" s="61"/>
      <c r="UOC8" s="61"/>
      <c r="UOD8" s="61"/>
      <c r="UOE8" s="61"/>
      <c r="UOF8" s="61"/>
      <c r="UOG8" s="61"/>
      <c r="UOH8" s="61"/>
      <c r="UOI8" s="61"/>
      <c r="UOJ8" s="61"/>
      <c r="UOK8" s="61"/>
      <c r="UOL8" s="61"/>
      <c r="UOM8" s="61"/>
      <c r="UON8" s="61"/>
      <c r="UOO8" s="61"/>
      <c r="UOP8" s="61"/>
      <c r="UOQ8" s="61"/>
      <c r="UOR8" s="61"/>
      <c r="UOS8" s="61"/>
      <c r="UOT8" s="61"/>
      <c r="UOU8" s="61"/>
      <c r="UOV8" s="61"/>
      <c r="UOW8" s="61"/>
      <c r="UOX8" s="61"/>
      <c r="UOY8" s="61"/>
      <c r="UOZ8" s="61"/>
      <c r="UPA8" s="61"/>
      <c r="UPB8" s="61"/>
      <c r="UPC8" s="61"/>
      <c r="UPD8" s="61"/>
      <c r="UPE8" s="61"/>
      <c r="UPF8" s="61"/>
      <c r="UPG8" s="61"/>
      <c r="UPH8" s="61"/>
      <c r="UPI8" s="61"/>
      <c r="UPJ8" s="61"/>
      <c r="UPK8" s="61"/>
      <c r="UPL8" s="61"/>
      <c r="UPM8" s="61"/>
      <c r="UPN8" s="61"/>
      <c r="UPO8" s="61"/>
      <c r="UPP8" s="61"/>
      <c r="UPQ8" s="61"/>
      <c r="UPR8" s="61"/>
      <c r="UPS8" s="61"/>
      <c r="UPT8" s="61"/>
      <c r="UPU8" s="61"/>
      <c r="UPV8" s="61"/>
      <c r="UPW8" s="61"/>
      <c r="UPX8" s="61"/>
      <c r="UPY8" s="61"/>
      <c r="UPZ8" s="61"/>
      <c r="UQA8" s="61"/>
      <c r="UQB8" s="61"/>
      <c r="UQC8" s="61"/>
      <c r="UQD8" s="61"/>
      <c r="UQE8" s="61"/>
      <c r="UQF8" s="61"/>
      <c r="UQG8" s="61"/>
      <c r="UQH8" s="61"/>
      <c r="UQI8" s="61"/>
      <c r="UQJ8" s="61"/>
      <c r="UQK8" s="61"/>
      <c r="UQL8" s="61"/>
      <c r="UQM8" s="61"/>
      <c r="UQN8" s="61"/>
      <c r="UQO8" s="61"/>
      <c r="UQP8" s="61"/>
      <c r="UQQ8" s="61"/>
      <c r="UQR8" s="61"/>
      <c r="UQS8" s="61"/>
      <c r="UQT8" s="61"/>
      <c r="UQU8" s="61"/>
      <c r="UQV8" s="61"/>
      <c r="UQW8" s="61"/>
      <c r="UQX8" s="61"/>
      <c r="UQY8" s="61"/>
      <c r="UQZ8" s="61"/>
      <c r="URA8" s="61"/>
      <c r="URB8" s="61"/>
      <c r="URC8" s="61"/>
      <c r="URD8" s="61"/>
      <c r="URE8" s="61"/>
      <c r="URF8" s="61"/>
      <c r="URG8" s="61"/>
      <c r="URH8" s="61"/>
      <c r="URI8" s="61"/>
      <c r="URJ8" s="61"/>
      <c r="URK8" s="61"/>
      <c r="URL8" s="61"/>
      <c r="URM8" s="61"/>
      <c r="URN8" s="61"/>
      <c r="URO8" s="61"/>
      <c r="URP8" s="61"/>
      <c r="URQ8" s="61"/>
      <c r="URR8" s="61"/>
      <c r="URS8" s="61"/>
      <c r="URT8" s="61"/>
      <c r="URU8" s="61"/>
      <c r="URV8" s="61"/>
      <c r="URW8" s="61"/>
      <c r="URX8" s="61"/>
      <c r="URY8" s="61"/>
      <c r="URZ8" s="61"/>
      <c r="USA8" s="61"/>
      <c r="USB8" s="61"/>
      <c r="USC8" s="61"/>
      <c r="USD8" s="61"/>
      <c r="USE8" s="61"/>
      <c r="USF8" s="61"/>
      <c r="USG8" s="61"/>
      <c r="USH8" s="61"/>
      <c r="USI8" s="61"/>
      <c r="USJ8" s="61"/>
      <c r="USK8" s="61"/>
      <c r="USL8" s="61"/>
      <c r="USM8" s="61"/>
      <c r="USN8" s="61"/>
      <c r="USO8" s="61"/>
      <c r="USP8" s="61"/>
      <c r="USQ8" s="61"/>
      <c r="USR8" s="61"/>
      <c r="USS8" s="61"/>
      <c r="UST8" s="61"/>
      <c r="USU8" s="61"/>
      <c r="USV8" s="61"/>
      <c r="USW8" s="61"/>
      <c r="USX8" s="61"/>
      <c r="USY8" s="61"/>
      <c r="USZ8" s="61"/>
      <c r="UTA8" s="61"/>
      <c r="UTB8" s="61"/>
      <c r="UTC8" s="61"/>
      <c r="UTD8" s="61"/>
      <c r="UTE8" s="61"/>
      <c r="UTF8" s="61"/>
      <c r="UTG8" s="61"/>
      <c r="UTH8" s="61"/>
      <c r="UTI8" s="61"/>
      <c r="UTJ8" s="61"/>
      <c r="UTK8" s="61"/>
      <c r="UTL8" s="61"/>
      <c r="UTM8" s="61"/>
      <c r="UTN8" s="61"/>
      <c r="UTO8" s="61"/>
      <c r="UTP8" s="61"/>
      <c r="UTQ8" s="61"/>
      <c r="UTR8" s="61"/>
      <c r="UTS8" s="61"/>
      <c r="UTT8" s="61"/>
      <c r="UTU8" s="61"/>
      <c r="UTV8" s="61"/>
      <c r="UTW8" s="61"/>
      <c r="UTX8" s="61"/>
      <c r="UTY8" s="61"/>
      <c r="UTZ8" s="61"/>
      <c r="UUA8" s="61"/>
      <c r="UUB8" s="61"/>
      <c r="UUC8" s="61"/>
      <c r="UUD8" s="61"/>
      <c r="UUE8" s="61"/>
      <c r="UUF8" s="61"/>
      <c r="UUG8" s="61"/>
      <c r="UUH8" s="61"/>
      <c r="UUI8" s="61"/>
      <c r="UUJ8" s="61"/>
      <c r="UUK8" s="61"/>
      <c r="UUL8" s="61"/>
      <c r="UUM8" s="61"/>
      <c r="UUN8" s="61"/>
      <c r="UUO8" s="61"/>
      <c r="UUP8" s="61"/>
      <c r="UUQ8" s="61"/>
      <c r="UUR8" s="61"/>
      <c r="UUS8" s="61"/>
      <c r="UUT8" s="61"/>
      <c r="UUU8" s="61"/>
      <c r="UUV8" s="61"/>
      <c r="UUW8" s="61"/>
      <c r="UUX8" s="61"/>
      <c r="UUY8" s="61"/>
      <c r="UUZ8" s="61"/>
      <c r="UVA8" s="61"/>
      <c r="UVB8" s="61"/>
      <c r="UVC8" s="61"/>
      <c r="UVD8" s="61"/>
      <c r="UVE8" s="61"/>
      <c r="UVF8" s="61"/>
      <c r="UVG8" s="61"/>
      <c r="UVH8" s="61"/>
      <c r="UVI8" s="61"/>
      <c r="UVJ8" s="61"/>
      <c r="UVK8" s="61"/>
      <c r="UVL8" s="61"/>
      <c r="UVM8" s="61"/>
      <c r="UVN8" s="61"/>
      <c r="UVO8" s="61"/>
      <c r="UVP8" s="61"/>
      <c r="UVQ8" s="61"/>
      <c r="UVR8" s="61"/>
      <c r="UVS8" s="61"/>
      <c r="UVT8" s="61"/>
      <c r="UVU8" s="61"/>
      <c r="UVV8" s="61"/>
      <c r="UVW8" s="61"/>
      <c r="UVX8" s="61"/>
      <c r="UVY8" s="61"/>
      <c r="UVZ8" s="61"/>
      <c r="UWA8" s="61"/>
      <c r="UWB8" s="61"/>
      <c r="UWC8" s="61"/>
      <c r="UWD8" s="61"/>
      <c r="UWE8" s="61"/>
      <c r="UWF8" s="61"/>
      <c r="UWG8" s="61"/>
      <c r="UWH8" s="61"/>
      <c r="UWI8" s="61"/>
      <c r="UWJ8" s="61"/>
      <c r="UWK8" s="61"/>
      <c r="UWL8" s="61"/>
      <c r="UWM8" s="61"/>
      <c r="UWN8" s="61"/>
      <c r="UWO8" s="61"/>
      <c r="UWP8" s="61"/>
      <c r="UWQ8" s="61"/>
      <c r="UWR8" s="61"/>
      <c r="UWS8" s="61"/>
      <c r="UWT8" s="61"/>
      <c r="UWU8" s="61"/>
      <c r="UWV8" s="61"/>
      <c r="UWW8" s="61"/>
      <c r="UWX8" s="61"/>
      <c r="UWY8" s="61"/>
      <c r="UWZ8" s="61"/>
      <c r="UXA8" s="61"/>
      <c r="UXB8" s="61"/>
      <c r="UXC8" s="61"/>
      <c r="UXD8" s="61"/>
      <c r="UXE8" s="61"/>
      <c r="UXF8" s="61"/>
      <c r="UXG8" s="61"/>
      <c r="UXH8" s="61"/>
      <c r="UXI8" s="61"/>
      <c r="UXJ8" s="61"/>
      <c r="UXK8" s="61"/>
      <c r="UXL8" s="61"/>
      <c r="UXM8" s="61"/>
      <c r="UXN8" s="61"/>
      <c r="UXO8" s="61"/>
      <c r="UXP8" s="61"/>
      <c r="UXQ8" s="61"/>
      <c r="UXR8" s="61"/>
      <c r="UXS8" s="61"/>
      <c r="UXT8" s="61"/>
      <c r="UXU8" s="61"/>
      <c r="UXV8" s="61"/>
      <c r="UXW8" s="61"/>
      <c r="UXX8" s="61"/>
      <c r="UXY8" s="61"/>
      <c r="UXZ8" s="61"/>
      <c r="UYA8" s="61"/>
      <c r="UYB8" s="61"/>
      <c r="UYC8" s="61"/>
      <c r="UYD8" s="61"/>
      <c r="UYE8" s="61"/>
      <c r="UYF8" s="61"/>
      <c r="UYG8" s="61"/>
      <c r="UYH8" s="61"/>
      <c r="UYI8" s="61"/>
      <c r="UYJ8" s="61"/>
      <c r="UYK8" s="61"/>
      <c r="UYL8" s="61"/>
      <c r="UYM8" s="61"/>
      <c r="UYN8" s="61"/>
      <c r="UYO8" s="61"/>
      <c r="UYP8" s="61"/>
      <c r="UYQ8" s="61"/>
      <c r="UYR8" s="61"/>
      <c r="UYS8" s="61"/>
      <c r="UYT8" s="61"/>
      <c r="UYU8" s="61"/>
      <c r="UYV8" s="61"/>
      <c r="UYW8" s="61"/>
      <c r="UYX8" s="61"/>
      <c r="UYY8" s="61"/>
      <c r="UYZ8" s="61"/>
      <c r="UZA8" s="61"/>
      <c r="UZB8" s="61"/>
      <c r="UZC8" s="61"/>
      <c r="UZD8" s="61"/>
      <c r="UZE8" s="61"/>
      <c r="UZF8" s="61"/>
      <c r="UZG8" s="61"/>
      <c r="UZH8" s="61"/>
      <c r="UZI8" s="61"/>
      <c r="UZJ8" s="61"/>
      <c r="UZK8" s="61"/>
      <c r="UZL8" s="61"/>
      <c r="UZM8" s="61"/>
      <c r="UZN8" s="61"/>
      <c r="UZO8" s="61"/>
      <c r="UZP8" s="61"/>
      <c r="UZQ8" s="61"/>
      <c r="UZR8" s="61"/>
      <c r="UZS8" s="61"/>
      <c r="UZT8" s="61"/>
      <c r="UZU8" s="61"/>
      <c r="UZV8" s="61"/>
      <c r="UZW8" s="61"/>
      <c r="UZX8" s="61"/>
      <c r="UZY8" s="61"/>
      <c r="UZZ8" s="61"/>
      <c r="VAA8" s="61"/>
      <c r="VAB8" s="61"/>
      <c r="VAC8" s="61"/>
      <c r="VAD8" s="61"/>
      <c r="VAE8" s="61"/>
      <c r="VAF8" s="61"/>
      <c r="VAG8" s="61"/>
      <c r="VAH8" s="61"/>
      <c r="VAI8" s="61"/>
      <c r="VAJ8" s="61"/>
      <c r="VAK8" s="61"/>
      <c r="VAL8" s="61"/>
      <c r="VAM8" s="61"/>
      <c r="VAN8" s="61"/>
      <c r="VAO8" s="61"/>
      <c r="VAP8" s="61"/>
      <c r="VAQ8" s="61"/>
      <c r="VAR8" s="61"/>
      <c r="VAS8" s="61"/>
      <c r="VAT8" s="61"/>
      <c r="VAU8" s="61"/>
      <c r="VAV8" s="61"/>
      <c r="VAW8" s="61"/>
      <c r="VAX8" s="61"/>
      <c r="VAY8" s="61"/>
      <c r="VAZ8" s="61"/>
      <c r="VBA8" s="61"/>
      <c r="VBB8" s="61"/>
      <c r="VBC8" s="61"/>
      <c r="VBD8" s="61"/>
      <c r="VBE8" s="61"/>
      <c r="VBF8" s="61"/>
      <c r="VBG8" s="61"/>
      <c r="VBH8" s="61"/>
      <c r="VBI8" s="61"/>
      <c r="VBJ8" s="61"/>
      <c r="VBK8" s="61"/>
      <c r="VBL8" s="61"/>
      <c r="VBM8" s="61"/>
      <c r="VBN8" s="61"/>
      <c r="VBO8" s="61"/>
      <c r="VBP8" s="61"/>
      <c r="VBQ8" s="61"/>
      <c r="VBR8" s="61"/>
      <c r="VBS8" s="61"/>
      <c r="VBT8" s="61"/>
      <c r="VBU8" s="61"/>
      <c r="VBV8" s="61"/>
      <c r="VBW8" s="61"/>
      <c r="VBX8" s="61"/>
      <c r="VBY8" s="61"/>
      <c r="VBZ8" s="61"/>
      <c r="VCA8" s="61"/>
      <c r="VCB8" s="61"/>
      <c r="VCC8" s="61"/>
      <c r="VCD8" s="61"/>
      <c r="VCE8" s="61"/>
      <c r="VCF8" s="61"/>
      <c r="VCG8" s="61"/>
      <c r="VCH8" s="61"/>
      <c r="VCI8" s="61"/>
      <c r="VCJ8" s="61"/>
      <c r="VCK8" s="61"/>
      <c r="VCL8" s="61"/>
      <c r="VCM8" s="61"/>
      <c r="VCN8" s="61"/>
      <c r="VCO8" s="61"/>
      <c r="VCP8" s="61"/>
      <c r="VCQ8" s="61"/>
      <c r="VCR8" s="61"/>
      <c r="VCS8" s="61"/>
      <c r="VCT8" s="61"/>
      <c r="VCU8" s="61"/>
      <c r="VCV8" s="61"/>
      <c r="VCW8" s="61"/>
      <c r="VCX8" s="61"/>
      <c r="VCY8" s="61"/>
      <c r="VCZ8" s="61"/>
      <c r="VDA8" s="61"/>
      <c r="VDB8" s="61"/>
      <c r="VDC8" s="61"/>
      <c r="VDD8" s="61"/>
      <c r="VDE8" s="61"/>
      <c r="VDF8" s="61"/>
      <c r="VDG8" s="61"/>
      <c r="VDH8" s="61"/>
      <c r="VDI8" s="61"/>
      <c r="VDJ8" s="61"/>
      <c r="VDK8" s="61"/>
      <c r="VDL8" s="61"/>
      <c r="VDM8" s="61"/>
      <c r="VDN8" s="61"/>
      <c r="VDO8" s="61"/>
      <c r="VDP8" s="61"/>
      <c r="VDQ8" s="61"/>
      <c r="VDR8" s="61"/>
      <c r="VDS8" s="61"/>
      <c r="VDT8" s="61"/>
      <c r="VDU8" s="61"/>
      <c r="VDV8" s="61"/>
      <c r="VDW8" s="61"/>
      <c r="VDX8" s="61"/>
      <c r="VDY8" s="61"/>
      <c r="VDZ8" s="61"/>
      <c r="VEA8" s="61"/>
      <c r="VEB8" s="61"/>
      <c r="VEC8" s="61"/>
      <c r="VED8" s="61"/>
      <c r="VEE8" s="61"/>
      <c r="VEF8" s="61"/>
      <c r="VEG8" s="61"/>
      <c r="VEH8" s="61"/>
      <c r="VEI8" s="61"/>
      <c r="VEJ8" s="61"/>
      <c r="VEK8" s="61"/>
      <c r="VEL8" s="61"/>
      <c r="VEM8" s="61"/>
      <c r="VEN8" s="61"/>
      <c r="VEO8" s="61"/>
      <c r="VEP8" s="61"/>
      <c r="VEQ8" s="61"/>
      <c r="VER8" s="61"/>
      <c r="VES8" s="61"/>
      <c r="VET8" s="61"/>
      <c r="VEU8" s="61"/>
      <c r="VEV8" s="61"/>
      <c r="VEW8" s="61"/>
      <c r="VEX8" s="61"/>
      <c r="VEY8" s="61"/>
      <c r="VEZ8" s="61"/>
      <c r="VFA8" s="61"/>
      <c r="VFB8" s="61"/>
      <c r="VFC8" s="61"/>
      <c r="VFD8" s="61"/>
      <c r="VFE8" s="61"/>
      <c r="VFF8" s="61"/>
      <c r="VFG8" s="61"/>
      <c r="VFH8" s="61"/>
      <c r="VFI8" s="61"/>
      <c r="VFJ8" s="61"/>
      <c r="VFK8" s="61"/>
      <c r="VFL8" s="61"/>
      <c r="VFM8" s="61"/>
      <c r="VFN8" s="61"/>
      <c r="VFO8" s="61"/>
      <c r="VFP8" s="61"/>
      <c r="VFQ8" s="61"/>
      <c r="VFR8" s="61"/>
      <c r="VFS8" s="61"/>
      <c r="VFT8" s="61"/>
      <c r="VFU8" s="61"/>
      <c r="VFV8" s="61"/>
      <c r="VFW8" s="61"/>
      <c r="VFX8" s="61"/>
      <c r="VFY8" s="61"/>
      <c r="VFZ8" s="61"/>
      <c r="VGA8" s="61"/>
      <c r="VGB8" s="61"/>
      <c r="VGC8" s="61"/>
      <c r="VGD8" s="61"/>
      <c r="VGE8" s="61"/>
      <c r="VGF8" s="61"/>
      <c r="VGG8" s="61"/>
      <c r="VGH8" s="61"/>
      <c r="VGI8" s="61"/>
      <c r="VGJ8" s="61"/>
      <c r="VGK8" s="61"/>
      <c r="VGL8" s="61"/>
      <c r="VGM8" s="61"/>
      <c r="VGN8" s="61"/>
      <c r="VGO8" s="61"/>
      <c r="VGP8" s="61"/>
      <c r="VGQ8" s="61"/>
      <c r="VGR8" s="61"/>
      <c r="VGS8" s="61"/>
      <c r="VGT8" s="61"/>
      <c r="VGU8" s="61"/>
      <c r="VGV8" s="61"/>
      <c r="VGW8" s="61"/>
      <c r="VGX8" s="61"/>
      <c r="VGY8" s="61"/>
      <c r="VGZ8" s="61"/>
      <c r="VHA8" s="61"/>
      <c r="VHB8" s="61"/>
      <c r="VHC8" s="61"/>
      <c r="VHD8" s="61"/>
      <c r="VHE8" s="61"/>
      <c r="VHF8" s="61"/>
      <c r="VHG8" s="61"/>
      <c r="VHH8" s="61"/>
      <c r="VHI8" s="61"/>
      <c r="VHJ8" s="61"/>
      <c r="VHK8" s="61"/>
      <c r="VHL8" s="61"/>
      <c r="VHM8" s="61"/>
      <c r="VHN8" s="61"/>
      <c r="VHO8" s="61"/>
      <c r="VHP8" s="61"/>
      <c r="VHQ8" s="61"/>
      <c r="VHR8" s="61"/>
      <c r="VHS8" s="61"/>
      <c r="VHT8" s="61"/>
      <c r="VHU8" s="61"/>
      <c r="VHV8" s="61"/>
      <c r="VHW8" s="61"/>
      <c r="VHX8" s="61"/>
      <c r="VHY8" s="61"/>
      <c r="VHZ8" s="61"/>
      <c r="VIA8" s="61"/>
      <c r="VIB8" s="61"/>
      <c r="VIC8" s="61"/>
      <c r="VID8" s="61"/>
      <c r="VIE8" s="61"/>
      <c r="VIF8" s="61"/>
      <c r="VIG8" s="61"/>
      <c r="VIH8" s="61"/>
      <c r="VII8" s="61"/>
      <c r="VIJ8" s="61"/>
      <c r="VIK8" s="61"/>
      <c r="VIL8" s="61"/>
      <c r="VIM8" s="61"/>
      <c r="VIN8" s="61"/>
      <c r="VIO8" s="61"/>
      <c r="VIP8" s="61"/>
      <c r="VIQ8" s="61"/>
      <c r="VIR8" s="61"/>
      <c r="VIS8" s="61"/>
      <c r="VIT8" s="61"/>
      <c r="VIU8" s="61"/>
      <c r="VIV8" s="61"/>
      <c r="VIW8" s="61"/>
      <c r="VIX8" s="61"/>
      <c r="VIY8" s="61"/>
      <c r="VIZ8" s="61"/>
      <c r="VJA8" s="61"/>
      <c r="VJB8" s="61"/>
      <c r="VJC8" s="61"/>
      <c r="VJD8" s="61"/>
      <c r="VJE8" s="61"/>
      <c r="VJF8" s="61"/>
      <c r="VJG8" s="61"/>
      <c r="VJH8" s="61"/>
      <c r="VJI8" s="61"/>
      <c r="VJJ8" s="61"/>
      <c r="VJK8" s="61"/>
      <c r="VJL8" s="61"/>
      <c r="VJM8" s="61"/>
      <c r="VJN8" s="61"/>
      <c r="VJO8" s="61"/>
      <c r="VJP8" s="61"/>
      <c r="VJQ8" s="61"/>
      <c r="VJR8" s="61"/>
      <c r="VJS8" s="61"/>
      <c r="VJT8" s="61"/>
      <c r="VJU8" s="61"/>
      <c r="VJV8" s="61"/>
      <c r="VJW8" s="61"/>
      <c r="VJX8" s="61"/>
      <c r="VJY8" s="61"/>
      <c r="VJZ8" s="61"/>
      <c r="VKA8" s="61"/>
      <c r="VKB8" s="61"/>
      <c r="VKC8" s="61"/>
      <c r="VKD8" s="61"/>
      <c r="VKE8" s="61"/>
      <c r="VKF8" s="61"/>
      <c r="VKG8" s="61"/>
      <c r="VKH8" s="61"/>
      <c r="VKI8" s="61"/>
      <c r="VKJ8" s="61"/>
      <c r="VKK8" s="61"/>
      <c r="VKL8" s="61"/>
      <c r="VKM8" s="61"/>
      <c r="VKN8" s="61"/>
      <c r="VKO8" s="61"/>
      <c r="VKP8" s="61"/>
      <c r="VKQ8" s="61"/>
      <c r="VKR8" s="61"/>
      <c r="VKS8" s="61"/>
      <c r="VKT8" s="61"/>
      <c r="VKU8" s="61"/>
      <c r="VKV8" s="61"/>
      <c r="VKW8" s="61"/>
      <c r="VKX8" s="61"/>
      <c r="VKY8" s="61"/>
      <c r="VKZ8" s="61"/>
      <c r="VLA8" s="61"/>
      <c r="VLB8" s="61"/>
      <c r="VLC8" s="61"/>
      <c r="VLD8" s="61"/>
      <c r="VLE8" s="61"/>
      <c r="VLF8" s="61"/>
      <c r="VLG8" s="61"/>
      <c r="VLH8" s="61"/>
      <c r="VLI8" s="61"/>
      <c r="VLJ8" s="61"/>
      <c r="VLK8" s="61"/>
      <c r="VLL8" s="61"/>
      <c r="VLM8" s="61"/>
      <c r="VLN8" s="61"/>
      <c r="VLO8" s="61"/>
      <c r="VLP8" s="61"/>
      <c r="VLQ8" s="61"/>
      <c r="VLR8" s="61"/>
      <c r="VLS8" s="61"/>
      <c r="VLT8" s="61"/>
      <c r="VLU8" s="61"/>
      <c r="VLV8" s="61"/>
      <c r="VLW8" s="61"/>
      <c r="VLX8" s="61"/>
      <c r="VLY8" s="61"/>
      <c r="VLZ8" s="61"/>
      <c r="VMA8" s="61"/>
      <c r="VMB8" s="61"/>
      <c r="VMC8" s="61"/>
      <c r="VMD8" s="61"/>
      <c r="VME8" s="61"/>
      <c r="VMF8" s="61"/>
      <c r="VMG8" s="61"/>
      <c r="VMH8" s="61"/>
      <c r="VMI8" s="61"/>
      <c r="VMJ8" s="61"/>
      <c r="VMK8" s="61"/>
      <c r="VML8" s="61"/>
      <c r="VMM8" s="61"/>
      <c r="VMN8" s="61"/>
      <c r="VMO8" s="61"/>
      <c r="VMP8" s="61"/>
      <c r="VMQ8" s="61"/>
      <c r="VMR8" s="61"/>
      <c r="VMS8" s="61"/>
      <c r="VMT8" s="61"/>
      <c r="VMU8" s="61"/>
      <c r="VMV8" s="61"/>
      <c r="VMW8" s="61"/>
      <c r="VMX8" s="61"/>
      <c r="VMY8" s="61"/>
      <c r="VMZ8" s="61"/>
      <c r="VNA8" s="61"/>
      <c r="VNB8" s="61"/>
      <c r="VNC8" s="61"/>
      <c r="VND8" s="61"/>
      <c r="VNE8" s="61"/>
      <c r="VNF8" s="61"/>
      <c r="VNG8" s="61"/>
      <c r="VNH8" s="61"/>
      <c r="VNI8" s="61"/>
      <c r="VNJ8" s="61"/>
      <c r="VNK8" s="61"/>
      <c r="VNL8" s="61"/>
      <c r="VNM8" s="61"/>
      <c r="VNN8" s="61"/>
      <c r="VNO8" s="61"/>
      <c r="VNP8" s="61"/>
      <c r="VNQ8" s="61"/>
      <c r="VNR8" s="61"/>
      <c r="VNS8" s="61"/>
      <c r="VNT8" s="61"/>
      <c r="VNU8" s="61"/>
      <c r="VNV8" s="61"/>
      <c r="VNW8" s="61"/>
      <c r="VNX8" s="61"/>
      <c r="VNY8" s="61"/>
      <c r="VNZ8" s="61"/>
      <c r="VOA8" s="61"/>
      <c r="VOB8" s="61"/>
      <c r="VOC8" s="61"/>
      <c r="VOD8" s="61"/>
      <c r="VOE8" s="61"/>
      <c r="VOF8" s="61"/>
      <c r="VOG8" s="61"/>
      <c r="VOH8" s="61"/>
      <c r="VOI8" s="61"/>
      <c r="VOJ8" s="61"/>
      <c r="VOK8" s="61"/>
      <c r="VOL8" s="61"/>
      <c r="VOM8" s="61"/>
      <c r="VON8" s="61"/>
      <c r="VOO8" s="61"/>
      <c r="VOP8" s="61"/>
      <c r="VOQ8" s="61"/>
      <c r="VOR8" s="61"/>
      <c r="VOS8" s="61"/>
      <c r="VOT8" s="61"/>
      <c r="VOU8" s="61"/>
      <c r="VOV8" s="61"/>
      <c r="VOW8" s="61"/>
      <c r="VOX8" s="61"/>
      <c r="VOY8" s="61"/>
      <c r="VOZ8" s="61"/>
      <c r="VPA8" s="61"/>
      <c r="VPB8" s="61"/>
      <c r="VPC8" s="61"/>
      <c r="VPD8" s="61"/>
      <c r="VPE8" s="61"/>
      <c r="VPF8" s="61"/>
      <c r="VPG8" s="61"/>
      <c r="VPH8" s="61"/>
      <c r="VPI8" s="61"/>
      <c r="VPJ8" s="61"/>
      <c r="VPK8" s="61"/>
      <c r="VPL8" s="61"/>
      <c r="VPM8" s="61"/>
      <c r="VPN8" s="61"/>
      <c r="VPO8" s="61"/>
      <c r="VPP8" s="61"/>
      <c r="VPQ8" s="61"/>
      <c r="VPR8" s="61"/>
      <c r="VPS8" s="61"/>
      <c r="VPT8" s="61"/>
      <c r="VPU8" s="61"/>
      <c r="VPV8" s="61"/>
      <c r="VPW8" s="61"/>
      <c r="VPX8" s="61"/>
      <c r="VPY8" s="61"/>
      <c r="VPZ8" s="61"/>
      <c r="VQA8" s="61"/>
      <c r="VQB8" s="61"/>
      <c r="VQC8" s="61"/>
      <c r="VQD8" s="61"/>
      <c r="VQE8" s="61"/>
      <c r="VQF8" s="61"/>
      <c r="VQG8" s="61"/>
      <c r="VQH8" s="61"/>
      <c r="VQI8" s="61"/>
      <c r="VQJ8" s="61"/>
      <c r="VQK8" s="61"/>
      <c r="VQL8" s="61"/>
      <c r="VQM8" s="61"/>
      <c r="VQN8" s="61"/>
      <c r="VQO8" s="61"/>
      <c r="VQP8" s="61"/>
      <c r="VQQ8" s="61"/>
      <c r="VQR8" s="61"/>
      <c r="VQS8" s="61"/>
      <c r="VQT8" s="61"/>
      <c r="VQU8" s="61"/>
      <c r="VQV8" s="61"/>
      <c r="VQW8" s="61"/>
      <c r="VQX8" s="61"/>
      <c r="VQY8" s="61"/>
      <c r="VQZ8" s="61"/>
      <c r="VRA8" s="61"/>
      <c r="VRB8" s="61"/>
      <c r="VRC8" s="61"/>
      <c r="VRD8" s="61"/>
      <c r="VRE8" s="61"/>
      <c r="VRF8" s="61"/>
      <c r="VRG8" s="61"/>
      <c r="VRH8" s="61"/>
      <c r="VRI8" s="61"/>
      <c r="VRJ8" s="61"/>
      <c r="VRK8" s="61"/>
      <c r="VRL8" s="61"/>
      <c r="VRM8" s="61"/>
      <c r="VRN8" s="61"/>
      <c r="VRO8" s="61"/>
      <c r="VRP8" s="61"/>
      <c r="VRQ8" s="61"/>
      <c r="VRR8" s="61"/>
      <c r="VRS8" s="61"/>
      <c r="VRT8" s="61"/>
      <c r="VRU8" s="61"/>
      <c r="VRV8" s="61"/>
      <c r="VRW8" s="61"/>
      <c r="VRX8" s="61"/>
      <c r="VRY8" s="61"/>
      <c r="VRZ8" s="61"/>
      <c r="VSA8" s="61"/>
      <c r="VSB8" s="61"/>
      <c r="VSC8" s="61"/>
      <c r="VSD8" s="61"/>
      <c r="VSE8" s="61"/>
      <c r="VSF8" s="61"/>
      <c r="VSG8" s="61"/>
      <c r="VSH8" s="61"/>
      <c r="VSI8" s="61"/>
      <c r="VSJ8" s="61"/>
      <c r="VSK8" s="61"/>
      <c r="VSL8" s="61"/>
      <c r="VSM8" s="61"/>
      <c r="VSN8" s="61"/>
      <c r="VSO8" s="61"/>
      <c r="VSP8" s="61"/>
      <c r="VSQ8" s="61"/>
      <c r="VSR8" s="61"/>
      <c r="VSS8" s="61"/>
      <c r="VST8" s="61"/>
      <c r="VSU8" s="61"/>
      <c r="VSV8" s="61"/>
      <c r="VSW8" s="61"/>
      <c r="VSX8" s="61"/>
      <c r="VSY8" s="61"/>
      <c r="VSZ8" s="61"/>
      <c r="VTA8" s="61"/>
      <c r="VTB8" s="61"/>
      <c r="VTC8" s="61"/>
      <c r="VTD8" s="61"/>
      <c r="VTE8" s="61"/>
      <c r="VTF8" s="61"/>
      <c r="VTG8" s="61"/>
      <c r="VTH8" s="61"/>
      <c r="VTI8" s="61"/>
      <c r="VTJ8" s="61"/>
      <c r="VTK8" s="61"/>
      <c r="VTL8" s="61"/>
      <c r="VTM8" s="61"/>
      <c r="VTN8" s="61"/>
      <c r="VTO8" s="61"/>
      <c r="VTP8" s="61"/>
      <c r="VTQ8" s="61"/>
      <c r="VTR8" s="61"/>
      <c r="VTS8" s="61"/>
      <c r="VTT8" s="61"/>
      <c r="VTU8" s="61"/>
      <c r="VTV8" s="61"/>
      <c r="VTW8" s="61"/>
      <c r="VTX8" s="61"/>
      <c r="VTY8" s="61"/>
      <c r="VTZ8" s="61"/>
      <c r="VUA8" s="61"/>
      <c r="VUB8" s="61"/>
      <c r="VUC8" s="61"/>
      <c r="VUD8" s="61"/>
      <c r="VUE8" s="61"/>
      <c r="VUF8" s="61"/>
      <c r="VUG8" s="61"/>
      <c r="VUH8" s="61"/>
      <c r="VUI8" s="61"/>
      <c r="VUJ8" s="61"/>
      <c r="VUK8" s="61"/>
      <c r="VUL8" s="61"/>
      <c r="VUM8" s="61"/>
      <c r="VUN8" s="61"/>
      <c r="VUO8" s="61"/>
      <c r="VUP8" s="61"/>
      <c r="VUQ8" s="61"/>
      <c r="VUR8" s="61"/>
      <c r="VUS8" s="61"/>
      <c r="VUT8" s="61"/>
      <c r="VUU8" s="61"/>
      <c r="VUV8" s="61"/>
      <c r="VUW8" s="61"/>
      <c r="VUX8" s="61"/>
      <c r="VUY8" s="61"/>
      <c r="VUZ8" s="61"/>
      <c r="VVA8" s="61"/>
      <c r="VVB8" s="61"/>
      <c r="VVC8" s="61"/>
      <c r="VVD8" s="61"/>
      <c r="VVE8" s="61"/>
      <c r="VVF8" s="61"/>
      <c r="VVG8" s="61"/>
      <c r="VVH8" s="61"/>
      <c r="VVI8" s="61"/>
      <c r="VVJ8" s="61"/>
      <c r="VVK8" s="61"/>
      <c r="VVL8" s="61"/>
      <c r="VVM8" s="61"/>
      <c r="VVN8" s="61"/>
      <c r="VVO8" s="61"/>
      <c r="VVP8" s="61"/>
      <c r="VVQ8" s="61"/>
      <c r="VVR8" s="61"/>
      <c r="VVS8" s="61"/>
      <c r="VVT8" s="61"/>
      <c r="VVU8" s="61"/>
      <c r="VVV8" s="61"/>
      <c r="VVW8" s="61"/>
      <c r="VVX8" s="61"/>
      <c r="VVY8" s="61"/>
      <c r="VVZ8" s="61"/>
      <c r="VWA8" s="61"/>
      <c r="VWB8" s="61"/>
      <c r="VWC8" s="61"/>
      <c r="VWD8" s="61"/>
      <c r="VWE8" s="61"/>
      <c r="VWF8" s="61"/>
      <c r="VWG8" s="61"/>
      <c r="VWH8" s="61"/>
      <c r="VWI8" s="61"/>
      <c r="VWJ8" s="61"/>
      <c r="VWK8" s="61"/>
      <c r="VWL8" s="61"/>
      <c r="VWM8" s="61"/>
      <c r="VWN8" s="61"/>
      <c r="VWO8" s="61"/>
      <c r="VWP8" s="61"/>
      <c r="VWQ8" s="61"/>
      <c r="VWR8" s="61"/>
      <c r="VWS8" s="61"/>
      <c r="VWT8" s="61"/>
      <c r="VWU8" s="61"/>
      <c r="VWV8" s="61"/>
      <c r="VWW8" s="61"/>
      <c r="VWX8" s="61"/>
      <c r="VWY8" s="61"/>
      <c r="VWZ8" s="61"/>
      <c r="VXA8" s="61"/>
      <c r="VXB8" s="61"/>
      <c r="VXC8" s="61"/>
      <c r="VXD8" s="61"/>
      <c r="VXE8" s="61"/>
      <c r="VXF8" s="61"/>
      <c r="VXG8" s="61"/>
      <c r="VXH8" s="61"/>
      <c r="VXI8" s="61"/>
      <c r="VXJ8" s="61"/>
      <c r="VXK8" s="61"/>
      <c r="VXL8" s="61"/>
      <c r="VXM8" s="61"/>
      <c r="VXN8" s="61"/>
      <c r="VXO8" s="61"/>
      <c r="VXP8" s="61"/>
      <c r="VXQ8" s="61"/>
      <c r="VXR8" s="61"/>
      <c r="VXS8" s="61"/>
      <c r="VXT8" s="61"/>
      <c r="VXU8" s="61"/>
      <c r="VXV8" s="61"/>
      <c r="VXW8" s="61"/>
      <c r="VXX8" s="61"/>
      <c r="VXY8" s="61"/>
      <c r="VXZ8" s="61"/>
      <c r="VYA8" s="61"/>
      <c r="VYB8" s="61"/>
      <c r="VYC8" s="61"/>
      <c r="VYD8" s="61"/>
      <c r="VYE8" s="61"/>
      <c r="VYF8" s="61"/>
      <c r="VYG8" s="61"/>
      <c r="VYH8" s="61"/>
      <c r="VYI8" s="61"/>
      <c r="VYJ8" s="61"/>
      <c r="VYK8" s="61"/>
      <c r="VYL8" s="61"/>
      <c r="VYM8" s="61"/>
      <c r="VYN8" s="61"/>
      <c r="VYO8" s="61"/>
      <c r="VYP8" s="61"/>
      <c r="VYQ8" s="61"/>
      <c r="VYR8" s="61"/>
      <c r="VYS8" s="61"/>
      <c r="VYT8" s="61"/>
      <c r="VYU8" s="61"/>
      <c r="VYV8" s="61"/>
      <c r="VYW8" s="61"/>
      <c r="VYX8" s="61"/>
      <c r="VYY8" s="61"/>
      <c r="VYZ8" s="61"/>
      <c r="VZA8" s="61"/>
      <c r="VZB8" s="61"/>
      <c r="VZC8" s="61"/>
      <c r="VZD8" s="61"/>
      <c r="VZE8" s="61"/>
      <c r="VZF8" s="61"/>
      <c r="VZG8" s="61"/>
      <c r="VZH8" s="61"/>
      <c r="VZI8" s="61"/>
      <c r="VZJ8" s="61"/>
      <c r="VZK8" s="61"/>
      <c r="VZL8" s="61"/>
      <c r="VZM8" s="61"/>
      <c r="VZN8" s="61"/>
      <c r="VZO8" s="61"/>
      <c r="VZP8" s="61"/>
      <c r="VZQ8" s="61"/>
      <c r="VZR8" s="61"/>
      <c r="VZS8" s="61"/>
      <c r="VZT8" s="61"/>
      <c r="VZU8" s="61"/>
      <c r="VZV8" s="61"/>
      <c r="VZW8" s="61"/>
      <c r="VZX8" s="61"/>
      <c r="VZY8" s="61"/>
      <c r="VZZ8" s="61"/>
      <c r="WAA8" s="61"/>
      <c r="WAB8" s="61"/>
      <c r="WAC8" s="61"/>
      <c r="WAD8" s="61"/>
      <c r="WAE8" s="61"/>
      <c r="WAF8" s="61"/>
      <c r="WAG8" s="61"/>
      <c r="WAH8" s="61"/>
      <c r="WAI8" s="61"/>
      <c r="WAJ8" s="61"/>
      <c r="WAK8" s="61"/>
      <c r="WAL8" s="61"/>
      <c r="WAM8" s="61"/>
      <c r="WAN8" s="61"/>
      <c r="WAO8" s="61"/>
      <c r="WAP8" s="61"/>
      <c r="WAQ8" s="61"/>
      <c r="WAR8" s="61"/>
      <c r="WAS8" s="61"/>
      <c r="WAT8" s="61"/>
      <c r="WAU8" s="61"/>
      <c r="WAV8" s="61"/>
      <c r="WAW8" s="61"/>
      <c r="WAX8" s="61"/>
      <c r="WAY8" s="61"/>
      <c r="WAZ8" s="61"/>
      <c r="WBA8" s="61"/>
      <c r="WBB8" s="61"/>
      <c r="WBC8" s="61"/>
      <c r="WBD8" s="61"/>
      <c r="WBE8" s="61"/>
      <c r="WBF8" s="61"/>
      <c r="WBG8" s="61"/>
      <c r="WBH8" s="61"/>
      <c r="WBI8" s="61"/>
      <c r="WBJ8" s="61"/>
      <c r="WBK8" s="61"/>
      <c r="WBL8" s="61"/>
      <c r="WBM8" s="61"/>
      <c r="WBN8" s="61"/>
      <c r="WBO8" s="61"/>
      <c r="WBP8" s="61"/>
      <c r="WBQ8" s="61"/>
      <c r="WBR8" s="61"/>
      <c r="WBS8" s="61"/>
      <c r="WBT8" s="61"/>
      <c r="WBU8" s="61"/>
      <c r="WBV8" s="61"/>
      <c r="WBW8" s="61"/>
      <c r="WBX8" s="61"/>
      <c r="WBY8" s="61"/>
      <c r="WBZ8" s="61"/>
      <c r="WCA8" s="61"/>
      <c r="WCB8" s="61"/>
      <c r="WCC8" s="61"/>
      <c r="WCD8" s="61"/>
      <c r="WCE8" s="61"/>
      <c r="WCF8" s="61"/>
      <c r="WCG8" s="61"/>
      <c r="WCH8" s="61"/>
      <c r="WCI8" s="61"/>
      <c r="WCJ8" s="61"/>
      <c r="WCK8" s="61"/>
      <c r="WCL8" s="61"/>
      <c r="WCM8" s="61"/>
      <c r="WCN8" s="61"/>
      <c r="WCO8" s="61"/>
      <c r="WCP8" s="61"/>
      <c r="WCQ8" s="61"/>
      <c r="WCR8" s="61"/>
      <c r="WCS8" s="61"/>
      <c r="WCT8" s="61"/>
      <c r="WCU8" s="61"/>
      <c r="WCV8" s="61"/>
      <c r="WCW8" s="61"/>
      <c r="WCX8" s="61"/>
      <c r="WCY8" s="61"/>
      <c r="WCZ8" s="61"/>
      <c r="WDA8" s="61"/>
      <c r="WDB8" s="61"/>
      <c r="WDC8" s="61"/>
      <c r="WDD8" s="61"/>
      <c r="WDE8" s="61"/>
      <c r="WDF8" s="61"/>
      <c r="WDG8" s="61"/>
      <c r="WDH8" s="61"/>
      <c r="WDI8" s="61"/>
      <c r="WDJ8" s="61"/>
      <c r="WDK8" s="61"/>
      <c r="WDL8" s="61"/>
      <c r="WDM8" s="61"/>
      <c r="WDN8" s="61"/>
      <c r="WDO8" s="61"/>
      <c r="WDP8" s="61"/>
      <c r="WDQ8" s="61"/>
      <c r="WDR8" s="61"/>
      <c r="WDS8" s="61"/>
      <c r="WDT8" s="61"/>
      <c r="WDU8" s="61"/>
      <c r="WDV8" s="61"/>
      <c r="WDW8" s="61"/>
      <c r="WDX8" s="61"/>
      <c r="WDY8" s="61"/>
      <c r="WDZ8" s="61"/>
      <c r="WEA8" s="61"/>
      <c r="WEB8" s="61"/>
      <c r="WEC8" s="61"/>
      <c r="WED8" s="61"/>
      <c r="WEE8" s="61"/>
      <c r="WEF8" s="61"/>
      <c r="WEG8" s="61"/>
      <c r="WEH8" s="61"/>
      <c r="WEI8" s="61"/>
      <c r="WEJ8" s="61"/>
      <c r="WEK8" s="61"/>
      <c r="WEL8" s="61"/>
      <c r="WEM8" s="61"/>
      <c r="WEN8" s="61"/>
      <c r="WEO8" s="61"/>
      <c r="WEP8" s="61"/>
      <c r="WEQ8" s="61"/>
      <c r="WER8" s="61"/>
      <c r="WES8" s="61"/>
      <c r="WET8" s="61"/>
      <c r="WEU8" s="61"/>
      <c r="WEV8" s="61"/>
      <c r="WEW8" s="61"/>
      <c r="WEX8" s="61"/>
      <c r="WEY8" s="61"/>
      <c r="WEZ8" s="61"/>
      <c r="WFA8" s="61"/>
      <c r="WFB8" s="61"/>
      <c r="WFC8" s="61"/>
      <c r="WFD8" s="61"/>
      <c r="WFE8" s="61"/>
      <c r="WFF8" s="61"/>
      <c r="WFG8" s="61"/>
      <c r="WFH8" s="61"/>
      <c r="WFI8" s="61"/>
      <c r="WFJ8" s="61"/>
      <c r="WFK8" s="61"/>
      <c r="WFL8" s="61"/>
      <c r="WFM8" s="61"/>
      <c r="WFN8" s="61"/>
      <c r="WFO8" s="61"/>
      <c r="WFP8" s="61"/>
      <c r="WFQ8" s="61"/>
      <c r="WFR8" s="61"/>
      <c r="WFS8" s="61"/>
      <c r="WFT8" s="61"/>
      <c r="WFU8" s="61"/>
      <c r="WFV8" s="61"/>
      <c r="WFW8" s="61"/>
      <c r="WFX8" s="61"/>
      <c r="WFY8" s="61"/>
      <c r="WFZ8" s="61"/>
      <c r="WGA8" s="61"/>
      <c r="WGB8" s="61"/>
      <c r="WGC8" s="61"/>
      <c r="WGD8" s="61"/>
      <c r="WGE8" s="61"/>
      <c r="WGF8" s="61"/>
      <c r="WGG8" s="61"/>
      <c r="WGH8" s="61"/>
      <c r="WGI8" s="61"/>
      <c r="WGJ8" s="61"/>
      <c r="WGK8" s="61"/>
      <c r="WGL8" s="61"/>
      <c r="WGM8" s="61"/>
      <c r="WGN8" s="61"/>
      <c r="WGO8" s="61"/>
      <c r="WGP8" s="61"/>
      <c r="WGQ8" s="61"/>
      <c r="WGR8" s="61"/>
      <c r="WGS8" s="61"/>
      <c r="WGT8" s="61"/>
      <c r="WGU8" s="61"/>
      <c r="WGV8" s="61"/>
      <c r="WGW8" s="61"/>
      <c r="WGX8" s="61"/>
      <c r="WGY8" s="61"/>
      <c r="WGZ8" s="61"/>
      <c r="WHA8" s="61"/>
      <c r="WHB8" s="61"/>
      <c r="WHC8" s="61"/>
      <c r="WHD8" s="61"/>
      <c r="WHE8" s="61"/>
      <c r="WHF8" s="61"/>
      <c r="WHG8" s="61"/>
      <c r="WHH8" s="61"/>
      <c r="WHI8" s="61"/>
      <c r="WHJ8" s="61"/>
      <c r="WHK8" s="61"/>
      <c r="WHL8" s="61"/>
      <c r="WHM8" s="61"/>
      <c r="WHN8" s="61"/>
      <c r="WHO8" s="61"/>
      <c r="WHP8" s="61"/>
      <c r="WHQ8" s="61"/>
      <c r="WHR8" s="61"/>
      <c r="WHS8" s="61"/>
      <c r="WHT8" s="61"/>
      <c r="WHU8" s="61"/>
      <c r="WHV8" s="61"/>
      <c r="WHW8" s="61"/>
      <c r="WHX8" s="61"/>
      <c r="WHY8" s="61"/>
      <c r="WHZ8" s="61"/>
      <c r="WIA8" s="61"/>
      <c r="WIB8" s="61"/>
      <c r="WIC8" s="61"/>
      <c r="WID8" s="61"/>
      <c r="WIE8" s="61"/>
      <c r="WIF8" s="61"/>
      <c r="WIG8" s="61"/>
      <c r="WIH8" s="61"/>
      <c r="WII8" s="61"/>
      <c r="WIJ8" s="61"/>
      <c r="WIK8" s="61"/>
      <c r="WIL8" s="61"/>
      <c r="WIM8" s="61"/>
      <c r="WIN8" s="61"/>
      <c r="WIO8" s="61"/>
      <c r="WIP8" s="61"/>
      <c r="WIQ8" s="61"/>
      <c r="WIR8" s="61"/>
      <c r="WIS8" s="61"/>
      <c r="WIT8" s="61"/>
      <c r="WIU8" s="61"/>
      <c r="WIV8" s="61"/>
      <c r="WIW8" s="61"/>
      <c r="WIX8" s="61"/>
      <c r="WIY8" s="61"/>
      <c r="WIZ8" s="61"/>
      <c r="WJA8" s="61"/>
      <c r="WJB8" s="61"/>
      <c r="WJC8" s="61"/>
      <c r="WJD8" s="61"/>
      <c r="WJE8" s="61"/>
      <c r="WJF8" s="61"/>
      <c r="WJG8" s="61"/>
      <c r="WJH8" s="61"/>
      <c r="WJI8" s="61"/>
      <c r="WJJ8" s="61"/>
      <c r="WJK8" s="61"/>
      <c r="WJL8" s="61"/>
      <c r="WJM8" s="61"/>
      <c r="WJN8" s="61"/>
      <c r="WJO8" s="61"/>
      <c r="WJP8" s="61"/>
      <c r="WJQ8" s="61"/>
      <c r="WJR8" s="61"/>
      <c r="WJS8" s="61"/>
      <c r="WJT8" s="61"/>
      <c r="WJU8" s="61"/>
      <c r="WJV8" s="61"/>
      <c r="WJW8" s="61"/>
      <c r="WJX8" s="61"/>
      <c r="WJY8" s="61"/>
      <c r="WJZ8" s="61"/>
      <c r="WKA8" s="61"/>
      <c r="WKB8" s="61"/>
      <c r="WKC8" s="61"/>
      <c r="WKD8" s="61"/>
      <c r="WKE8" s="61"/>
      <c r="WKF8" s="61"/>
      <c r="WKG8" s="61"/>
      <c r="WKH8" s="61"/>
      <c r="WKI8" s="61"/>
      <c r="WKJ8" s="61"/>
      <c r="WKK8" s="61"/>
      <c r="WKL8" s="61"/>
      <c r="WKM8" s="61"/>
      <c r="WKN8" s="61"/>
      <c r="WKO8" s="61"/>
      <c r="WKP8" s="61"/>
      <c r="WKQ8" s="61"/>
      <c r="WKR8" s="61"/>
      <c r="WKS8" s="61"/>
      <c r="WKT8" s="61"/>
      <c r="WKU8" s="61"/>
      <c r="WKV8" s="61"/>
      <c r="WKW8" s="61"/>
      <c r="WKX8" s="61"/>
      <c r="WKY8" s="61"/>
      <c r="WKZ8" s="61"/>
      <c r="WLA8" s="61"/>
      <c r="WLB8" s="61"/>
      <c r="WLC8" s="61"/>
      <c r="WLD8" s="61"/>
      <c r="WLE8" s="61"/>
      <c r="WLF8" s="61"/>
      <c r="WLG8" s="61"/>
      <c r="WLH8" s="61"/>
      <c r="WLI8" s="61"/>
      <c r="WLJ8" s="61"/>
      <c r="WLK8" s="61"/>
      <c r="WLL8" s="61"/>
      <c r="WLM8" s="61"/>
      <c r="WLN8" s="61"/>
      <c r="WLO8" s="61"/>
      <c r="WLP8" s="61"/>
      <c r="WLQ8" s="61"/>
      <c r="WLR8" s="61"/>
      <c r="WLS8" s="61"/>
      <c r="WLT8" s="61"/>
      <c r="WLU8" s="61"/>
      <c r="WLV8" s="61"/>
      <c r="WLW8" s="61"/>
      <c r="WLX8" s="61"/>
      <c r="WLY8" s="61"/>
      <c r="WLZ8" s="61"/>
      <c r="WMA8" s="61"/>
      <c r="WMB8" s="61"/>
      <c r="WMC8" s="61"/>
      <c r="WMD8" s="61"/>
      <c r="WME8" s="61"/>
      <c r="WMF8" s="61"/>
      <c r="WMG8" s="61"/>
      <c r="WMH8" s="61"/>
      <c r="WMI8" s="61"/>
      <c r="WMJ8" s="61"/>
      <c r="WMK8" s="61"/>
      <c r="WML8" s="61"/>
      <c r="WMM8" s="61"/>
      <c r="WMN8" s="61"/>
      <c r="WMO8" s="61"/>
      <c r="WMP8" s="61"/>
      <c r="WMQ8" s="61"/>
      <c r="WMR8" s="61"/>
      <c r="WMS8" s="61"/>
      <c r="WMT8" s="61"/>
      <c r="WMU8" s="61"/>
      <c r="WMV8" s="61"/>
      <c r="WMW8" s="61"/>
      <c r="WMX8" s="61"/>
      <c r="WMY8" s="61"/>
      <c r="WMZ8" s="61"/>
      <c r="WNA8" s="61"/>
      <c r="WNB8" s="61"/>
      <c r="WNC8" s="61"/>
      <c r="WND8" s="61"/>
      <c r="WNE8" s="61"/>
      <c r="WNF8" s="61"/>
      <c r="WNG8" s="61"/>
      <c r="WNH8" s="61"/>
      <c r="WNI8" s="61"/>
      <c r="WNJ8" s="61"/>
      <c r="WNK8" s="61"/>
      <c r="WNL8" s="61"/>
      <c r="WNM8" s="61"/>
      <c r="WNN8" s="61"/>
      <c r="WNO8" s="61"/>
      <c r="WNP8" s="61"/>
      <c r="WNQ8" s="61"/>
      <c r="WNR8" s="61"/>
      <c r="WNS8" s="61"/>
      <c r="WNT8" s="61"/>
      <c r="WNU8" s="61"/>
      <c r="WNV8" s="61"/>
      <c r="WNW8" s="61"/>
      <c r="WNX8" s="61"/>
      <c r="WNY8" s="61"/>
      <c r="WNZ8" s="61"/>
      <c r="WOA8" s="61"/>
      <c r="WOB8" s="61"/>
      <c r="WOC8" s="61"/>
      <c r="WOD8" s="61"/>
      <c r="WOE8" s="61"/>
      <c r="WOF8" s="61"/>
      <c r="WOG8" s="61"/>
      <c r="WOH8" s="61"/>
      <c r="WOI8" s="61"/>
      <c r="WOJ8" s="61"/>
      <c r="WOK8" s="61"/>
      <c r="WOL8" s="61"/>
      <c r="WOM8" s="61"/>
      <c r="WON8" s="61"/>
      <c r="WOO8" s="61"/>
      <c r="WOP8" s="61"/>
      <c r="WOQ8" s="61"/>
      <c r="WOR8" s="61"/>
      <c r="WOS8" s="61"/>
      <c r="WOT8" s="61"/>
      <c r="WOU8" s="61"/>
      <c r="WOV8" s="61"/>
      <c r="WOW8" s="61"/>
      <c r="WOX8" s="61"/>
      <c r="WOY8" s="61"/>
      <c r="WOZ8" s="61"/>
      <c r="WPA8" s="61"/>
      <c r="WPB8" s="61"/>
      <c r="WPC8" s="61"/>
      <c r="WPD8" s="61"/>
      <c r="WPE8" s="61"/>
      <c r="WPF8" s="61"/>
      <c r="WPG8" s="61"/>
      <c r="WPH8" s="61"/>
      <c r="WPI8" s="61"/>
      <c r="WPJ8" s="61"/>
      <c r="WPK8" s="61"/>
      <c r="WPL8" s="61"/>
      <c r="WPM8" s="61"/>
      <c r="WPN8" s="61"/>
      <c r="WPO8" s="61"/>
      <c r="WPP8" s="61"/>
      <c r="WPQ8" s="61"/>
      <c r="WPR8" s="61"/>
      <c r="WPS8" s="61"/>
      <c r="WPT8" s="61"/>
      <c r="WPU8" s="61"/>
      <c r="WPV8" s="61"/>
      <c r="WPW8" s="61"/>
      <c r="WPX8" s="61"/>
      <c r="WPY8" s="61"/>
      <c r="WPZ8" s="61"/>
      <c r="WQA8" s="61"/>
      <c r="WQB8" s="61"/>
      <c r="WQC8" s="61"/>
      <c r="WQD8" s="61"/>
      <c r="WQE8" s="61"/>
      <c r="WQF8" s="61"/>
      <c r="WQG8" s="61"/>
      <c r="WQH8" s="61"/>
      <c r="WQI8" s="61"/>
      <c r="WQJ8" s="61"/>
      <c r="WQK8" s="61"/>
      <c r="WQL8" s="61"/>
      <c r="WQM8" s="61"/>
      <c r="WQN8" s="61"/>
      <c r="WQO8" s="61"/>
      <c r="WQP8" s="61"/>
      <c r="WQQ8" s="61"/>
      <c r="WQR8" s="61"/>
      <c r="WQS8" s="61"/>
      <c r="WQT8" s="61"/>
      <c r="WQU8" s="61"/>
      <c r="WQV8" s="61"/>
      <c r="WQW8" s="61"/>
      <c r="WQX8" s="61"/>
      <c r="WQY8" s="61"/>
      <c r="WQZ8" s="61"/>
      <c r="WRA8" s="61"/>
      <c r="WRB8" s="61"/>
      <c r="WRC8" s="61"/>
      <c r="WRD8" s="61"/>
      <c r="WRE8" s="61"/>
      <c r="WRF8" s="61"/>
      <c r="WRG8" s="61"/>
      <c r="WRH8" s="61"/>
      <c r="WRI8" s="61"/>
      <c r="WRJ8" s="61"/>
      <c r="WRK8" s="61"/>
      <c r="WRL8" s="61"/>
      <c r="WRM8" s="61"/>
      <c r="WRN8" s="61"/>
      <c r="WRO8" s="61"/>
      <c r="WRP8" s="61"/>
      <c r="WRQ8" s="61"/>
      <c r="WRR8" s="61"/>
      <c r="WRS8" s="61"/>
      <c r="WRT8" s="61"/>
      <c r="WRU8" s="61"/>
      <c r="WRV8" s="61"/>
      <c r="WRW8" s="61"/>
      <c r="WRX8" s="61"/>
      <c r="WRY8" s="61"/>
      <c r="WRZ8" s="61"/>
      <c r="WSA8" s="61"/>
      <c r="WSB8" s="61"/>
      <c r="WSC8" s="61"/>
      <c r="WSD8" s="61"/>
      <c r="WSE8" s="61"/>
      <c r="WSF8" s="61"/>
      <c r="WSG8" s="61"/>
      <c r="WSH8" s="61"/>
      <c r="WSI8" s="61"/>
      <c r="WSJ8" s="61"/>
      <c r="WSK8" s="61"/>
      <c r="WSL8" s="61"/>
      <c r="WSM8" s="61"/>
      <c r="WSN8" s="61"/>
      <c r="WSO8" s="61"/>
      <c r="WSP8" s="61"/>
      <c r="WSQ8" s="61"/>
      <c r="WSR8" s="61"/>
      <c r="WSS8" s="61"/>
      <c r="WST8" s="61"/>
      <c r="WSU8" s="61"/>
      <c r="WSV8" s="61"/>
      <c r="WSW8" s="61"/>
      <c r="WSX8" s="61"/>
      <c r="WSY8" s="61"/>
      <c r="WSZ8" s="61"/>
      <c r="WTA8" s="61"/>
      <c r="WTB8" s="61"/>
      <c r="WTC8" s="61"/>
      <c r="WTD8" s="61"/>
      <c r="WTE8" s="61"/>
      <c r="WTF8" s="61"/>
      <c r="WTG8" s="61"/>
      <c r="WTH8" s="61"/>
      <c r="WTI8" s="61"/>
      <c r="WTJ8" s="61"/>
      <c r="WTK8" s="61"/>
      <c r="WTL8" s="61"/>
      <c r="WTM8" s="61"/>
      <c r="WTN8" s="61"/>
      <c r="WTO8" s="61"/>
      <c r="WTP8" s="61"/>
      <c r="WTQ8" s="61"/>
      <c r="WTR8" s="61"/>
      <c r="WTS8" s="61"/>
      <c r="WTT8" s="61"/>
      <c r="WTU8" s="61"/>
      <c r="WTV8" s="61"/>
      <c r="WTW8" s="61"/>
      <c r="WTX8" s="61"/>
      <c r="WTY8" s="61"/>
      <c r="WTZ8" s="61"/>
      <c r="WUA8" s="61"/>
      <c r="WUB8" s="61"/>
      <c r="WUC8" s="61"/>
      <c r="WUD8" s="61"/>
      <c r="WUE8" s="61"/>
      <c r="WUF8" s="61"/>
      <c r="WUG8" s="61"/>
      <c r="WUH8" s="61"/>
      <c r="WUI8" s="61"/>
      <c r="WUJ8" s="61"/>
      <c r="WUK8" s="61"/>
      <c r="WUL8" s="61"/>
      <c r="WUM8" s="61"/>
      <c r="WUN8" s="61"/>
      <c r="WUO8" s="61"/>
      <c r="WUP8" s="61"/>
      <c r="WUQ8" s="61"/>
      <c r="WUR8" s="61"/>
      <c r="WUS8" s="61"/>
      <c r="WUT8" s="61"/>
      <c r="WUU8" s="61"/>
      <c r="WUV8" s="61"/>
      <c r="WUW8" s="61"/>
      <c r="WUX8" s="61"/>
      <c r="WUY8" s="61"/>
      <c r="WUZ8" s="61"/>
      <c r="WVA8" s="61"/>
      <c r="WVB8" s="61"/>
      <c r="WVC8" s="61"/>
      <c r="WVD8" s="61"/>
      <c r="WVE8" s="61"/>
      <c r="WVF8" s="61"/>
      <c r="WVG8" s="61"/>
      <c r="WVH8" s="61"/>
      <c r="WVI8" s="61"/>
      <c r="WVJ8" s="61"/>
      <c r="WVK8" s="61"/>
      <c r="WVL8" s="61"/>
      <c r="WVM8" s="61"/>
      <c r="WVN8" s="61"/>
      <c r="WVO8" s="61"/>
      <c r="WVP8" s="61"/>
      <c r="WVQ8" s="61"/>
      <c r="WVR8" s="61"/>
      <c r="WVS8" s="61"/>
      <c r="WVT8" s="61"/>
      <c r="WVU8" s="61"/>
      <c r="WVV8" s="61"/>
      <c r="WVW8" s="61"/>
      <c r="WVX8" s="61"/>
      <c r="WVY8" s="61"/>
      <c r="WVZ8" s="61"/>
      <c r="WWA8" s="61"/>
      <c r="WWB8" s="61"/>
      <c r="WWC8" s="61"/>
      <c r="WWD8" s="61"/>
      <c r="WWE8" s="61"/>
      <c r="WWF8" s="61"/>
      <c r="WWG8" s="61"/>
      <c r="WWH8" s="61"/>
      <c r="WWI8" s="61"/>
      <c r="WWJ8" s="61"/>
      <c r="WWK8" s="61"/>
      <c r="WWL8" s="61"/>
      <c r="WWM8" s="61"/>
      <c r="WWN8" s="61"/>
      <c r="WWO8" s="61"/>
      <c r="WWP8" s="61"/>
      <c r="WWQ8" s="61"/>
      <c r="WWR8" s="61"/>
      <c r="WWS8" s="61"/>
      <c r="WWT8" s="61"/>
      <c r="WWU8" s="61"/>
      <c r="WWV8" s="61"/>
      <c r="WWW8" s="61"/>
      <c r="WWX8" s="61"/>
      <c r="WWY8" s="61"/>
      <c r="WWZ8" s="61"/>
      <c r="WXA8" s="61"/>
      <c r="WXB8" s="61"/>
      <c r="WXC8" s="61"/>
      <c r="WXD8" s="61"/>
      <c r="WXE8" s="61"/>
      <c r="WXF8" s="61"/>
      <c r="WXG8" s="61"/>
      <c r="WXH8" s="61"/>
      <c r="WXI8" s="61"/>
      <c r="WXJ8" s="61"/>
      <c r="WXK8" s="61"/>
      <c r="WXL8" s="61"/>
      <c r="WXM8" s="61"/>
      <c r="WXN8" s="61"/>
      <c r="WXO8" s="61"/>
      <c r="WXP8" s="61"/>
      <c r="WXQ8" s="61"/>
      <c r="WXR8" s="61"/>
      <c r="WXS8" s="61"/>
      <c r="WXT8" s="61"/>
      <c r="WXU8" s="61"/>
      <c r="WXV8" s="61"/>
      <c r="WXW8" s="61"/>
      <c r="WXX8" s="61"/>
      <c r="WXY8" s="61"/>
      <c r="WXZ8" s="61"/>
      <c r="WYA8" s="61"/>
      <c r="WYB8" s="61"/>
      <c r="WYC8" s="61"/>
      <c r="WYD8" s="61"/>
      <c r="WYE8" s="61"/>
      <c r="WYF8" s="61"/>
      <c r="WYG8" s="61"/>
      <c r="WYH8" s="61"/>
      <c r="WYI8" s="61"/>
      <c r="WYJ8" s="61"/>
      <c r="WYK8" s="61"/>
      <c r="WYL8" s="61"/>
      <c r="WYM8" s="61"/>
      <c r="WYN8" s="61"/>
      <c r="WYO8" s="61"/>
      <c r="WYP8" s="61"/>
      <c r="WYQ8" s="61"/>
      <c r="WYR8" s="61"/>
      <c r="WYS8" s="61"/>
      <c r="WYT8" s="61"/>
      <c r="WYU8" s="61"/>
      <c r="WYV8" s="61"/>
      <c r="WYW8" s="61"/>
      <c r="WYX8" s="61"/>
      <c r="WYY8" s="61"/>
      <c r="WYZ8" s="61"/>
      <c r="WZA8" s="61"/>
      <c r="WZB8" s="61"/>
      <c r="WZC8" s="61"/>
      <c r="WZD8" s="61"/>
      <c r="WZE8" s="61"/>
      <c r="WZF8" s="61"/>
      <c r="WZG8" s="61"/>
      <c r="WZH8" s="61"/>
      <c r="WZI8" s="61"/>
      <c r="WZJ8" s="61"/>
      <c r="WZK8" s="61"/>
      <c r="WZL8" s="61"/>
      <c r="WZM8" s="61"/>
      <c r="WZN8" s="61"/>
      <c r="WZO8" s="61"/>
      <c r="WZP8" s="61"/>
      <c r="WZQ8" s="61"/>
      <c r="WZR8" s="61"/>
      <c r="WZS8" s="61"/>
      <c r="WZT8" s="61"/>
      <c r="WZU8" s="61"/>
      <c r="WZV8" s="61"/>
      <c r="WZW8" s="61"/>
      <c r="WZX8" s="61"/>
      <c r="WZY8" s="61"/>
      <c r="WZZ8" s="61"/>
      <c r="XAA8" s="61"/>
      <c r="XAB8" s="61"/>
      <c r="XAC8" s="61"/>
      <c r="XAD8" s="61"/>
      <c r="XAE8" s="61"/>
      <c r="XAF8" s="61"/>
      <c r="XAG8" s="61"/>
      <c r="XAH8" s="61"/>
      <c r="XAI8" s="61"/>
      <c r="XAJ8" s="61"/>
      <c r="XAK8" s="61"/>
      <c r="XAL8" s="61"/>
      <c r="XAM8" s="61"/>
      <c r="XAN8" s="61"/>
      <c r="XAO8" s="61"/>
      <c r="XAP8" s="61"/>
      <c r="XAQ8" s="61"/>
      <c r="XAR8" s="61"/>
      <c r="XAS8" s="61"/>
      <c r="XAT8" s="61"/>
      <c r="XAU8" s="61"/>
      <c r="XAV8" s="61"/>
      <c r="XAW8" s="61"/>
      <c r="XAX8" s="61"/>
      <c r="XAY8" s="61"/>
      <c r="XAZ8" s="61"/>
      <c r="XBA8" s="61"/>
      <c r="XBB8" s="61"/>
      <c r="XBC8" s="61"/>
      <c r="XBD8" s="61"/>
      <c r="XBE8" s="61"/>
      <c r="XBF8" s="61"/>
      <c r="XBG8" s="61"/>
      <c r="XBH8" s="61"/>
      <c r="XBI8" s="61"/>
      <c r="XBJ8" s="61"/>
      <c r="XBK8" s="61"/>
      <c r="XBL8" s="61"/>
      <c r="XBM8" s="61"/>
      <c r="XBN8" s="61"/>
      <c r="XBO8" s="61"/>
      <c r="XBP8" s="61"/>
      <c r="XBQ8" s="61"/>
      <c r="XBR8" s="61"/>
      <c r="XBS8" s="61"/>
      <c r="XBT8" s="61"/>
      <c r="XBU8" s="61"/>
      <c r="XBV8" s="61"/>
      <c r="XBW8" s="61"/>
      <c r="XBX8" s="61"/>
      <c r="XBY8" s="61"/>
      <c r="XBZ8" s="61"/>
      <c r="XCA8" s="61"/>
      <c r="XCB8" s="61"/>
      <c r="XCC8" s="61"/>
      <c r="XCD8" s="61"/>
      <c r="XCE8" s="61"/>
      <c r="XCF8" s="61"/>
      <c r="XCG8" s="61"/>
      <c r="XCH8" s="61"/>
      <c r="XCI8" s="61"/>
      <c r="XCJ8" s="61"/>
      <c r="XCK8" s="61"/>
      <c r="XCL8" s="61"/>
      <c r="XCM8" s="61"/>
      <c r="XCN8" s="61"/>
      <c r="XCO8" s="61"/>
      <c r="XCP8" s="61"/>
      <c r="XCQ8" s="61"/>
      <c r="XCR8" s="61"/>
      <c r="XCS8" s="61"/>
      <c r="XCT8" s="61"/>
      <c r="XCU8" s="61"/>
      <c r="XCV8" s="61"/>
      <c r="XCW8" s="61"/>
      <c r="XCX8" s="61"/>
      <c r="XCY8" s="61"/>
      <c r="XCZ8" s="61"/>
      <c r="XDA8" s="61"/>
      <c r="XDB8" s="61"/>
      <c r="XDC8" s="61"/>
      <c r="XDD8" s="61"/>
      <c r="XDE8" s="61"/>
      <c r="XDF8" s="61"/>
      <c r="XDG8" s="61"/>
      <c r="XDH8" s="61"/>
      <c r="XDI8" s="61"/>
      <c r="XDJ8" s="61"/>
      <c r="XDK8" s="61"/>
      <c r="XDL8" s="61"/>
      <c r="XDM8" s="61"/>
      <c r="XDN8" s="61"/>
      <c r="XDO8" s="61"/>
      <c r="XDP8" s="61"/>
      <c r="XDQ8" s="61"/>
      <c r="XDR8" s="61"/>
      <c r="XDS8" s="61"/>
      <c r="XDT8" s="61"/>
      <c r="XDU8" s="61"/>
      <c r="XDV8" s="61"/>
      <c r="XDW8" s="61"/>
      <c r="XDX8" s="61"/>
      <c r="XDY8" s="61"/>
      <c r="XDZ8" s="61"/>
      <c r="XEA8" s="61"/>
      <c r="XEB8" s="61"/>
      <c r="XEC8" s="61"/>
      <c r="XED8" s="61"/>
      <c r="XEE8" s="61"/>
      <c r="XEF8" s="61"/>
      <c r="XEG8" s="61"/>
      <c r="XEH8" s="61"/>
      <c r="XEI8" s="61"/>
      <c r="XEJ8" s="61"/>
      <c r="XEK8" s="61"/>
      <c r="XEL8" s="61"/>
      <c r="XEM8" s="61"/>
      <c r="XEN8" s="61"/>
      <c r="XEO8" s="61"/>
      <c r="XEP8" s="61"/>
      <c r="XEQ8" s="61"/>
      <c r="XER8" s="61"/>
      <c r="XES8" s="61"/>
      <c r="XET8" s="61"/>
      <c r="XEU8" s="61"/>
      <c r="XEV8" s="61"/>
      <c r="XEW8" s="61"/>
      <c r="XEX8" s="61"/>
      <c r="XEY8" s="61"/>
      <c r="XEZ8" s="61"/>
      <c r="XFA8" s="61"/>
      <c r="XFB8" s="61"/>
      <c r="XFC8" s="61"/>
      <c r="XFD8" s="61"/>
    </row>
    <row r="9" spans="1:16384" s="62" customFormat="1" ht="24.9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  <c r="IW9" s="61"/>
      <c r="IX9" s="61"/>
      <c r="IY9" s="61"/>
      <c r="IZ9" s="61"/>
      <c r="JA9" s="61"/>
      <c r="JB9" s="61"/>
      <c r="JC9" s="61"/>
      <c r="JD9" s="61"/>
      <c r="JE9" s="61"/>
      <c r="JF9" s="61"/>
      <c r="JG9" s="61"/>
      <c r="JH9" s="61"/>
      <c r="JI9" s="61"/>
      <c r="JJ9" s="61"/>
      <c r="JK9" s="61"/>
      <c r="JL9" s="61"/>
      <c r="JM9" s="61"/>
      <c r="JN9" s="61"/>
      <c r="JO9" s="61"/>
      <c r="JP9" s="61"/>
      <c r="JQ9" s="61"/>
      <c r="JR9" s="61"/>
      <c r="JS9" s="61"/>
      <c r="JT9" s="61"/>
      <c r="JU9" s="61"/>
      <c r="JV9" s="61"/>
      <c r="JW9" s="61"/>
      <c r="JX9" s="61"/>
      <c r="JY9" s="61"/>
      <c r="JZ9" s="61"/>
      <c r="KA9" s="61"/>
      <c r="KB9" s="61"/>
      <c r="KC9" s="61"/>
      <c r="KD9" s="61"/>
      <c r="KE9" s="61"/>
      <c r="KF9" s="61"/>
      <c r="KG9" s="61"/>
      <c r="KH9" s="61"/>
      <c r="KI9" s="61"/>
      <c r="KJ9" s="61"/>
      <c r="KK9" s="61"/>
      <c r="KL9" s="61"/>
      <c r="KM9" s="61"/>
      <c r="KN9" s="61"/>
      <c r="KO9" s="61"/>
      <c r="KP9" s="61"/>
      <c r="KQ9" s="61"/>
      <c r="KR9" s="61"/>
      <c r="KS9" s="61"/>
      <c r="KT9" s="61"/>
      <c r="KU9" s="61"/>
      <c r="KV9" s="61"/>
      <c r="KW9" s="61"/>
      <c r="KX9" s="61"/>
      <c r="KY9" s="61"/>
      <c r="KZ9" s="61"/>
      <c r="LA9" s="61"/>
      <c r="LB9" s="61"/>
      <c r="LC9" s="61"/>
      <c r="LD9" s="61"/>
      <c r="LE9" s="61"/>
      <c r="LF9" s="61"/>
      <c r="LG9" s="61"/>
      <c r="LH9" s="61"/>
      <c r="LI9" s="61"/>
      <c r="LJ9" s="61"/>
      <c r="LK9" s="61"/>
      <c r="LL9" s="61"/>
      <c r="LM9" s="61"/>
      <c r="LN9" s="61"/>
      <c r="LO9" s="61"/>
      <c r="LP9" s="61"/>
      <c r="LQ9" s="61"/>
      <c r="LR9" s="61"/>
      <c r="LS9" s="61"/>
      <c r="LT9" s="61"/>
      <c r="LU9" s="61"/>
      <c r="LV9" s="61"/>
      <c r="LW9" s="61"/>
      <c r="LX9" s="61"/>
      <c r="LY9" s="61"/>
      <c r="LZ9" s="61"/>
      <c r="MA9" s="61"/>
      <c r="MB9" s="61"/>
      <c r="MC9" s="61"/>
      <c r="MD9" s="61"/>
      <c r="ME9" s="61"/>
      <c r="MF9" s="61"/>
      <c r="MG9" s="61"/>
      <c r="MH9" s="61"/>
      <c r="MI9" s="61"/>
      <c r="MJ9" s="61"/>
      <c r="MK9" s="61"/>
      <c r="ML9" s="61"/>
      <c r="MM9" s="61"/>
      <c r="MN9" s="61"/>
      <c r="MO9" s="61"/>
      <c r="MP9" s="61"/>
      <c r="MQ9" s="61"/>
      <c r="MR9" s="61"/>
      <c r="MS9" s="61"/>
      <c r="MT9" s="61"/>
      <c r="MU9" s="61"/>
      <c r="MV9" s="61"/>
      <c r="MW9" s="61"/>
      <c r="MX9" s="61"/>
      <c r="MY9" s="61"/>
      <c r="MZ9" s="61"/>
      <c r="NA9" s="61"/>
      <c r="NB9" s="61"/>
      <c r="NC9" s="61"/>
      <c r="ND9" s="61"/>
      <c r="NE9" s="61"/>
      <c r="NF9" s="61"/>
      <c r="NG9" s="61"/>
      <c r="NH9" s="61"/>
      <c r="NI9" s="61"/>
      <c r="NJ9" s="61"/>
      <c r="NK9" s="61"/>
      <c r="NL9" s="61"/>
      <c r="NM9" s="61"/>
      <c r="NN9" s="61"/>
      <c r="NO9" s="61"/>
      <c r="NP9" s="61"/>
      <c r="NQ9" s="61"/>
      <c r="NR9" s="61"/>
      <c r="NS9" s="61"/>
      <c r="NT9" s="61"/>
      <c r="NU9" s="61"/>
      <c r="NV9" s="61"/>
      <c r="NW9" s="61"/>
      <c r="NX9" s="61"/>
      <c r="NY9" s="61"/>
      <c r="NZ9" s="61"/>
      <c r="OA9" s="61"/>
      <c r="OB9" s="61"/>
      <c r="OC9" s="61"/>
      <c r="OD9" s="61"/>
      <c r="OE9" s="61"/>
      <c r="OF9" s="61"/>
      <c r="OG9" s="61"/>
      <c r="OH9" s="61"/>
      <c r="OI9" s="61"/>
      <c r="OJ9" s="61"/>
      <c r="OK9" s="61"/>
      <c r="OL9" s="61"/>
      <c r="OM9" s="61"/>
      <c r="ON9" s="61"/>
      <c r="OO9" s="61"/>
      <c r="OP9" s="61"/>
      <c r="OQ9" s="61"/>
      <c r="OR9" s="61"/>
      <c r="OS9" s="61"/>
      <c r="OT9" s="61"/>
      <c r="OU9" s="61"/>
      <c r="OV9" s="61"/>
      <c r="OW9" s="61"/>
      <c r="OX9" s="61"/>
      <c r="OY9" s="61"/>
      <c r="OZ9" s="61"/>
      <c r="PA9" s="61"/>
      <c r="PB9" s="61"/>
      <c r="PC9" s="61"/>
      <c r="PD9" s="61"/>
      <c r="PE9" s="61"/>
      <c r="PF9" s="61"/>
      <c r="PG9" s="61"/>
      <c r="PH9" s="61"/>
      <c r="PI9" s="61"/>
      <c r="PJ9" s="61"/>
      <c r="PK9" s="61"/>
      <c r="PL9" s="61"/>
      <c r="PM9" s="61"/>
      <c r="PN9" s="61"/>
      <c r="PO9" s="61"/>
      <c r="PP9" s="61"/>
      <c r="PQ9" s="61"/>
      <c r="PR9" s="61"/>
      <c r="PS9" s="61"/>
      <c r="PT9" s="61"/>
      <c r="PU9" s="61"/>
      <c r="PV9" s="61"/>
      <c r="PW9" s="61"/>
      <c r="PX9" s="61"/>
      <c r="PY9" s="61"/>
      <c r="PZ9" s="61"/>
      <c r="QA9" s="61"/>
      <c r="QB9" s="61"/>
      <c r="QC9" s="61"/>
      <c r="QD9" s="61"/>
      <c r="QE9" s="61"/>
      <c r="QF9" s="61"/>
      <c r="QG9" s="61"/>
      <c r="QH9" s="61"/>
      <c r="QI9" s="61"/>
      <c r="QJ9" s="61"/>
      <c r="QK9" s="61"/>
      <c r="QL9" s="61"/>
      <c r="QM9" s="61"/>
      <c r="QN9" s="61"/>
      <c r="QO9" s="61"/>
      <c r="QP9" s="61"/>
      <c r="QQ9" s="61"/>
      <c r="QR9" s="61"/>
      <c r="QS9" s="61"/>
      <c r="QT9" s="61"/>
      <c r="QU9" s="61"/>
      <c r="QV9" s="61"/>
      <c r="QW9" s="61"/>
      <c r="QX9" s="61"/>
      <c r="QY9" s="61"/>
      <c r="QZ9" s="61"/>
      <c r="RA9" s="61"/>
      <c r="RB9" s="61"/>
      <c r="RC9" s="61"/>
      <c r="RD9" s="61"/>
      <c r="RE9" s="61"/>
      <c r="RF9" s="61"/>
      <c r="RG9" s="61"/>
      <c r="RH9" s="61"/>
      <c r="RI9" s="61"/>
      <c r="RJ9" s="61"/>
      <c r="RK9" s="61"/>
      <c r="RL9" s="61"/>
      <c r="RM9" s="61"/>
      <c r="RN9" s="61"/>
      <c r="RO9" s="61"/>
      <c r="RP9" s="61"/>
      <c r="RQ9" s="61"/>
      <c r="RR9" s="61"/>
      <c r="RS9" s="61"/>
      <c r="RT9" s="61"/>
      <c r="RU9" s="61"/>
      <c r="RV9" s="61"/>
      <c r="RW9" s="61"/>
      <c r="RX9" s="61"/>
      <c r="RY9" s="61"/>
      <c r="RZ9" s="61"/>
      <c r="SA9" s="61"/>
      <c r="SB9" s="61"/>
      <c r="SC9" s="61"/>
      <c r="SD9" s="61"/>
      <c r="SE9" s="61"/>
      <c r="SF9" s="61"/>
      <c r="SG9" s="61"/>
      <c r="SH9" s="61"/>
      <c r="SI9" s="61"/>
      <c r="SJ9" s="61"/>
      <c r="SK9" s="61"/>
      <c r="SL9" s="61"/>
      <c r="SM9" s="61"/>
      <c r="SN9" s="61"/>
      <c r="SO9" s="61"/>
      <c r="SP9" s="61"/>
      <c r="SQ9" s="61"/>
      <c r="SR9" s="61"/>
      <c r="SS9" s="61"/>
      <c r="ST9" s="61"/>
      <c r="SU9" s="61"/>
      <c r="SV9" s="61"/>
      <c r="SW9" s="61"/>
      <c r="SX9" s="61"/>
      <c r="SY9" s="61"/>
      <c r="SZ9" s="61"/>
      <c r="TA9" s="61"/>
      <c r="TB9" s="61"/>
      <c r="TC9" s="61"/>
      <c r="TD9" s="61"/>
      <c r="TE9" s="61"/>
      <c r="TF9" s="61"/>
      <c r="TG9" s="61"/>
      <c r="TH9" s="61"/>
      <c r="TI9" s="61"/>
      <c r="TJ9" s="61"/>
      <c r="TK9" s="61"/>
      <c r="TL9" s="61"/>
      <c r="TM9" s="61"/>
      <c r="TN9" s="61"/>
      <c r="TO9" s="61"/>
      <c r="TP9" s="61"/>
      <c r="TQ9" s="61"/>
      <c r="TR9" s="61"/>
      <c r="TS9" s="61"/>
      <c r="TT9" s="61"/>
      <c r="TU9" s="61"/>
      <c r="TV9" s="61"/>
      <c r="TW9" s="61"/>
      <c r="TX9" s="61"/>
      <c r="TY9" s="61"/>
      <c r="TZ9" s="61"/>
      <c r="UA9" s="61"/>
      <c r="UB9" s="61"/>
      <c r="UC9" s="61"/>
      <c r="UD9" s="61"/>
      <c r="UE9" s="61"/>
      <c r="UF9" s="61"/>
      <c r="UG9" s="61"/>
      <c r="UH9" s="61"/>
      <c r="UI9" s="61"/>
      <c r="UJ9" s="61"/>
      <c r="UK9" s="61"/>
      <c r="UL9" s="61"/>
      <c r="UM9" s="61"/>
      <c r="UN9" s="61"/>
      <c r="UO9" s="61"/>
      <c r="UP9" s="61"/>
      <c r="UQ9" s="61"/>
      <c r="UR9" s="61"/>
      <c r="US9" s="61"/>
      <c r="UT9" s="61"/>
      <c r="UU9" s="61"/>
      <c r="UV9" s="61"/>
      <c r="UW9" s="61"/>
      <c r="UX9" s="61"/>
      <c r="UY9" s="61"/>
      <c r="UZ9" s="61"/>
      <c r="VA9" s="61"/>
      <c r="VB9" s="61"/>
      <c r="VC9" s="61"/>
      <c r="VD9" s="61"/>
      <c r="VE9" s="61"/>
      <c r="VF9" s="61"/>
      <c r="VG9" s="61"/>
      <c r="VH9" s="61"/>
      <c r="VI9" s="61"/>
      <c r="VJ9" s="61"/>
      <c r="VK9" s="61"/>
      <c r="VL9" s="61"/>
      <c r="VM9" s="61"/>
      <c r="VN9" s="61"/>
      <c r="VO9" s="61"/>
      <c r="VP9" s="61"/>
      <c r="VQ9" s="61"/>
      <c r="VR9" s="61"/>
      <c r="VS9" s="61"/>
      <c r="VT9" s="61"/>
      <c r="VU9" s="61"/>
      <c r="VV9" s="61"/>
      <c r="VW9" s="61"/>
      <c r="VX9" s="61"/>
      <c r="VY9" s="61"/>
      <c r="VZ9" s="61"/>
      <c r="WA9" s="61"/>
      <c r="WB9" s="61"/>
      <c r="WC9" s="61"/>
      <c r="WD9" s="61"/>
      <c r="WE9" s="61"/>
      <c r="WF9" s="61"/>
      <c r="WG9" s="61"/>
      <c r="WH9" s="61"/>
      <c r="WI9" s="61"/>
      <c r="WJ9" s="61"/>
      <c r="WK9" s="61"/>
      <c r="WL9" s="61"/>
      <c r="WM9" s="61"/>
      <c r="WN9" s="61"/>
      <c r="WO9" s="61"/>
      <c r="WP9" s="61"/>
      <c r="WQ9" s="61"/>
      <c r="WR9" s="61"/>
      <c r="WS9" s="61"/>
      <c r="WT9" s="61"/>
      <c r="WU9" s="61"/>
      <c r="WV9" s="61"/>
      <c r="WW9" s="61"/>
      <c r="WX9" s="61"/>
      <c r="WY9" s="61"/>
      <c r="WZ9" s="61"/>
      <c r="XA9" s="61"/>
      <c r="XB9" s="61"/>
      <c r="XC9" s="61"/>
      <c r="XD9" s="61"/>
      <c r="XE9" s="61"/>
      <c r="XF9" s="61"/>
      <c r="XG9" s="61"/>
      <c r="XH9" s="61"/>
      <c r="XI9" s="61"/>
      <c r="XJ9" s="61"/>
      <c r="XK9" s="61"/>
      <c r="XL9" s="61"/>
      <c r="XM9" s="61"/>
      <c r="XN9" s="61"/>
      <c r="XO9" s="61"/>
      <c r="XP9" s="61"/>
      <c r="XQ9" s="61"/>
      <c r="XR9" s="61"/>
      <c r="XS9" s="61"/>
      <c r="XT9" s="61"/>
      <c r="XU9" s="61"/>
      <c r="XV9" s="61"/>
      <c r="XW9" s="61"/>
      <c r="XX9" s="61"/>
      <c r="XY9" s="61"/>
      <c r="XZ9" s="61"/>
      <c r="YA9" s="61"/>
      <c r="YB9" s="61"/>
      <c r="YC9" s="61"/>
      <c r="YD9" s="61"/>
      <c r="YE9" s="61"/>
      <c r="YF9" s="61"/>
      <c r="YG9" s="61"/>
      <c r="YH9" s="61"/>
      <c r="YI9" s="61"/>
      <c r="YJ9" s="61"/>
      <c r="YK9" s="61"/>
      <c r="YL9" s="61"/>
      <c r="YM9" s="61"/>
      <c r="YN9" s="61"/>
      <c r="YO9" s="61"/>
      <c r="YP9" s="61"/>
      <c r="YQ9" s="61"/>
      <c r="YR9" s="61"/>
      <c r="YS9" s="61"/>
      <c r="YT9" s="61"/>
      <c r="YU9" s="61"/>
      <c r="YV9" s="61"/>
      <c r="YW9" s="61"/>
      <c r="YX9" s="61"/>
      <c r="YY9" s="61"/>
      <c r="YZ9" s="61"/>
      <c r="ZA9" s="61"/>
      <c r="ZB9" s="61"/>
      <c r="ZC9" s="61"/>
      <c r="ZD9" s="61"/>
      <c r="ZE9" s="61"/>
      <c r="ZF9" s="61"/>
      <c r="ZG9" s="61"/>
      <c r="ZH9" s="61"/>
      <c r="ZI9" s="61"/>
      <c r="ZJ9" s="61"/>
      <c r="ZK9" s="61"/>
      <c r="ZL9" s="61"/>
      <c r="ZM9" s="61"/>
      <c r="ZN9" s="61"/>
      <c r="ZO9" s="61"/>
      <c r="ZP9" s="61"/>
      <c r="ZQ9" s="61"/>
      <c r="ZR9" s="61"/>
      <c r="ZS9" s="61"/>
      <c r="ZT9" s="61"/>
      <c r="ZU9" s="61"/>
      <c r="ZV9" s="61"/>
      <c r="ZW9" s="61"/>
      <c r="ZX9" s="61"/>
      <c r="ZY9" s="61"/>
      <c r="ZZ9" s="61"/>
      <c r="AAA9" s="61"/>
      <c r="AAB9" s="61"/>
      <c r="AAC9" s="61"/>
      <c r="AAD9" s="61"/>
      <c r="AAE9" s="61"/>
      <c r="AAF9" s="61"/>
      <c r="AAG9" s="61"/>
      <c r="AAH9" s="61"/>
      <c r="AAI9" s="61"/>
      <c r="AAJ9" s="61"/>
      <c r="AAK9" s="61"/>
      <c r="AAL9" s="61"/>
      <c r="AAM9" s="61"/>
      <c r="AAN9" s="61"/>
      <c r="AAO9" s="61"/>
      <c r="AAP9" s="61"/>
      <c r="AAQ9" s="61"/>
      <c r="AAR9" s="61"/>
      <c r="AAS9" s="61"/>
      <c r="AAT9" s="61"/>
      <c r="AAU9" s="61"/>
      <c r="AAV9" s="61"/>
      <c r="AAW9" s="61"/>
      <c r="AAX9" s="61"/>
      <c r="AAY9" s="61"/>
      <c r="AAZ9" s="61"/>
      <c r="ABA9" s="61"/>
      <c r="ABB9" s="61"/>
      <c r="ABC9" s="61"/>
      <c r="ABD9" s="61"/>
      <c r="ABE9" s="61"/>
      <c r="ABF9" s="61"/>
      <c r="ABG9" s="61"/>
      <c r="ABH9" s="61"/>
      <c r="ABI9" s="61"/>
      <c r="ABJ9" s="61"/>
      <c r="ABK9" s="61"/>
      <c r="ABL9" s="61"/>
      <c r="ABM9" s="61"/>
      <c r="ABN9" s="61"/>
      <c r="ABO9" s="61"/>
      <c r="ABP9" s="61"/>
      <c r="ABQ9" s="61"/>
      <c r="ABR9" s="61"/>
      <c r="ABS9" s="61"/>
      <c r="ABT9" s="61"/>
      <c r="ABU9" s="61"/>
      <c r="ABV9" s="61"/>
      <c r="ABW9" s="61"/>
      <c r="ABX9" s="61"/>
      <c r="ABY9" s="61"/>
      <c r="ABZ9" s="61"/>
      <c r="ACA9" s="61"/>
      <c r="ACB9" s="61"/>
      <c r="ACC9" s="61"/>
      <c r="ACD9" s="61"/>
      <c r="ACE9" s="61"/>
      <c r="ACF9" s="61"/>
      <c r="ACG9" s="61"/>
      <c r="ACH9" s="61"/>
      <c r="ACI9" s="61"/>
      <c r="ACJ9" s="61"/>
      <c r="ACK9" s="61"/>
      <c r="ACL9" s="61"/>
      <c r="ACM9" s="61"/>
      <c r="ACN9" s="61"/>
      <c r="ACO9" s="61"/>
      <c r="ACP9" s="61"/>
      <c r="ACQ9" s="61"/>
      <c r="ACR9" s="61"/>
      <c r="ACS9" s="61"/>
      <c r="ACT9" s="61"/>
      <c r="ACU9" s="61"/>
      <c r="ACV9" s="61"/>
      <c r="ACW9" s="61"/>
      <c r="ACX9" s="61"/>
      <c r="ACY9" s="61"/>
      <c r="ACZ9" s="61"/>
      <c r="ADA9" s="61"/>
      <c r="ADB9" s="61"/>
      <c r="ADC9" s="61"/>
      <c r="ADD9" s="61"/>
      <c r="ADE9" s="61"/>
      <c r="ADF9" s="61"/>
      <c r="ADG9" s="61"/>
      <c r="ADH9" s="61"/>
      <c r="ADI9" s="61"/>
      <c r="ADJ9" s="61"/>
      <c r="ADK9" s="61"/>
      <c r="ADL9" s="61"/>
      <c r="ADM9" s="61"/>
      <c r="ADN9" s="61"/>
      <c r="ADO9" s="61"/>
      <c r="ADP9" s="61"/>
      <c r="ADQ9" s="61"/>
      <c r="ADR9" s="61"/>
      <c r="ADS9" s="61"/>
      <c r="ADT9" s="61"/>
      <c r="ADU9" s="61"/>
      <c r="ADV9" s="61"/>
      <c r="ADW9" s="61"/>
      <c r="ADX9" s="61"/>
      <c r="ADY9" s="61"/>
      <c r="ADZ9" s="61"/>
      <c r="AEA9" s="61"/>
      <c r="AEB9" s="61"/>
      <c r="AEC9" s="61"/>
      <c r="AED9" s="61"/>
      <c r="AEE9" s="61"/>
      <c r="AEF9" s="61"/>
      <c r="AEG9" s="61"/>
      <c r="AEH9" s="61"/>
      <c r="AEI9" s="61"/>
      <c r="AEJ9" s="61"/>
      <c r="AEK9" s="61"/>
      <c r="AEL9" s="61"/>
      <c r="AEM9" s="61"/>
      <c r="AEN9" s="61"/>
      <c r="AEO9" s="61"/>
      <c r="AEP9" s="61"/>
      <c r="AEQ9" s="61"/>
      <c r="AER9" s="61"/>
      <c r="AES9" s="61"/>
      <c r="AET9" s="61"/>
      <c r="AEU9" s="61"/>
      <c r="AEV9" s="61"/>
      <c r="AEW9" s="61"/>
      <c r="AEX9" s="61"/>
      <c r="AEY9" s="61"/>
      <c r="AEZ9" s="61"/>
      <c r="AFA9" s="61"/>
      <c r="AFB9" s="61"/>
      <c r="AFC9" s="61"/>
      <c r="AFD9" s="61"/>
      <c r="AFE9" s="61"/>
      <c r="AFF9" s="61"/>
      <c r="AFG9" s="61"/>
      <c r="AFH9" s="61"/>
      <c r="AFI9" s="61"/>
      <c r="AFJ9" s="61"/>
      <c r="AFK9" s="61"/>
      <c r="AFL9" s="61"/>
      <c r="AFM9" s="61"/>
      <c r="AFN9" s="61"/>
      <c r="AFO9" s="61"/>
      <c r="AFP9" s="61"/>
      <c r="AFQ9" s="61"/>
      <c r="AFR9" s="61"/>
      <c r="AFS9" s="61"/>
      <c r="AFT9" s="61"/>
      <c r="AFU9" s="61"/>
      <c r="AFV9" s="61"/>
      <c r="AFW9" s="61"/>
      <c r="AFX9" s="61"/>
      <c r="AFY9" s="61"/>
      <c r="AFZ9" s="61"/>
      <c r="AGA9" s="61"/>
      <c r="AGB9" s="61"/>
      <c r="AGC9" s="61"/>
      <c r="AGD9" s="61"/>
      <c r="AGE9" s="61"/>
      <c r="AGF9" s="61"/>
      <c r="AGG9" s="61"/>
      <c r="AGH9" s="61"/>
      <c r="AGI9" s="61"/>
      <c r="AGJ9" s="61"/>
      <c r="AGK9" s="61"/>
      <c r="AGL9" s="61"/>
      <c r="AGM9" s="61"/>
      <c r="AGN9" s="61"/>
      <c r="AGO9" s="61"/>
      <c r="AGP9" s="61"/>
      <c r="AGQ9" s="61"/>
      <c r="AGR9" s="61"/>
      <c r="AGS9" s="61"/>
      <c r="AGT9" s="61"/>
      <c r="AGU9" s="61"/>
      <c r="AGV9" s="61"/>
      <c r="AGW9" s="61"/>
      <c r="AGX9" s="61"/>
      <c r="AGY9" s="61"/>
      <c r="AGZ9" s="61"/>
      <c r="AHA9" s="61"/>
      <c r="AHB9" s="61"/>
      <c r="AHC9" s="61"/>
      <c r="AHD9" s="61"/>
      <c r="AHE9" s="61"/>
      <c r="AHF9" s="61"/>
      <c r="AHG9" s="61"/>
      <c r="AHH9" s="61"/>
      <c r="AHI9" s="61"/>
      <c r="AHJ9" s="61"/>
      <c r="AHK9" s="61"/>
      <c r="AHL9" s="61"/>
      <c r="AHM9" s="61"/>
      <c r="AHN9" s="61"/>
      <c r="AHO9" s="61"/>
      <c r="AHP9" s="61"/>
      <c r="AHQ9" s="61"/>
      <c r="AHR9" s="61"/>
      <c r="AHS9" s="61"/>
      <c r="AHT9" s="61"/>
      <c r="AHU9" s="61"/>
      <c r="AHV9" s="61"/>
      <c r="AHW9" s="61"/>
      <c r="AHX9" s="61"/>
      <c r="AHY9" s="61"/>
      <c r="AHZ9" s="61"/>
      <c r="AIA9" s="61"/>
      <c r="AIB9" s="61"/>
      <c r="AIC9" s="61"/>
      <c r="AID9" s="61"/>
      <c r="AIE9" s="61"/>
      <c r="AIF9" s="61"/>
      <c r="AIG9" s="61"/>
      <c r="AIH9" s="61"/>
      <c r="AII9" s="61"/>
      <c r="AIJ9" s="61"/>
      <c r="AIK9" s="61"/>
      <c r="AIL9" s="61"/>
      <c r="AIM9" s="61"/>
      <c r="AIN9" s="61"/>
      <c r="AIO9" s="61"/>
      <c r="AIP9" s="61"/>
      <c r="AIQ9" s="61"/>
      <c r="AIR9" s="61"/>
      <c r="AIS9" s="61"/>
      <c r="AIT9" s="61"/>
      <c r="AIU9" s="61"/>
      <c r="AIV9" s="61"/>
      <c r="AIW9" s="61"/>
      <c r="AIX9" s="61"/>
      <c r="AIY9" s="61"/>
      <c r="AIZ9" s="61"/>
      <c r="AJA9" s="61"/>
      <c r="AJB9" s="61"/>
      <c r="AJC9" s="61"/>
      <c r="AJD9" s="61"/>
      <c r="AJE9" s="61"/>
      <c r="AJF9" s="61"/>
      <c r="AJG9" s="61"/>
      <c r="AJH9" s="61"/>
      <c r="AJI9" s="61"/>
      <c r="AJJ9" s="61"/>
      <c r="AJK9" s="61"/>
      <c r="AJL9" s="61"/>
      <c r="AJM9" s="61"/>
      <c r="AJN9" s="61"/>
      <c r="AJO9" s="61"/>
      <c r="AJP9" s="61"/>
      <c r="AJQ9" s="61"/>
      <c r="AJR9" s="61"/>
      <c r="AJS9" s="61"/>
      <c r="AJT9" s="61"/>
      <c r="AJU9" s="61"/>
      <c r="AJV9" s="61"/>
      <c r="AJW9" s="61"/>
      <c r="AJX9" s="61"/>
      <c r="AJY9" s="61"/>
      <c r="AJZ9" s="61"/>
      <c r="AKA9" s="61"/>
      <c r="AKB9" s="61"/>
      <c r="AKC9" s="61"/>
      <c r="AKD9" s="61"/>
      <c r="AKE9" s="61"/>
      <c r="AKF9" s="61"/>
      <c r="AKG9" s="61"/>
      <c r="AKH9" s="61"/>
      <c r="AKI9" s="61"/>
      <c r="AKJ9" s="61"/>
      <c r="AKK9" s="61"/>
      <c r="AKL9" s="61"/>
      <c r="AKM9" s="61"/>
      <c r="AKN9" s="61"/>
      <c r="AKO9" s="61"/>
      <c r="AKP9" s="61"/>
      <c r="AKQ9" s="61"/>
      <c r="AKR9" s="61"/>
      <c r="AKS9" s="61"/>
      <c r="AKT9" s="61"/>
      <c r="AKU9" s="61"/>
      <c r="AKV9" s="61"/>
      <c r="AKW9" s="61"/>
      <c r="AKX9" s="61"/>
      <c r="AKY9" s="61"/>
      <c r="AKZ9" s="61"/>
      <c r="ALA9" s="61"/>
      <c r="ALB9" s="61"/>
      <c r="ALC9" s="61"/>
      <c r="ALD9" s="61"/>
      <c r="ALE9" s="61"/>
      <c r="ALF9" s="61"/>
      <c r="ALG9" s="61"/>
      <c r="ALH9" s="61"/>
      <c r="ALI9" s="61"/>
      <c r="ALJ9" s="61"/>
      <c r="ALK9" s="61"/>
      <c r="ALL9" s="61"/>
      <c r="ALM9" s="61"/>
      <c r="ALN9" s="61"/>
      <c r="ALO9" s="61"/>
      <c r="ALP9" s="61"/>
      <c r="ALQ9" s="61"/>
      <c r="ALR9" s="61"/>
      <c r="ALS9" s="61"/>
      <c r="ALT9" s="61"/>
      <c r="ALU9" s="61"/>
      <c r="ALV9" s="61"/>
      <c r="ALW9" s="61"/>
      <c r="ALX9" s="61"/>
      <c r="ALY9" s="61"/>
      <c r="ALZ9" s="61"/>
      <c r="AMA9" s="61"/>
      <c r="AMB9" s="61"/>
      <c r="AMC9" s="61"/>
      <c r="AMD9" s="61"/>
      <c r="AME9" s="61"/>
      <c r="AMF9" s="61"/>
      <c r="AMG9" s="61"/>
      <c r="AMH9" s="61"/>
      <c r="AMI9" s="61"/>
      <c r="AMJ9" s="61"/>
      <c r="AMK9" s="61"/>
      <c r="AML9" s="61"/>
      <c r="AMM9" s="61"/>
      <c r="AMN9" s="61"/>
      <c r="AMO9" s="61"/>
      <c r="AMP9" s="61"/>
      <c r="AMQ9" s="61"/>
      <c r="AMR9" s="61"/>
      <c r="AMS9" s="61"/>
      <c r="AMT9" s="61"/>
      <c r="AMU9" s="61"/>
      <c r="AMV9" s="61"/>
      <c r="AMW9" s="61"/>
      <c r="AMX9" s="61"/>
      <c r="AMY9" s="61"/>
      <c r="AMZ9" s="61"/>
      <c r="ANA9" s="61"/>
      <c r="ANB9" s="61"/>
      <c r="ANC9" s="61"/>
      <c r="AND9" s="61"/>
      <c r="ANE9" s="61"/>
      <c r="ANF9" s="61"/>
      <c r="ANG9" s="61"/>
      <c r="ANH9" s="61"/>
      <c r="ANI9" s="61"/>
      <c r="ANJ9" s="61"/>
      <c r="ANK9" s="61"/>
      <c r="ANL9" s="61"/>
      <c r="ANM9" s="61"/>
      <c r="ANN9" s="61"/>
      <c r="ANO9" s="61"/>
      <c r="ANP9" s="61"/>
      <c r="ANQ9" s="61"/>
      <c r="ANR9" s="61"/>
      <c r="ANS9" s="61"/>
      <c r="ANT9" s="61"/>
      <c r="ANU9" s="61"/>
      <c r="ANV9" s="61"/>
      <c r="ANW9" s="61"/>
      <c r="ANX9" s="61"/>
      <c r="ANY9" s="61"/>
      <c r="ANZ9" s="61"/>
      <c r="AOA9" s="61"/>
      <c r="AOB9" s="61"/>
      <c r="AOC9" s="61"/>
      <c r="AOD9" s="61"/>
      <c r="AOE9" s="61"/>
      <c r="AOF9" s="61"/>
      <c r="AOG9" s="61"/>
      <c r="AOH9" s="61"/>
      <c r="AOI9" s="61"/>
      <c r="AOJ9" s="61"/>
      <c r="AOK9" s="61"/>
      <c r="AOL9" s="61"/>
      <c r="AOM9" s="61"/>
      <c r="AON9" s="61"/>
      <c r="AOO9" s="61"/>
      <c r="AOP9" s="61"/>
      <c r="AOQ9" s="61"/>
      <c r="AOR9" s="61"/>
      <c r="AOS9" s="61"/>
      <c r="AOT9" s="61"/>
      <c r="AOU9" s="61"/>
      <c r="AOV9" s="61"/>
      <c r="AOW9" s="61"/>
      <c r="AOX9" s="61"/>
      <c r="AOY9" s="61"/>
      <c r="AOZ9" s="61"/>
      <c r="APA9" s="61"/>
      <c r="APB9" s="61"/>
      <c r="APC9" s="61"/>
      <c r="APD9" s="61"/>
      <c r="APE9" s="61"/>
      <c r="APF9" s="61"/>
      <c r="APG9" s="61"/>
      <c r="APH9" s="61"/>
      <c r="API9" s="61"/>
      <c r="APJ9" s="61"/>
      <c r="APK9" s="61"/>
      <c r="APL9" s="61"/>
      <c r="APM9" s="61"/>
      <c r="APN9" s="61"/>
      <c r="APO9" s="61"/>
      <c r="APP9" s="61"/>
      <c r="APQ9" s="61"/>
      <c r="APR9" s="61"/>
      <c r="APS9" s="61"/>
      <c r="APT9" s="61"/>
      <c r="APU9" s="61"/>
      <c r="APV9" s="61"/>
      <c r="APW9" s="61"/>
      <c r="APX9" s="61"/>
      <c r="APY9" s="61"/>
      <c r="APZ9" s="61"/>
      <c r="AQA9" s="61"/>
      <c r="AQB9" s="61"/>
      <c r="AQC9" s="61"/>
      <c r="AQD9" s="61"/>
      <c r="AQE9" s="61"/>
      <c r="AQF9" s="61"/>
      <c r="AQG9" s="61"/>
      <c r="AQH9" s="61"/>
      <c r="AQI9" s="61"/>
      <c r="AQJ9" s="61"/>
      <c r="AQK9" s="61"/>
      <c r="AQL9" s="61"/>
      <c r="AQM9" s="61"/>
      <c r="AQN9" s="61"/>
      <c r="AQO9" s="61"/>
      <c r="AQP9" s="61"/>
      <c r="AQQ9" s="61"/>
      <c r="AQR9" s="61"/>
      <c r="AQS9" s="61"/>
      <c r="AQT9" s="61"/>
      <c r="AQU9" s="61"/>
      <c r="AQV9" s="61"/>
      <c r="AQW9" s="61"/>
      <c r="AQX9" s="61"/>
      <c r="AQY9" s="61"/>
      <c r="AQZ9" s="61"/>
      <c r="ARA9" s="61"/>
      <c r="ARB9" s="61"/>
      <c r="ARC9" s="61"/>
      <c r="ARD9" s="61"/>
      <c r="ARE9" s="61"/>
      <c r="ARF9" s="61"/>
      <c r="ARG9" s="61"/>
      <c r="ARH9" s="61"/>
      <c r="ARI9" s="61"/>
      <c r="ARJ9" s="61"/>
      <c r="ARK9" s="61"/>
      <c r="ARL9" s="61"/>
      <c r="ARM9" s="61"/>
      <c r="ARN9" s="61"/>
      <c r="ARO9" s="61"/>
      <c r="ARP9" s="61"/>
      <c r="ARQ9" s="61"/>
      <c r="ARR9" s="61"/>
      <c r="ARS9" s="61"/>
      <c r="ART9" s="61"/>
      <c r="ARU9" s="61"/>
      <c r="ARV9" s="61"/>
      <c r="ARW9" s="61"/>
      <c r="ARX9" s="61"/>
      <c r="ARY9" s="61"/>
      <c r="ARZ9" s="61"/>
      <c r="ASA9" s="61"/>
      <c r="ASB9" s="61"/>
      <c r="ASC9" s="61"/>
      <c r="ASD9" s="61"/>
      <c r="ASE9" s="61"/>
      <c r="ASF9" s="61"/>
      <c r="ASG9" s="61"/>
      <c r="ASH9" s="61"/>
      <c r="ASI9" s="61"/>
      <c r="ASJ9" s="61"/>
      <c r="ASK9" s="61"/>
      <c r="ASL9" s="61"/>
      <c r="ASM9" s="61"/>
      <c r="ASN9" s="61"/>
      <c r="ASO9" s="61"/>
      <c r="ASP9" s="61"/>
      <c r="ASQ9" s="61"/>
      <c r="ASR9" s="61"/>
      <c r="ASS9" s="61"/>
      <c r="AST9" s="61"/>
      <c r="ASU9" s="61"/>
      <c r="ASV9" s="61"/>
      <c r="ASW9" s="61"/>
      <c r="ASX9" s="61"/>
      <c r="ASY9" s="61"/>
      <c r="ASZ9" s="61"/>
      <c r="ATA9" s="61"/>
      <c r="ATB9" s="61"/>
      <c r="ATC9" s="61"/>
      <c r="ATD9" s="61"/>
      <c r="ATE9" s="61"/>
      <c r="ATF9" s="61"/>
      <c r="ATG9" s="61"/>
      <c r="ATH9" s="61"/>
      <c r="ATI9" s="61"/>
      <c r="ATJ9" s="61"/>
      <c r="ATK9" s="61"/>
      <c r="ATL9" s="61"/>
      <c r="ATM9" s="61"/>
      <c r="ATN9" s="61"/>
      <c r="ATO9" s="61"/>
      <c r="ATP9" s="61"/>
      <c r="ATQ9" s="61"/>
      <c r="ATR9" s="61"/>
      <c r="ATS9" s="61"/>
      <c r="ATT9" s="61"/>
      <c r="ATU9" s="61"/>
      <c r="ATV9" s="61"/>
      <c r="ATW9" s="61"/>
      <c r="ATX9" s="61"/>
      <c r="ATY9" s="61"/>
      <c r="ATZ9" s="61"/>
      <c r="AUA9" s="61"/>
      <c r="AUB9" s="61"/>
      <c r="AUC9" s="61"/>
      <c r="AUD9" s="61"/>
      <c r="AUE9" s="61"/>
      <c r="AUF9" s="61"/>
      <c r="AUG9" s="61"/>
      <c r="AUH9" s="61"/>
      <c r="AUI9" s="61"/>
      <c r="AUJ9" s="61"/>
      <c r="AUK9" s="61"/>
      <c r="AUL9" s="61"/>
      <c r="AUM9" s="61"/>
      <c r="AUN9" s="61"/>
      <c r="AUO9" s="61"/>
      <c r="AUP9" s="61"/>
      <c r="AUQ9" s="61"/>
      <c r="AUR9" s="61"/>
      <c r="AUS9" s="61"/>
      <c r="AUT9" s="61"/>
      <c r="AUU9" s="61"/>
      <c r="AUV9" s="61"/>
      <c r="AUW9" s="61"/>
      <c r="AUX9" s="61"/>
      <c r="AUY9" s="61"/>
      <c r="AUZ9" s="61"/>
      <c r="AVA9" s="61"/>
      <c r="AVB9" s="61"/>
      <c r="AVC9" s="61"/>
      <c r="AVD9" s="61"/>
      <c r="AVE9" s="61"/>
      <c r="AVF9" s="61"/>
      <c r="AVG9" s="61"/>
      <c r="AVH9" s="61"/>
      <c r="AVI9" s="61"/>
      <c r="AVJ9" s="61"/>
      <c r="AVK9" s="61"/>
      <c r="AVL9" s="61"/>
      <c r="AVM9" s="61"/>
      <c r="AVN9" s="61"/>
      <c r="AVO9" s="61"/>
      <c r="AVP9" s="61"/>
      <c r="AVQ9" s="61"/>
      <c r="AVR9" s="61"/>
      <c r="AVS9" s="61"/>
      <c r="AVT9" s="61"/>
      <c r="AVU9" s="61"/>
      <c r="AVV9" s="61"/>
      <c r="AVW9" s="61"/>
      <c r="AVX9" s="61"/>
      <c r="AVY9" s="61"/>
      <c r="AVZ9" s="61"/>
      <c r="AWA9" s="61"/>
      <c r="AWB9" s="61"/>
      <c r="AWC9" s="61"/>
      <c r="AWD9" s="61"/>
      <c r="AWE9" s="61"/>
      <c r="AWF9" s="61"/>
      <c r="AWG9" s="61"/>
      <c r="AWH9" s="61"/>
      <c r="AWI9" s="61"/>
      <c r="AWJ9" s="61"/>
      <c r="AWK9" s="61"/>
      <c r="AWL9" s="61"/>
      <c r="AWM9" s="61"/>
      <c r="AWN9" s="61"/>
      <c r="AWO9" s="61"/>
      <c r="AWP9" s="61"/>
      <c r="AWQ9" s="61"/>
      <c r="AWR9" s="61"/>
      <c r="AWS9" s="61"/>
      <c r="AWT9" s="61"/>
      <c r="AWU9" s="61"/>
      <c r="AWV9" s="61"/>
      <c r="AWW9" s="61"/>
      <c r="AWX9" s="61"/>
      <c r="AWY9" s="61"/>
      <c r="AWZ9" s="61"/>
      <c r="AXA9" s="61"/>
      <c r="AXB9" s="61"/>
      <c r="AXC9" s="61"/>
      <c r="AXD9" s="61"/>
      <c r="AXE9" s="61"/>
      <c r="AXF9" s="61"/>
      <c r="AXG9" s="61"/>
      <c r="AXH9" s="61"/>
      <c r="AXI9" s="61"/>
      <c r="AXJ9" s="61"/>
      <c r="AXK9" s="61"/>
      <c r="AXL9" s="61"/>
      <c r="AXM9" s="61"/>
      <c r="AXN9" s="61"/>
      <c r="AXO9" s="61"/>
      <c r="AXP9" s="61"/>
      <c r="AXQ9" s="61"/>
      <c r="AXR9" s="61"/>
      <c r="AXS9" s="61"/>
      <c r="AXT9" s="61"/>
      <c r="AXU9" s="61"/>
      <c r="AXV9" s="61"/>
      <c r="AXW9" s="61"/>
      <c r="AXX9" s="61"/>
      <c r="AXY9" s="61"/>
      <c r="AXZ9" s="61"/>
      <c r="AYA9" s="61"/>
      <c r="AYB9" s="61"/>
      <c r="AYC9" s="61"/>
      <c r="AYD9" s="61"/>
      <c r="AYE9" s="61"/>
      <c r="AYF9" s="61"/>
      <c r="AYG9" s="61"/>
      <c r="AYH9" s="61"/>
      <c r="AYI9" s="61"/>
      <c r="AYJ9" s="61"/>
      <c r="AYK9" s="61"/>
      <c r="AYL9" s="61"/>
      <c r="AYM9" s="61"/>
      <c r="AYN9" s="61"/>
      <c r="AYO9" s="61"/>
      <c r="AYP9" s="61"/>
      <c r="AYQ9" s="61"/>
      <c r="AYR9" s="61"/>
      <c r="AYS9" s="61"/>
      <c r="AYT9" s="61"/>
      <c r="AYU9" s="61"/>
      <c r="AYV9" s="61"/>
      <c r="AYW9" s="61"/>
      <c r="AYX9" s="61"/>
      <c r="AYY9" s="61"/>
      <c r="AYZ9" s="61"/>
      <c r="AZA9" s="61"/>
      <c r="AZB9" s="61"/>
      <c r="AZC9" s="61"/>
      <c r="AZD9" s="61"/>
      <c r="AZE9" s="61"/>
      <c r="AZF9" s="61"/>
      <c r="AZG9" s="61"/>
      <c r="AZH9" s="61"/>
      <c r="AZI9" s="61"/>
      <c r="AZJ9" s="61"/>
      <c r="AZK9" s="61"/>
      <c r="AZL9" s="61"/>
      <c r="AZM9" s="61"/>
      <c r="AZN9" s="61"/>
      <c r="AZO9" s="61"/>
      <c r="AZP9" s="61"/>
      <c r="AZQ9" s="61"/>
      <c r="AZR9" s="61"/>
      <c r="AZS9" s="61"/>
      <c r="AZT9" s="61"/>
      <c r="AZU9" s="61"/>
      <c r="AZV9" s="61"/>
      <c r="AZW9" s="61"/>
      <c r="AZX9" s="61"/>
      <c r="AZY9" s="61"/>
      <c r="AZZ9" s="61"/>
      <c r="BAA9" s="61"/>
      <c r="BAB9" s="61"/>
      <c r="BAC9" s="61"/>
      <c r="BAD9" s="61"/>
      <c r="BAE9" s="61"/>
      <c r="BAF9" s="61"/>
      <c r="BAG9" s="61"/>
      <c r="BAH9" s="61"/>
      <c r="BAI9" s="61"/>
      <c r="BAJ9" s="61"/>
      <c r="BAK9" s="61"/>
      <c r="BAL9" s="61"/>
      <c r="BAM9" s="61"/>
      <c r="BAN9" s="61"/>
      <c r="BAO9" s="61"/>
      <c r="BAP9" s="61"/>
      <c r="BAQ9" s="61"/>
      <c r="BAR9" s="61"/>
      <c r="BAS9" s="61"/>
      <c r="BAT9" s="61"/>
      <c r="BAU9" s="61"/>
      <c r="BAV9" s="61"/>
      <c r="BAW9" s="61"/>
      <c r="BAX9" s="61"/>
      <c r="BAY9" s="61"/>
      <c r="BAZ9" s="61"/>
      <c r="BBA9" s="61"/>
      <c r="BBB9" s="61"/>
      <c r="BBC9" s="61"/>
      <c r="BBD9" s="61"/>
      <c r="BBE9" s="61"/>
      <c r="BBF9" s="61"/>
      <c r="BBG9" s="61"/>
      <c r="BBH9" s="61"/>
      <c r="BBI9" s="61"/>
      <c r="BBJ9" s="61"/>
      <c r="BBK9" s="61"/>
      <c r="BBL9" s="61"/>
      <c r="BBM9" s="61"/>
      <c r="BBN9" s="61"/>
      <c r="BBO9" s="61"/>
      <c r="BBP9" s="61"/>
      <c r="BBQ9" s="61"/>
      <c r="BBR9" s="61"/>
      <c r="BBS9" s="61"/>
      <c r="BBT9" s="61"/>
      <c r="BBU9" s="61"/>
      <c r="BBV9" s="61"/>
      <c r="BBW9" s="61"/>
      <c r="BBX9" s="61"/>
      <c r="BBY9" s="61"/>
      <c r="BBZ9" s="61"/>
      <c r="BCA9" s="61"/>
      <c r="BCB9" s="61"/>
      <c r="BCC9" s="61"/>
      <c r="BCD9" s="61"/>
      <c r="BCE9" s="61"/>
      <c r="BCF9" s="61"/>
      <c r="BCG9" s="61"/>
      <c r="BCH9" s="61"/>
      <c r="BCI9" s="61"/>
      <c r="BCJ9" s="61"/>
      <c r="BCK9" s="61"/>
      <c r="BCL9" s="61"/>
      <c r="BCM9" s="61"/>
      <c r="BCN9" s="61"/>
      <c r="BCO9" s="61"/>
      <c r="BCP9" s="61"/>
      <c r="BCQ9" s="61"/>
      <c r="BCR9" s="61"/>
      <c r="BCS9" s="61"/>
      <c r="BCT9" s="61"/>
      <c r="BCU9" s="61"/>
      <c r="BCV9" s="61"/>
      <c r="BCW9" s="61"/>
      <c r="BCX9" s="61"/>
      <c r="BCY9" s="61"/>
      <c r="BCZ9" s="61"/>
      <c r="BDA9" s="61"/>
      <c r="BDB9" s="61"/>
      <c r="BDC9" s="61"/>
      <c r="BDD9" s="61"/>
      <c r="BDE9" s="61"/>
      <c r="BDF9" s="61"/>
      <c r="BDG9" s="61"/>
      <c r="BDH9" s="61"/>
      <c r="BDI9" s="61"/>
      <c r="BDJ9" s="61"/>
      <c r="BDK9" s="61"/>
      <c r="BDL9" s="61"/>
      <c r="BDM9" s="61"/>
      <c r="BDN9" s="61"/>
      <c r="BDO9" s="61"/>
      <c r="BDP9" s="61"/>
      <c r="BDQ9" s="61"/>
      <c r="BDR9" s="61"/>
      <c r="BDS9" s="61"/>
      <c r="BDT9" s="61"/>
      <c r="BDU9" s="61"/>
      <c r="BDV9" s="61"/>
      <c r="BDW9" s="61"/>
      <c r="BDX9" s="61"/>
      <c r="BDY9" s="61"/>
      <c r="BDZ9" s="61"/>
      <c r="BEA9" s="61"/>
      <c r="BEB9" s="61"/>
      <c r="BEC9" s="61"/>
      <c r="BED9" s="61"/>
      <c r="BEE9" s="61"/>
      <c r="BEF9" s="61"/>
      <c r="BEG9" s="61"/>
      <c r="BEH9" s="61"/>
      <c r="BEI9" s="61"/>
      <c r="BEJ9" s="61"/>
      <c r="BEK9" s="61"/>
      <c r="BEL9" s="61"/>
      <c r="BEM9" s="61"/>
      <c r="BEN9" s="61"/>
      <c r="BEO9" s="61"/>
      <c r="BEP9" s="61"/>
      <c r="BEQ9" s="61"/>
      <c r="BER9" s="61"/>
      <c r="BES9" s="61"/>
      <c r="BET9" s="61"/>
      <c r="BEU9" s="61"/>
      <c r="BEV9" s="61"/>
      <c r="BEW9" s="61"/>
      <c r="BEX9" s="61"/>
      <c r="BEY9" s="61"/>
      <c r="BEZ9" s="61"/>
      <c r="BFA9" s="61"/>
      <c r="BFB9" s="61"/>
      <c r="BFC9" s="61"/>
      <c r="BFD9" s="61"/>
      <c r="BFE9" s="61"/>
      <c r="BFF9" s="61"/>
      <c r="BFG9" s="61"/>
      <c r="BFH9" s="61"/>
      <c r="BFI9" s="61"/>
      <c r="BFJ9" s="61"/>
      <c r="BFK9" s="61"/>
      <c r="BFL9" s="61"/>
      <c r="BFM9" s="61"/>
      <c r="BFN9" s="61"/>
      <c r="BFO9" s="61"/>
      <c r="BFP9" s="61"/>
      <c r="BFQ9" s="61"/>
      <c r="BFR9" s="61"/>
      <c r="BFS9" s="61"/>
      <c r="BFT9" s="61"/>
      <c r="BFU9" s="61"/>
      <c r="BFV9" s="61"/>
      <c r="BFW9" s="61"/>
      <c r="BFX9" s="61"/>
      <c r="BFY9" s="61"/>
      <c r="BFZ9" s="61"/>
      <c r="BGA9" s="61"/>
      <c r="BGB9" s="61"/>
      <c r="BGC9" s="61"/>
      <c r="BGD9" s="61"/>
      <c r="BGE9" s="61"/>
      <c r="BGF9" s="61"/>
      <c r="BGG9" s="61"/>
      <c r="BGH9" s="61"/>
      <c r="BGI9" s="61"/>
      <c r="BGJ9" s="61"/>
      <c r="BGK9" s="61"/>
      <c r="BGL9" s="61"/>
      <c r="BGM9" s="61"/>
      <c r="BGN9" s="61"/>
      <c r="BGO9" s="61"/>
      <c r="BGP9" s="61"/>
      <c r="BGQ9" s="61"/>
      <c r="BGR9" s="61"/>
      <c r="BGS9" s="61"/>
      <c r="BGT9" s="61"/>
      <c r="BGU9" s="61"/>
      <c r="BGV9" s="61"/>
      <c r="BGW9" s="61"/>
      <c r="BGX9" s="61"/>
      <c r="BGY9" s="61"/>
      <c r="BGZ9" s="61"/>
      <c r="BHA9" s="61"/>
      <c r="BHB9" s="61"/>
      <c r="BHC9" s="61"/>
      <c r="BHD9" s="61"/>
      <c r="BHE9" s="61"/>
      <c r="BHF9" s="61"/>
      <c r="BHG9" s="61"/>
      <c r="BHH9" s="61"/>
      <c r="BHI9" s="61"/>
      <c r="BHJ9" s="61"/>
      <c r="BHK9" s="61"/>
      <c r="BHL9" s="61"/>
      <c r="BHM9" s="61"/>
      <c r="BHN9" s="61"/>
      <c r="BHO9" s="61"/>
      <c r="BHP9" s="61"/>
      <c r="BHQ9" s="61"/>
      <c r="BHR9" s="61"/>
      <c r="BHS9" s="61"/>
      <c r="BHT9" s="61"/>
      <c r="BHU9" s="61"/>
      <c r="BHV9" s="61"/>
      <c r="BHW9" s="61"/>
      <c r="BHX9" s="61"/>
      <c r="BHY9" s="61"/>
      <c r="BHZ9" s="61"/>
      <c r="BIA9" s="61"/>
      <c r="BIB9" s="61"/>
      <c r="BIC9" s="61"/>
      <c r="BID9" s="61"/>
      <c r="BIE9" s="61"/>
      <c r="BIF9" s="61"/>
      <c r="BIG9" s="61"/>
      <c r="BIH9" s="61"/>
      <c r="BII9" s="61"/>
      <c r="BIJ9" s="61"/>
      <c r="BIK9" s="61"/>
      <c r="BIL9" s="61"/>
      <c r="BIM9" s="61"/>
      <c r="BIN9" s="61"/>
      <c r="BIO9" s="61"/>
      <c r="BIP9" s="61"/>
      <c r="BIQ9" s="61"/>
      <c r="BIR9" s="61"/>
      <c r="BIS9" s="61"/>
      <c r="BIT9" s="61"/>
      <c r="BIU9" s="61"/>
      <c r="BIV9" s="61"/>
      <c r="BIW9" s="61"/>
      <c r="BIX9" s="61"/>
      <c r="BIY9" s="61"/>
      <c r="BIZ9" s="61"/>
      <c r="BJA9" s="61"/>
      <c r="BJB9" s="61"/>
      <c r="BJC9" s="61"/>
      <c r="BJD9" s="61"/>
      <c r="BJE9" s="61"/>
      <c r="BJF9" s="61"/>
      <c r="BJG9" s="61"/>
      <c r="BJH9" s="61"/>
      <c r="BJI9" s="61"/>
      <c r="BJJ9" s="61"/>
      <c r="BJK9" s="61"/>
      <c r="BJL9" s="61"/>
      <c r="BJM9" s="61"/>
      <c r="BJN9" s="61"/>
      <c r="BJO9" s="61"/>
      <c r="BJP9" s="61"/>
      <c r="BJQ9" s="61"/>
      <c r="BJR9" s="61"/>
      <c r="BJS9" s="61"/>
      <c r="BJT9" s="61"/>
      <c r="BJU9" s="61"/>
      <c r="BJV9" s="61"/>
      <c r="BJW9" s="61"/>
      <c r="BJX9" s="61"/>
      <c r="BJY9" s="61"/>
      <c r="BJZ9" s="61"/>
      <c r="BKA9" s="61"/>
      <c r="BKB9" s="61"/>
      <c r="BKC9" s="61"/>
      <c r="BKD9" s="61"/>
      <c r="BKE9" s="61"/>
      <c r="BKF9" s="61"/>
      <c r="BKG9" s="61"/>
      <c r="BKH9" s="61"/>
      <c r="BKI9" s="61"/>
      <c r="BKJ9" s="61"/>
      <c r="BKK9" s="61"/>
      <c r="BKL9" s="61"/>
      <c r="BKM9" s="61"/>
      <c r="BKN9" s="61"/>
      <c r="BKO9" s="61"/>
      <c r="BKP9" s="61"/>
      <c r="BKQ9" s="61"/>
      <c r="BKR9" s="61"/>
      <c r="BKS9" s="61"/>
      <c r="BKT9" s="61"/>
      <c r="BKU9" s="61"/>
      <c r="BKV9" s="61"/>
      <c r="BKW9" s="61"/>
      <c r="BKX9" s="61"/>
      <c r="BKY9" s="61"/>
      <c r="BKZ9" s="61"/>
      <c r="BLA9" s="61"/>
      <c r="BLB9" s="61"/>
      <c r="BLC9" s="61"/>
      <c r="BLD9" s="61"/>
      <c r="BLE9" s="61"/>
      <c r="BLF9" s="61"/>
      <c r="BLG9" s="61"/>
      <c r="BLH9" s="61"/>
      <c r="BLI9" s="61"/>
      <c r="BLJ9" s="61"/>
      <c r="BLK9" s="61"/>
      <c r="BLL9" s="61"/>
      <c r="BLM9" s="61"/>
      <c r="BLN9" s="61"/>
      <c r="BLO9" s="61"/>
      <c r="BLP9" s="61"/>
      <c r="BLQ9" s="61"/>
      <c r="BLR9" s="61"/>
      <c r="BLS9" s="61"/>
      <c r="BLT9" s="61"/>
      <c r="BLU9" s="61"/>
      <c r="BLV9" s="61"/>
      <c r="BLW9" s="61"/>
      <c r="BLX9" s="61"/>
      <c r="BLY9" s="61"/>
      <c r="BLZ9" s="61"/>
      <c r="BMA9" s="61"/>
      <c r="BMB9" s="61"/>
      <c r="BMC9" s="61"/>
      <c r="BMD9" s="61"/>
      <c r="BME9" s="61"/>
      <c r="BMF9" s="61"/>
      <c r="BMG9" s="61"/>
      <c r="BMH9" s="61"/>
      <c r="BMI9" s="61"/>
      <c r="BMJ9" s="61"/>
      <c r="BMK9" s="61"/>
      <c r="BML9" s="61"/>
      <c r="BMM9" s="61"/>
      <c r="BMN9" s="61"/>
      <c r="BMO9" s="61"/>
      <c r="BMP9" s="61"/>
      <c r="BMQ9" s="61"/>
      <c r="BMR9" s="61"/>
      <c r="BMS9" s="61"/>
      <c r="BMT9" s="61"/>
      <c r="BMU9" s="61"/>
      <c r="BMV9" s="61"/>
      <c r="BMW9" s="61"/>
      <c r="BMX9" s="61"/>
      <c r="BMY9" s="61"/>
      <c r="BMZ9" s="61"/>
      <c r="BNA9" s="61"/>
      <c r="BNB9" s="61"/>
      <c r="BNC9" s="61"/>
      <c r="BND9" s="61"/>
      <c r="BNE9" s="61"/>
      <c r="BNF9" s="61"/>
      <c r="BNG9" s="61"/>
      <c r="BNH9" s="61"/>
      <c r="BNI9" s="61"/>
      <c r="BNJ9" s="61"/>
      <c r="BNK9" s="61"/>
      <c r="BNL9" s="61"/>
      <c r="BNM9" s="61"/>
      <c r="BNN9" s="61"/>
      <c r="BNO9" s="61"/>
      <c r="BNP9" s="61"/>
      <c r="BNQ9" s="61"/>
      <c r="BNR9" s="61"/>
      <c r="BNS9" s="61"/>
      <c r="BNT9" s="61"/>
      <c r="BNU9" s="61"/>
      <c r="BNV9" s="61"/>
      <c r="BNW9" s="61"/>
      <c r="BNX9" s="61"/>
      <c r="BNY9" s="61"/>
      <c r="BNZ9" s="61"/>
      <c r="BOA9" s="61"/>
      <c r="BOB9" s="61"/>
      <c r="BOC9" s="61"/>
      <c r="BOD9" s="61"/>
      <c r="BOE9" s="61"/>
      <c r="BOF9" s="61"/>
      <c r="BOG9" s="61"/>
      <c r="BOH9" s="61"/>
      <c r="BOI9" s="61"/>
      <c r="BOJ9" s="61"/>
      <c r="BOK9" s="61"/>
      <c r="BOL9" s="61"/>
      <c r="BOM9" s="61"/>
      <c r="BON9" s="61"/>
      <c r="BOO9" s="61"/>
      <c r="BOP9" s="61"/>
      <c r="BOQ9" s="61"/>
      <c r="BOR9" s="61"/>
      <c r="BOS9" s="61"/>
      <c r="BOT9" s="61"/>
      <c r="BOU9" s="61"/>
      <c r="BOV9" s="61"/>
      <c r="BOW9" s="61"/>
      <c r="BOX9" s="61"/>
      <c r="BOY9" s="61"/>
      <c r="BOZ9" s="61"/>
      <c r="BPA9" s="61"/>
      <c r="BPB9" s="61"/>
      <c r="BPC9" s="61"/>
      <c r="BPD9" s="61"/>
      <c r="BPE9" s="61"/>
      <c r="BPF9" s="61"/>
      <c r="BPG9" s="61"/>
      <c r="BPH9" s="61"/>
      <c r="BPI9" s="61"/>
      <c r="BPJ9" s="61"/>
      <c r="BPK9" s="61"/>
      <c r="BPL9" s="61"/>
      <c r="BPM9" s="61"/>
      <c r="BPN9" s="61"/>
      <c r="BPO9" s="61"/>
      <c r="BPP9" s="61"/>
      <c r="BPQ9" s="61"/>
      <c r="BPR9" s="61"/>
      <c r="BPS9" s="61"/>
      <c r="BPT9" s="61"/>
      <c r="BPU9" s="61"/>
      <c r="BPV9" s="61"/>
      <c r="BPW9" s="61"/>
      <c r="BPX9" s="61"/>
      <c r="BPY9" s="61"/>
      <c r="BPZ9" s="61"/>
      <c r="BQA9" s="61"/>
      <c r="BQB9" s="61"/>
      <c r="BQC9" s="61"/>
      <c r="BQD9" s="61"/>
      <c r="BQE9" s="61"/>
      <c r="BQF9" s="61"/>
      <c r="BQG9" s="61"/>
      <c r="BQH9" s="61"/>
      <c r="BQI9" s="61"/>
      <c r="BQJ9" s="61"/>
      <c r="BQK9" s="61"/>
      <c r="BQL9" s="61"/>
      <c r="BQM9" s="61"/>
      <c r="BQN9" s="61"/>
      <c r="BQO9" s="61"/>
      <c r="BQP9" s="61"/>
      <c r="BQQ9" s="61"/>
      <c r="BQR9" s="61"/>
      <c r="BQS9" s="61"/>
      <c r="BQT9" s="61"/>
      <c r="BQU9" s="61"/>
      <c r="BQV9" s="61"/>
      <c r="BQW9" s="61"/>
      <c r="BQX9" s="61"/>
      <c r="BQY9" s="61"/>
      <c r="BQZ9" s="61"/>
      <c r="BRA9" s="61"/>
      <c r="BRB9" s="61"/>
      <c r="BRC9" s="61"/>
      <c r="BRD9" s="61"/>
      <c r="BRE9" s="61"/>
      <c r="BRF9" s="61"/>
      <c r="BRG9" s="61"/>
      <c r="BRH9" s="61"/>
      <c r="BRI9" s="61"/>
      <c r="BRJ9" s="61"/>
      <c r="BRK9" s="61"/>
      <c r="BRL9" s="61"/>
      <c r="BRM9" s="61"/>
      <c r="BRN9" s="61"/>
      <c r="BRO9" s="61"/>
      <c r="BRP9" s="61"/>
      <c r="BRQ9" s="61"/>
      <c r="BRR9" s="61"/>
      <c r="BRS9" s="61"/>
      <c r="BRT9" s="61"/>
      <c r="BRU9" s="61"/>
      <c r="BRV9" s="61"/>
      <c r="BRW9" s="61"/>
      <c r="BRX9" s="61"/>
      <c r="BRY9" s="61"/>
      <c r="BRZ9" s="61"/>
      <c r="BSA9" s="61"/>
      <c r="BSB9" s="61"/>
      <c r="BSC9" s="61"/>
      <c r="BSD9" s="61"/>
      <c r="BSE9" s="61"/>
      <c r="BSF9" s="61"/>
      <c r="BSG9" s="61"/>
      <c r="BSH9" s="61"/>
      <c r="BSI9" s="61"/>
      <c r="BSJ9" s="61"/>
      <c r="BSK9" s="61"/>
      <c r="BSL9" s="61"/>
      <c r="BSM9" s="61"/>
      <c r="BSN9" s="61"/>
      <c r="BSO9" s="61"/>
      <c r="BSP9" s="61"/>
      <c r="BSQ9" s="61"/>
      <c r="BSR9" s="61"/>
      <c r="BSS9" s="61"/>
      <c r="BST9" s="61"/>
      <c r="BSU9" s="61"/>
      <c r="BSV9" s="61"/>
      <c r="BSW9" s="61"/>
      <c r="BSX9" s="61"/>
      <c r="BSY9" s="61"/>
      <c r="BSZ9" s="61"/>
      <c r="BTA9" s="61"/>
      <c r="BTB9" s="61"/>
      <c r="BTC9" s="61"/>
      <c r="BTD9" s="61"/>
      <c r="BTE9" s="61"/>
      <c r="BTF9" s="61"/>
      <c r="BTG9" s="61"/>
      <c r="BTH9" s="61"/>
      <c r="BTI9" s="61"/>
      <c r="BTJ9" s="61"/>
      <c r="BTK9" s="61"/>
      <c r="BTL9" s="61"/>
      <c r="BTM9" s="61"/>
      <c r="BTN9" s="61"/>
      <c r="BTO9" s="61"/>
      <c r="BTP9" s="61"/>
      <c r="BTQ9" s="61"/>
      <c r="BTR9" s="61"/>
      <c r="BTS9" s="61"/>
      <c r="BTT9" s="61"/>
      <c r="BTU9" s="61"/>
      <c r="BTV9" s="61"/>
      <c r="BTW9" s="61"/>
      <c r="BTX9" s="61"/>
      <c r="BTY9" s="61"/>
      <c r="BTZ9" s="61"/>
      <c r="BUA9" s="61"/>
      <c r="BUB9" s="61"/>
      <c r="BUC9" s="61"/>
      <c r="BUD9" s="61"/>
      <c r="BUE9" s="61"/>
      <c r="BUF9" s="61"/>
      <c r="BUG9" s="61"/>
      <c r="BUH9" s="61"/>
      <c r="BUI9" s="61"/>
      <c r="BUJ9" s="61"/>
      <c r="BUK9" s="61"/>
      <c r="BUL9" s="61"/>
      <c r="BUM9" s="61"/>
      <c r="BUN9" s="61"/>
      <c r="BUO9" s="61"/>
      <c r="BUP9" s="61"/>
      <c r="BUQ9" s="61"/>
      <c r="BUR9" s="61"/>
      <c r="BUS9" s="61"/>
      <c r="BUT9" s="61"/>
      <c r="BUU9" s="61"/>
      <c r="BUV9" s="61"/>
      <c r="BUW9" s="61"/>
      <c r="BUX9" s="61"/>
      <c r="BUY9" s="61"/>
      <c r="BUZ9" s="61"/>
      <c r="BVA9" s="61"/>
      <c r="BVB9" s="61"/>
      <c r="BVC9" s="61"/>
      <c r="BVD9" s="61"/>
      <c r="BVE9" s="61"/>
      <c r="BVF9" s="61"/>
      <c r="BVG9" s="61"/>
      <c r="BVH9" s="61"/>
      <c r="BVI9" s="61"/>
      <c r="BVJ9" s="61"/>
      <c r="BVK9" s="61"/>
      <c r="BVL9" s="61"/>
      <c r="BVM9" s="61"/>
      <c r="BVN9" s="61"/>
      <c r="BVO9" s="61"/>
      <c r="BVP9" s="61"/>
      <c r="BVQ9" s="61"/>
      <c r="BVR9" s="61"/>
      <c r="BVS9" s="61"/>
      <c r="BVT9" s="61"/>
      <c r="BVU9" s="61"/>
      <c r="BVV9" s="61"/>
      <c r="BVW9" s="61"/>
      <c r="BVX9" s="61"/>
      <c r="BVY9" s="61"/>
      <c r="BVZ9" s="61"/>
      <c r="BWA9" s="61"/>
      <c r="BWB9" s="61"/>
      <c r="BWC9" s="61"/>
      <c r="BWD9" s="61"/>
      <c r="BWE9" s="61"/>
      <c r="BWF9" s="61"/>
      <c r="BWG9" s="61"/>
      <c r="BWH9" s="61"/>
      <c r="BWI9" s="61"/>
      <c r="BWJ9" s="61"/>
      <c r="BWK9" s="61"/>
      <c r="BWL9" s="61"/>
      <c r="BWM9" s="61"/>
      <c r="BWN9" s="61"/>
      <c r="BWO9" s="61"/>
      <c r="BWP9" s="61"/>
      <c r="BWQ9" s="61"/>
      <c r="BWR9" s="61"/>
      <c r="BWS9" s="61"/>
      <c r="BWT9" s="61"/>
      <c r="BWU9" s="61"/>
      <c r="BWV9" s="61"/>
      <c r="BWW9" s="61"/>
      <c r="BWX9" s="61"/>
      <c r="BWY9" s="61"/>
      <c r="BWZ9" s="61"/>
      <c r="BXA9" s="61"/>
      <c r="BXB9" s="61"/>
      <c r="BXC9" s="61"/>
      <c r="BXD9" s="61"/>
      <c r="BXE9" s="61"/>
      <c r="BXF9" s="61"/>
      <c r="BXG9" s="61"/>
      <c r="BXH9" s="61"/>
      <c r="BXI9" s="61"/>
      <c r="BXJ9" s="61"/>
      <c r="BXK9" s="61"/>
      <c r="BXL9" s="61"/>
      <c r="BXM9" s="61"/>
      <c r="BXN9" s="61"/>
      <c r="BXO9" s="61"/>
      <c r="BXP9" s="61"/>
      <c r="BXQ9" s="61"/>
      <c r="BXR9" s="61"/>
      <c r="BXS9" s="61"/>
      <c r="BXT9" s="61"/>
      <c r="BXU9" s="61"/>
      <c r="BXV9" s="61"/>
      <c r="BXW9" s="61"/>
      <c r="BXX9" s="61"/>
      <c r="BXY9" s="61"/>
      <c r="BXZ9" s="61"/>
      <c r="BYA9" s="61"/>
      <c r="BYB9" s="61"/>
      <c r="BYC9" s="61"/>
      <c r="BYD9" s="61"/>
      <c r="BYE9" s="61"/>
      <c r="BYF9" s="61"/>
      <c r="BYG9" s="61"/>
      <c r="BYH9" s="61"/>
      <c r="BYI9" s="61"/>
      <c r="BYJ9" s="61"/>
      <c r="BYK9" s="61"/>
      <c r="BYL9" s="61"/>
      <c r="BYM9" s="61"/>
      <c r="BYN9" s="61"/>
      <c r="BYO9" s="61"/>
      <c r="BYP9" s="61"/>
      <c r="BYQ9" s="61"/>
      <c r="BYR9" s="61"/>
      <c r="BYS9" s="61"/>
      <c r="BYT9" s="61"/>
      <c r="BYU9" s="61"/>
      <c r="BYV9" s="61"/>
      <c r="BYW9" s="61"/>
      <c r="BYX9" s="61"/>
      <c r="BYY9" s="61"/>
      <c r="BYZ9" s="61"/>
      <c r="BZA9" s="61"/>
      <c r="BZB9" s="61"/>
      <c r="BZC9" s="61"/>
      <c r="BZD9" s="61"/>
      <c r="BZE9" s="61"/>
      <c r="BZF9" s="61"/>
      <c r="BZG9" s="61"/>
      <c r="BZH9" s="61"/>
      <c r="BZI9" s="61"/>
      <c r="BZJ9" s="61"/>
      <c r="BZK9" s="61"/>
      <c r="BZL9" s="61"/>
      <c r="BZM9" s="61"/>
      <c r="BZN9" s="61"/>
      <c r="BZO9" s="61"/>
      <c r="BZP9" s="61"/>
      <c r="BZQ9" s="61"/>
      <c r="BZR9" s="61"/>
      <c r="BZS9" s="61"/>
      <c r="BZT9" s="61"/>
      <c r="BZU9" s="61"/>
      <c r="BZV9" s="61"/>
      <c r="BZW9" s="61"/>
      <c r="BZX9" s="61"/>
      <c r="BZY9" s="61"/>
      <c r="BZZ9" s="61"/>
      <c r="CAA9" s="61"/>
      <c r="CAB9" s="61"/>
      <c r="CAC9" s="61"/>
      <c r="CAD9" s="61"/>
      <c r="CAE9" s="61"/>
      <c r="CAF9" s="61"/>
      <c r="CAG9" s="61"/>
      <c r="CAH9" s="61"/>
      <c r="CAI9" s="61"/>
      <c r="CAJ9" s="61"/>
      <c r="CAK9" s="61"/>
      <c r="CAL9" s="61"/>
      <c r="CAM9" s="61"/>
      <c r="CAN9" s="61"/>
      <c r="CAO9" s="61"/>
      <c r="CAP9" s="61"/>
      <c r="CAQ9" s="61"/>
      <c r="CAR9" s="61"/>
      <c r="CAS9" s="61"/>
      <c r="CAT9" s="61"/>
      <c r="CAU9" s="61"/>
      <c r="CAV9" s="61"/>
      <c r="CAW9" s="61"/>
      <c r="CAX9" s="61"/>
      <c r="CAY9" s="61"/>
      <c r="CAZ9" s="61"/>
      <c r="CBA9" s="61"/>
      <c r="CBB9" s="61"/>
      <c r="CBC9" s="61"/>
      <c r="CBD9" s="61"/>
      <c r="CBE9" s="61"/>
      <c r="CBF9" s="61"/>
      <c r="CBG9" s="61"/>
      <c r="CBH9" s="61"/>
      <c r="CBI9" s="61"/>
      <c r="CBJ9" s="61"/>
      <c r="CBK9" s="61"/>
      <c r="CBL9" s="61"/>
      <c r="CBM9" s="61"/>
      <c r="CBN9" s="61"/>
      <c r="CBO9" s="61"/>
      <c r="CBP9" s="61"/>
      <c r="CBQ9" s="61"/>
      <c r="CBR9" s="61"/>
      <c r="CBS9" s="61"/>
      <c r="CBT9" s="61"/>
      <c r="CBU9" s="61"/>
      <c r="CBV9" s="61"/>
      <c r="CBW9" s="61"/>
      <c r="CBX9" s="61"/>
      <c r="CBY9" s="61"/>
      <c r="CBZ9" s="61"/>
      <c r="CCA9" s="61"/>
      <c r="CCB9" s="61"/>
      <c r="CCC9" s="61"/>
      <c r="CCD9" s="61"/>
      <c r="CCE9" s="61"/>
      <c r="CCF9" s="61"/>
      <c r="CCG9" s="61"/>
      <c r="CCH9" s="61"/>
      <c r="CCI9" s="61"/>
      <c r="CCJ9" s="61"/>
      <c r="CCK9" s="61"/>
      <c r="CCL9" s="61"/>
      <c r="CCM9" s="61"/>
      <c r="CCN9" s="61"/>
      <c r="CCO9" s="61"/>
      <c r="CCP9" s="61"/>
      <c r="CCQ9" s="61"/>
      <c r="CCR9" s="61"/>
      <c r="CCS9" s="61"/>
      <c r="CCT9" s="61"/>
      <c r="CCU9" s="61"/>
      <c r="CCV9" s="61"/>
      <c r="CCW9" s="61"/>
      <c r="CCX9" s="61"/>
      <c r="CCY9" s="61"/>
      <c r="CCZ9" s="61"/>
      <c r="CDA9" s="61"/>
      <c r="CDB9" s="61"/>
      <c r="CDC9" s="61"/>
      <c r="CDD9" s="61"/>
      <c r="CDE9" s="61"/>
      <c r="CDF9" s="61"/>
      <c r="CDG9" s="61"/>
      <c r="CDH9" s="61"/>
      <c r="CDI9" s="61"/>
      <c r="CDJ9" s="61"/>
      <c r="CDK9" s="61"/>
      <c r="CDL9" s="61"/>
      <c r="CDM9" s="61"/>
      <c r="CDN9" s="61"/>
      <c r="CDO9" s="61"/>
      <c r="CDP9" s="61"/>
      <c r="CDQ9" s="61"/>
      <c r="CDR9" s="61"/>
      <c r="CDS9" s="61"/>
      <c r="CDT9" s="61"/>
      <c r="CDU9" s="61"/>
      <c r="CDV9" s="61"/>
      <c r="CDW9" s="61"/>
      <c r="CDX9" s="61"/>
      <c r="CDY9" s="61"/>
      <c r="CDZ9" s="61"/>
      <c r="CEA9" s="61"/>
      <c r="CEB9" s="61"/>
      <c r="CEC9" s="61"/>
      <c r="CED9" s="61"/>
      <c r="CEE9" s="61"/>
      <c r="CEF9" s="61"/>
      <c r="CEG9" s="61"/>
      <c r="CEH9" s="61"/>
      <c r="CEI9" s="61"/>
      <c r="CEJ9" s="61"/>
      <c r="CEK9" s="61"/>
      <c r="CEL9" s="61"/>
      <c r="CEM9" s="61"/>
      <c r="CEN9" s="61"/>
      <c r="CEO9" s="61"/>
      <c r="CEP9" s="61"/>
      <c r="CEQ9" s="61"/>
      <c r="CER9" s="61"/>
      <c r="CES9" s="61"/>
      <c r="CET9" s="61"/>
      <c r="CEU9" s="61"/>
      <c r="CEV9" s="61"/>
      <c r="CEW9" s="61"/>
      <c r="CEX9" s="61"/>
      <c r="CEY9" s="61"/>
      <c r="CEZ9" s="61"/>
      <c r="CFA9" s="61"/>
      <c r="CFB9" s="61"/>
      <c r="CFC9" s="61"/>
      <c r="CFD9" s="61"/>
      <c r="CFE9" s="61"/>
      <c r="CFF9" s="61"/>
      <c r="CFG9" s="61"/>
      <c r="CFH9" s="61"/>
      <c r="CFI9" s="61"/>
      <c r="CFJ9" s="61"/>
      <c r="CFK9" s="61"/>
      <c r="CFL9" s="61"/>
      <c r="CFM9" s="61"/>
      <c r="CFN9" s="61"/>
      <c r="CFO9" s="61"/>
      <c r="CFP9" s="61"/>
      <c r="CFQ9" s="61"/>
      <c r="CFR9" s="61"/>
      <c r="CFS9" s="61"/>
      <c r="CFT9" s="61"/>
      <c r="CFU9" s="61"/>
      <c r="CFV9" s="61"/>
      <c r="CFW9" s="61"/>
      <c r="CFX9" s="61"/>
      <c r="CFY9" s="61"/>
      <c r="CFZ9" s="61"/>
      <c r="CGA9" s="61"/>
      <c r="CGB9" s="61"/>
      <c r="CGC9" s="61"/>
      <c r="CGD9" s="61"/>
      <c r="CGE9" s="61"/>
      <c r="CGF9" s="61"/>
      <c r="CGG9" s="61"/>
      <c r="CGH9" s="61"/>
      <c r="CGI9" s="61"/>
      <c r="CGJ9" s="61"/>
      <c r="CGK9" s="61"/>
      <c r="CGL9" s="61"/>
      <c r="CGM9" s="61"/>
      <c r="CGN9" s="61"/>
      <c r="CGO9" s="61"/>
      <c r="CGP9" s="61"/>
      <c r="CGQ9" s="61"/>
      <c r="CGR9" s="61"/>
      <c r="CGS9" s="61"/>
      <c r="CGT9" s="61"/>
      <c r="CGU9" s="61"/>
      <c r="CGV9" s="61"/>
      <c r="CGW9" s="61"/>
      <c r="CGX9" s="61"/>
      <c r="CGY9" s="61"/>
      <c r="CGZ9" s="61"/>
      <c r="CHA9" s="61"/>
      <c r="CHB9" s="61"/>
      <c r="CHC9" s="61"/>
      <c r="CHD9" s="61"/>
      <c r="CHE9" s="61"/>
      <c r="CHF9" s="61"/>
      <c r="CHG9" s="61"/>
      <c r="CHH9" s="61"/>
      <c r="CHI9" s="61"/>
      <c r="CHJ9" s="61"/>
      <c r="CHK9" s="61"/>
      <c r="CHL9" s="61"/>
      <c r="CHM9" s="61"/>
      <c r="CHN9" s="61"/>
      <c r="CHO9" s="61"/>
      <c r="CHP9" s="61"/>
      <c r="CHQ9" s="61"/>
      <c r="CHR9" s="61"/>
      <c r="CHS9" s="61"/>
      <c r="CHT9" s="61"/>
      <c r="CHU9" s="61"/>
      <c r="CHV9" s="61"/>
      <c r="CHW9" s="61"/>
      <c r="CHX9" s="61"/>
      <c r="CHY9" s="61"/>
      <c r="CHZ9" s="61"/>
      <c r="CIA9" s="61"/>
      <c r="CIB9" s="61"/>
      <c r="CIC9" s="61"/>
      <c r="CID9" s="61"/>
      <c r="CIE9" s="61"/>
      <c r="CIF9" s="61"/>
      <c r="CIG9" s="61"/>
      <c r="CIH9" s="61"/>
      <c r="CII9" s="61"/>
      <c r="CIJ9" s="61"/>
      <c r="CIK9" s="61"/>
      <c r="CIL9" s="61"/>
      <c r="CIM9" s="61"/>
      <c r="CIN9" s="61"/>
      <c r="CIO9" s="61"/>
      <c r="CIP9" s="61"/>
      <c r="CIQ9" s="61"/>
      <c r="CIR9" s="61"/>
      <c r="CIS9" s="61"/>
      <c r="CIT9" s="61"/>
      <c r="CIU9" s="61"/>
      <c r="CIV9" s="61"/>
      <c r="CIW9" s="61"/>
      <c r="CIX9" s="61"/>
      <c r="CIY9" s="61"/>
      <c r="CIZ9" s="61"/>
      <c r="CJA9" s="61"/>
      <c r="CJB9" s="61"/>
      <c r="CJC9" s="61"/>
      <c r="CJD9" s="61"/>
      <c r="CJE9" s="61"/>
      <c r="CJF9" s="61"/>
      <c r="CJG9" s="61"/>
      <c r="CJH9" s="61"/>
      <c r="CJI9" s="61"/>
      <c r="CJJ9" s="61"/>
      <c r="CJK9" s="61"/>
      <c r="CJL9" s="61"/>
      <c r="CJM9" s="61"/>
      <c r="CJN9" s="61"/>
      <c r="CJO9" s="61"/>
      <c r="CJP9" s="61"/>
      <c r="CJQ9" s="61"/>
      <c r="CJR9" s="61"/>
      <c r="CJS9" s="61"/>
      <c r="CJT9" s="61"/>
      <c r="CJU9" s="61"/>
      <c r="CJV9" s="61"/>
      <c r="CJW9" s="61"/>
      <c r="CJX9" s="61"/>
      <c r="CJY9" s="61"/>
      <c r="CJZ9" s="61"/>
      <c r="CKA9" s="61"/>
      <c r="CKB9" s="61"/>
      <c r="CKC9" s="61"/>
      <c r="CKD9" s="61"/>
      <c r="CKE9" s="61"/>
      <c r="CKF9" s="61"/>
      <c r="CKG9" s="61"/>
      <c r="CKH9" s="61"/>
      <c r="CKI9" s="61"/>
      <c r="CKJ9" s="61"/>
      <c r="CKK9" s="61"/>
      <c r="CKL9" s="61"/>
      <c r="CKM9" s="61"/>
      <c r="CKN9" s="61"/>
      <c r="CKO9" s="61"/>
      <c r="CKP9" s="61"/>
      <c r="CKQ9" s="61"/>
      <c r="CKR9" s="61"/>
      <c r="CKS9" s="61"/>
      <c r="CKT9" s="61"/>
      <c r="CKU9" s="61"/>
      <c r="CKV9" s="61"/>
      <c r="CKW9" s="61"/>
      <c r="CKX9" s="61"/>
      <c r="CKY9" s="61"/>
      <c r="CKZ9" s="61"/>
      <c r="CLA9" s="61"/>
      <c r="CLB9" s="61"/>
      <c r="CLC9" s="61"/>
      <c r="CLD9" s="61"/>
      <c r="CLE9" s="61"/>
      <c r="CLF9" s="61"/>
      <c r="CLG9" s="61"/>
      <c r="CLH9" s="61"/>
      <c r="CLI9" s="61"/>
      <c r="CLJ9" s="61"/>
      <c r="CLK9" s="61"/>
      <c r="CLL9" s="61"/>
      <c r="CLM9" s="61"/>
      <c r="CLN9" s="61"/>
      <c r="CLO9" s="61"/>
      <c r="CLP9" s="61"/>
      <c r="CLQ9" s="61"/>
      <c r="CLR9" s="61"/>
      <c r="CLS9" s="61"/>
      <c r="CLT9" s="61"/>
      <c r="CLU9" s="61"/>
      <c r="CLV9" s="61"/>
      <c r="CLW9" s="61"/>
      <c r="CLX9" s="61"/>
      <c r="CLY9" s="61"/>
      <c r="CLZ9" s="61"/>
      <c r="CMA9" s="61"/>
      <c r="CMB9" s="61"/>
      <c r="CMC9" s="61"/>
      <c r="CMD9" s="61"/>
      <c r="CME9" s="61"/>
      <c r="CMF9" s="61"/>
      <c r="CMG9" s="61"/>
      <c r="CMH9" s="61"/>
      <c r="CMI9" s="61"/>
      <c r="CMJ9" s="61"/>
      <c r="CMK9" s="61"/>
      <c r="CML9" s="61"/>
      <c r="CMM9" s="61"/>
      <c r="CMN9" s="61"/>
      <c r="CMO9" s="61"/>
      <c r="CMP9" s="61"/>
      <c r="CMQ9" s="61"/>
      <c r="CMR9" s="61"/>
      <c r="CMS9" s="61"/>
      <c r="CMT9" s="61"/>
      <c r="CMU9" s="61"/>
      <c r="CMV9" s="61"/>
      <c r="CMW9" s="61"/>
      <c r="CMX9" s="61"/>
      <c r="CMY9" s="61"/>
      <c r="CMZ9" s="61"/>
      <c r="CNA9" s="61"/>
      <c r="CNB9" s="61"/>
      <c r="CNC9" s="61"/>
      <c r="CND9" s="61"/>
      <c r="CNE9" s="61"/>
      <c r="CNF9" s="61"/>
      <c r="CNG9" s="61"/>
      <c r="CNH9" s="61"/>
      <c r="CNI9" s="61"/>
      <c r="CNJ9" s="61"/>
      <c r="CNK9" s="61"/>
      <c r="CNL9" s="61"/>
      <c r="CNM9" s="61"/>
      <c r="CNN9" s="61"/>
      <c r="CNO9" s="61"/>
      <c r="CNP9" s="61"/>
      <c r="CNQ9" s="61"/>
      <c r="CNR9" s="61"/>
      <c r="CNS9" s="61"/>
      <c r="CNT9" s="61"/>
      <c r="CNU9" s="61"/>
      <c r="CNV9" s="61"/>
      <c r="CNW9" s="61"/>
      <c r="CNX9" s="61"/>
      <c r="CNY9" s="61"/>
      <c r="CNZ9" s="61"/>
      <c r="COA9" s="61"/>
      <c r="COB9" s="61"/>
      <c r="COC9" s="61"/>
      <c r="COD9" s="61"/>
      <c r="COE9" s="61"/>
      <c r="COF9" s="61"/>
      <c r="COG9" s="61"/>
      <c r="COH9" s="61"/>
      <c r="COI9" s="61"/>
      <c r="COJ9" s="61"/>
      <c r="COK9" s="61"/>
      <c r="COL9" s="61"/>
      <c r="COM9" s="61"/>
      <c r="CON9" s="61"/>
      <c r="COO9" s="61"/>
      <c r="COP9" s="61"/>
      <c r="COQ9" s="61"/>
      <c r="COR9" s="61"/>
      <c r="COS9" s="61"/>
      <c r="COT9" s="61"/>
      <c r="COU9" s="61"/>
      <c r="COV9" s="61"/>
      <c r="COW9" s="61"/>
      <c r="COX9" s="61"/>
      <c r="COY9" s="61"/>
      <c r="COZ9" s="61"/>
      <c r="CPA9" s="61"/>
      <c r="CPB9" s="61"/>
      <c r="CPC9" s="61"/>
      <c r="CPD9" s="61"/>
      <c r="CPE9" s="61"/>
      <c r="CPF9" s="61"/>
      <c r="CPG9" s="61"/>
      <c r="CPH9" s="61"/>
      <c r="CPI9" s="61"/>
      <c r="CPJ9" s="61"/>
      <c r="CPK9" s="61"/>
      <c r="CPL9" s="61"/>
      <c r="CPM9" s="61"/>
      <c r="CPN9" s="61"/>
      <c r="CPO9" s="61"/>
      <c r="CPP9" s="61"/>
      <c r="CPQ9" s="61"/>
      <c r="CPR9" s="61"/>
      <c r="CPS9" s="61"/>
      <c r="CPT9" s="61"/>
      <c r="CPU9" s="61"/>
      <c r="CPV9" s="61"/>
      <c r="CPW9" s="61"/>
      <c r="CPX9" s="61"/>
      <c r="CPY9" s="61"/>
      <c r="CPZ9" s="61"/>
      <c r="CQA9" s="61"/>
      <c r="CQB9" s="61"/>
      <c r="CQC9" s="61"/>
      <c r="CQD9" s="61"/>
      <c r="CQE9" s="61"/>
      <c r="CQF9" s="61"/>
      <c r="CQG9" s="61"/>
      <c r="CQH9" s="61"/>
      <c r="CQI9" s="61"/>
      <c r="CQJ9" s="61"/>
      <c r="CQK9" s="61"/>
      <c r="CQL9" s="61"/>
      <c r="CQM9" s="61"/>
      <c r="CQN9" s="61"/>
      <c r="CQO9" s="61"/>
      <c r="CQP9" s="61"/>
      <c r="CQQ9" s="61"/>
      <c r="CQR9" s="61"/>
      <c r="CQS9" s="61"/>
      <c r="CQT9" s="61"/>
      <c r="CQU9" s="61"/>
      <c r="CQV9" s="61"/>
      <c r="CQW9" s="61"/>
      <c r="CQX9" s="61"/>
      <c r="CQY9" s="61"/>
      <c r="CQZ9" s="61"/>
      <c r="CRA9" s="61"/>
      <c r="CRB9" s="61"/>
      <c r="CRC9" s="61"/>
      <c r="CRD9" s="61"/>
      <c r="CRE9" s="61"/>
      <c r="CRF9" s="61"/>
      <c r="CRG9" s="61"/>
      <c r="CRH9" s="61"/>
      <c r="CRI9" s="61"/>
      <c r="CRJ9" s="61"/>
      <c r="CRK9" s="61"/>
      <c r="CRL9" s="61"/>
      <c r="CRM9" s="61"/>
      <c r="CRN9" s="61"/>
      <c r="CRO9" s="61"/>
      <c r="CRP9" s="61"/>
      <c r="CRQ9" s="61"/>
      <c r="CRR9" s="61"/>
      <c r="CRS9" s="61"/>
      <c r="CRT9" s="61"/>
      <c r="CRU9" s="61"/>
      <c r="CRV9" s="61"/>
      <c r="CRW9" s="61"/>
      <c r="CRX9" s="61"/>
      <c r="CRY9" s="61"/>
      <c r="CRZ9" s="61"/>
      <c r="CSA9" s="61"/>
      <c r="CSB9" s="61"/>
      <c r="CSC9" s="61"/>
      <c r="CSD9" s="61"/>
      <c r="CSE9" s="61"/>
      <c r="CSF9" s="61"/>
      <c r="CSG9" s="61"/>
      <c r="CSH9" s="61"/>
      <c r="CSI9" s="61"/>
      <c r="CSJ9" s="61"/>
      <c r="CSK9" s="61"/>
      <c r="CSL9" s="61"/>
      <c r="CSM9" s="61"/>
      <c r="CSN9" s="61"/>
      <c r="CSO9" s="61"/>
      <c r="CSP9" s="61"/>
      <c r="CSQ9" s="61"/>
      <c r="CSR9" s="61"/>
      <c r="CSS9" s="61"/>
      <c r="CST9" s="61"/>
      <c r="CSU9" s="61"/>
      <c r="CSV9" s="61"/>
      <c r="CSW9" s="61"/>
      <c r="CSX9" s="61"/>
      <c r="CSY9" s="61"/>
      <c r="CSZ9" s="61"/>
      <c r="CTA9" s="61"/>
      <c r="CTB9" s="61"/>
      <c r="CTC9" s="61"/>
      <c r="CTD9" s="61"/>
      <c r="CTE9" s="61"/>
      <c r="CTF9" s="61"/>
      <c r="CTG9" s="61"/>
      <c r="CTH9" s="61"/>
      <c r="CTI9" s="61"/>
      <c r="CTJ9" s="61"/>
      <c r="CTK9" s="61"/>
      <c r="CTL9" s="61"/>
      <c r="CTM9" s="61"/>
      <c r="CTN9" s="61"/>
      <c r="CTO9" s="61"/>
      <c r="CTP9" s="61"/>
      <c r="CTQ9" s="61"/>
      <c r="CTR9" s="61"/>
      <c r="CTS9" s="61"/>
      <c r="CTT9" s="61"/>
      <c r="CTU9" s="61"/>
      <c r="CTV9" s="61"/>
      <c r="CTW9" s="61"/>
      <c r="CTX9" s="61"/>
      <c r="CTY9" s="61"/>
      <c r="CTZ9" s="61"/>
      <c r="CUA9" s="61"/>
      <c r="CUB9" s="61"/>
      <c r="CUC9" s="61"/>
      <c r="CUD9" s="61"/>
      <c r="CUE9" s="61"/>
      <c r="CUF9" s="61"/>
      <c r="CUG9" s="61"/>
      <c r="CUH9" s="61"/>
      <c r="CUI9" s="61"/>
      <c r="CUJ9" s="61"/>
      <c r="CUK9" s="61"/>
      <c r="CUL9" s="61"/>
      <c r="CUM9" s="61"/>
      <c r="CUN9" s="61"/>
      <c r="CUO9" s="61"/>
      <c r="CUP9" s="61"/>
      <c r="CUQ9" s="61"/>
      <c r="CUR9" s="61"/>
      <c r="CUS9" s="61"/>
      <c r="CUT9" s="61"/>
      <c r="CUU9" s="61"/>
      <c r="CUV9" s="61"/>
      <c r="CUW9" s="61"/>
      <c r="CUX9" s="61"/>
      <c r="CUY9" s="61"/>
      <c r="CUZ9" s="61"/>
      <c r="CVA9" s="61"/>
      <c r="CVB9" s="61"/>
      <c r="CVC9" s="61"/>
      <c r="CVD9" s="61"/>
      <c r="CVE9" s="61"/>
      <c r="CVF9" s="61"/>
      <c r="CVG9" s="61"/>
      <c r="CVH9" s="61"/>
      <c r="CVI9" s="61"/>
      <c r="CVJ9" s="61"/>
      <c r="CVK9" s="61"/>
      <c r="CVL9" s="61"/>
      <c r="CVM9" s="61"/>
      <c r="CVN9" s="61"/>
      <c r="CVO9" s="61"/>
      <c r="CVP9" s="61"/>
      <c r="CVQ9" s="61"/>
      <c r="CVR9" s="61"/>
      <c r="CVS9" s="61"/>
      <c r="CVT9" s="61"/>
      <c r="CVU9" s="61"/>
      <c r="CVV9" s="61"/>
      <c r="CVW9" s="61"/>
      <c r="CVX9" s="61"/>
      <c r="CVY9" s="61"/>
      <c r="CVZ9" s="61"/>
      <c r="CWA9" s="61"/>
      <c r="CWB9" s="61"/>
      <c r="CWC9" s="61"/>
      <c r="CWD9" s="61"/>
      <c r="CWE9" s="61"/>
      <c r="CWF9" s="61"/>
      <c r="CWG9" s="61"/>
      <c r="CWH9" s="61"/>
      <c r="CWI9" s="61"/>
      <c r="CWJ9" s="61"/>
      <c r="CWK9" s="61"/>
      <c r="CWL9" s="61"/>
      <c r="CWM9" s="61"/>
      <c r="CWN9" s="61"/>
      <c r="CWO9" s="61"/>
      <c r="CWP9" s="61"/>
      <c r="CWQ9" s="61"/>
      <c r="CWR9" s="61"/>
      <c r="CWS9" s="61"/>
      <c r="CWT9" s="61"/>
      <c r="CWU9" s="61"/>
      <c r="CWV9" s="61"/>
      <c r="CWW9" s="61"/>
      <c r="CWX9" s="61"/>
      <c r="CWY9" s="61"/>
      <c r="CWZ9" s="61"/>
      <c r="CXA9" s="61"/>
      <c r="CXB9" s="61"/>
      <c r="CXC9" s="61"/>
      <c r="CXD9" s="61"/>
      <c r="CXE9" s="61"/>
      <c r="CXF9" s="61"/>
      <c r="CXG9" s="61"/>
      <c r="CXH9" s="61"/>
      <c r="CXI9" s="61"/>
      <c r="CXJ9" s="61"/>
      <c r="CXK9" s="61"/>
      <c r="CXL9" s="61"/>
      <c r="CXM9" s="61"/>
      <c r="CXN9" s="61"/>
      <c r="CXO9" s="61"/>
      <c r="CXP9" s="61"/>
      <c r="CXQ9" s="61"/>
      <c r="CXR9" s="61"/>
      <c r="CXS9" s="61"/>
      <c r="CXT9" s="61"/>
      <c r="CXU9" s="61"/>
      <c r="CXV9" s="61"/>
      <c r="CXW9" s="61"/>
      <c r="CXX9" s="61"/>
      <c r="CXY9" s="61"/>
      <c r="CXZ9" s="61"/>
      <c r="CYA9" s="61"/>
      <c r="CYB9" s="61"/>
      <c r="CYC9" s="61"/>
      <c r="CYD9" s="61"/>
      <c r="CYE9" s="61"/>
      <c r="CYF9" s="61"/>
      <c r="CYG9" s="61"/>
      <c r="CYH9" s="61"/>
      <c r="CYI9" s="61"/>
      <c r="CYJ9" s="61"/>
      <c r="CYK9" s="61"/>
      <c r="CYL9" s="61"/>
      <c r="CYM9" s="61"/>
      <c r="CYN9" s="61"/>
      <c r="CYO9" s="61"/>
      <c r="CYP9" s="61"/>
      <c r="CYQ9" s="61"/>
      <c r="CYR9" s="61"/>
      <c r="CYS9" s="61"/>
      <c r="CYT9" s="61"/>
      <c r="CYU9" s="61"/>
      <c r="CYV9" s="61"/>
      <c r="CYW9" s="61"/>
      <c r="CYX9" s="61"/>
      <c r="CYY9" s="61"/>
      <c r="CYZ9" s="61"/>
      <c r="CZA9" s="61"/>
      <c r="CZB9" s="61"/>
      <c r="CZC9" s="61"/>
      <c r="CZD9" s="61"/>
      <c r="CZE9" s="61"/>
      <c r="CZF9" s="61"/>
      <c r="CZG9" s="61"/>
      <c r="CZH9" s="61"/>
      <c r="CZI9" s="61"/>
      <c r="CZJ9" s="61"/>
      <c r="CZK9" s="61"/>
      <c r="CZL9" s="61"/>
      <c r="CZM9" s="61"/>
      <c r="CZN9" s="61"/>
      <c r="CZO9" s="61"/>
      <c r="CZP9" s="61"/>
      <c r="CZQ9" s="61"/>
      <c r="CZR9" s="61"/>
      <c r="CZS9" s="61"/>
      <c r="CZT9" s="61"/>
      <c r="CZU9" s="61"/>
      <c r="CZV9" s="61"/>
      <c r="CZW9" s="61"/>
      <c r="CZX9" s="61"/>
      <c r="CZY9" s="61"/>
      <c r="CZZ9" s="61"/>
      <c r="DAA9" s="61"/>
      <c r="DAB9" s="61"/>
      <c r="DAC9" s="61"/>
      <c r="DAD9" s="61"/>
      <c r="DAE9" s="61"/>
      <c r="DAF9" s="61"/>
      <c r="DAG9" s="61"/>
      <c r="DAH9" s="61"/>
      <c r="DAI9" s="61"/>
      <c r="DAJ9" s="61"/>
      <c r="DAK9" s="61"/>
      <c r="DAL9" s="61"/>
      <c r="DAM9" s="61"/>
      <c r="DAN9" s="61"/>
      <c r="DAO9" s="61"/>
      <c r="DAP9" s="61"/>
      <c r="DAQ9" s="61"/>
      <c r="DAR9" s="61"/>
      <c r="DAS9" s="61"/>
      <c r="DAT9" s="61"/>
      <c r="DAU9" s="61"/>
      <c r="DAV9" s="61"/>
      <c r="DAW9" s="61"/>
      <c r="DAX9" s="61"/>
      <c r="DAY9" s="61"/>
      <c r="DAZ9" s="61"/>
      <c r="DBA9" s="61"/>
      <c r="DBB9" s="61"/>
      <c r="DBC9" s="61"/>
      <c r="DBD9" s="61"/>
      <c r="DBE9" s="61"/>
      <c r="DBF9" s="61"/>
      <c r="DBG9" s="61"/>
      <c r="DBH9" s="61"/>
      <c r="DBI9" s="61"/>
      <c r="DBJ9" s="61"/>
      <c r="DBK9" s="61"/>
      <c r="DBL9" s="61"/>
      <c r="DBM9" s="61"/>
      <c r="DBN9" s="61"/>
      <c r="DBO9" s="61"/>
      <c r="DBP9" s="61"/>
      <c r="DBQ9" s="61"/>
      <c r="DBR9" s="61"/>
      <c r="DBS9" s="61"/>
      <c r="DBT9" s="61"/>
      <c r="DBU9" s="61"/>
      <c r="DBV9" s="61"/>
      <c r="DBW9" s="61"/>
      <c r="DBX9" s="61"/>
      <c r="DBY9" s="61"/>
      <c r="DBZ9" s="61"/>
      <c r="DCA9" s="61"/>
      <c r="DCB9" s="61"/>
      <c r="DCC9" s="61"/>
      <c r="DCD9" s="61"/>
      <c r="DCE9" s="61"/>
      <c r="DCF9" s="61"/>
      <c r="DCG9" s="61"/>
      <c r="DCH9" s="61"/>
      <c r="DCI9" s="61"/>
      <c r="DCJ9" s="61"/>
      <c r="DCK9" s="61"/>
      <c r="DCL9" s="61"/>
      <c r="DCM9" s="61"/>
      <c r="DCN9" s="61"/>
      <c r="DCO9" s="61"/>
      <c r="DCP9" s="61"/>
      <c r="DCQ9" s="61"/>
      <c r="DCR9" s="61"/>
      <c r="DCS9" s="61"/>
      <c r="DCT9" s="61"/>
      <c r="DCU9" s="61"/>
      <c r="DCV9" s="61"/>
      <c r="DCW9" s="61"/>
      <c r="DCX9" s="61"/>
      <c r="DCY9" s="61"/>
      <c r="DCZ9" s="61"/>
      <c r="DDA9" s="61"/>
      <c r="DDB9" s="61"/>
      <c r="DDC9" s="61"/>
      <c r="DDD9" s="61"/>
      <c r="DDE9" s="61"/>
      <c r="DDF9" s="61"/>
      <c r="DDG9" s="61"/>
      <c r="DDH9" s="61"/>
      <c r="DDI9" s="61"/>
      <c r="DDJ9" s="61"/>
      <c r="DDK9" s="61"/>
      <c r="DDL9" s="61"/>
      <c r="DDM9" s="61"/>
      <c r="DDN9" s="61"/>
      <c r="DDO9" s="61"/>
      <c r="DDP9" s="61"/>
      <c r="DDQ9" s="61"/>
      <c r="DDR9" s="61"/>
      <c r="DDS9" s="61"/>
      <c r="DDT9" s="61"/>
      <c r="DDU9" s="61"/>
      <c r="DDV9" s="61"/>
      <c r="DDW9" s="61"/>
      <c r="DDX9" s="61"/>
      <c r="DDY9" s="61"/>
      <c r="DDZ9" s="61"/>
      <c r="DEA9" s="61"/>
      <c r="DEB9" s="61"/>
      <c r="DEC9" s="61"/>
      <c r="DED9" s="61"/>
      <c r="DEE9" s="61"/>
      <c r="DEF9" s="61"/>
      <c r="DEG9" s="61"/>
      <c r="DEH9" s="61"/>
      <c r="DEI9" s="61"/>
      <c r="DEJ9" s="61"/>
      <c r="DEK9" s="61"/>
      <c r="DEL9" s="61"/>
      <c r="DEM9" s="61"/>
      <c r="DEN9" s="61"/>
      <c r="DEO9" s="61"/>
      <c r="DEP9" s="61"/>
      <c r="DEQ9" s="61"/>
      <c r="DER9" s="61"/>
      <c r="DES9" s="61"/>
      <c r="DET9" s="61"/>
      <c r="DEU9" s="61"/>
      <c r="DEV9" s="61"/>
      <c r="DEW9" s="61"/>
      <c r="DEX9" s="61"/>
      <c r="DEY9" s="61"/>
      <c r="DEZ9" s="61"/>
      <c r="DFA9" s="61"/>
      <c r="DFB9" s="61"/>
      <c r="DFC9" s="61"/>
      <c r="DFD9" s="61"/>
      <c r="DFE9" s="61"/>
      <c r="DFF9" s="61"/>
      <c r="DFG9" s="61"/>
      <c r="DFH9" s="61"/>
      <c r="DFI9" s="61"/>
      <c r="DFJ9" s="61"/>
      <c r="DFK9" s="61"/>
      <c r="DFL9" s="61"/>
      <c r="DFM9" s="61"/>
      <c r="DFN9" s="61"/>
      <c r="DFO9" s="61"/>
      <c r="DFP9" s="61"/>
      <c r="DFQ9" s="61"/>
      <c r="DFR9" s="61"/>
      <c r="DFS9" s="61"/>
      <c r="DFT9" s="61"/>
      <c r="DFU9" s="61"/>
      <c r="DFV9" s="61"/>
      <c r="DFW9" s="61"/>
      <c r="DFX9" s="61"/>
      <c r="DFY9" s="61"/>
      <c r="DFZ9" s="61"/>
      <c r="DGA9" s="61"/>
      <c r="DGB9" s="61"/>
      <c r="DGC9" s="61"/>
      <c r="DGD9" s="61"/>
      <c r="DGE9" s="61"/>
      <c r="DGF9" s="61"/>
      <c r="DGG9" s="61"/>
      <c r="DGH9" s="61"/>
      <c r="DGI9" s="61"/>
      <c r="DGJ9" s="61"/>
      <c r="DGK9" s="61"/>
      <c r="DGL9" s="61"/>
      <c r="DGM9" s="61"/>
      <c r="DGN9" s="61"/>
      <c r="DGO9" s="61"/>
      <c r="DGP9" s="61"/>
      <c r="DGQ9" s="61"/>
      <c r="DGR9" s="61"/>
      <c r="DGS9" s="61"/>
      <c r="DGT9" s="61"/>
      <c r="DGU9" s="61"/>
      <c r="DGV9" s="61"/>
      <c r="DGW9" s="61"/>
      <c r="DGX9" s="61"/>
      <c r="DGY9" s="61"/>
      <c r="DGZ9" s="61"/>
      <c r="DHA9" s="61"/>
      <c r="DHB9" s="61"/>
      <c r="DHC9" s="61"/>
      <c r="DHD9" s="61"/>
      <c r="DHE9" s="61"/>
      <c r="DHF9" s="61"/>
      <c r="DHG9" s="61"/>
      <c r="DHH9" s="61"/>
      <c r="DHI9" s="61"/>
      <c r="DHJ9" s="61"/>
      <c r="DHK9" s="61"/>
      <c r="DHL9" s="61"/>
      <c r="DHM9" s="61"/>
      <c r="DHN9" s="61"/>
      <c r="DHO9" s="61"/>
      <c r="DHP9" s="61"/>
      <c r="DHQ9" s="61"/>
      <c r="DHR9" s="61"/>
      <c r="DHS9" s="61"/>
      <c r="DHT9" s="61"/>
      <c r="DHU9" s="61"/>
      <c r="DHV9" s="61"/>
      <c r="DHW9" s="61"/>
      <c r="DHX9" s="61"/>
      <c r="DHY9" s="61"/>
      <c r="DHZ9" s="61"/>
      <c r="DIA9" s="61"/>
      <c r="DIB9" s="61"/>
      <c r="DIC9" s="61"/>
      <c r="DID9" s="61"/>
      <c r="DIE9" s="61"/>
      <c r="DIF9" s="61"/>
      <c r="DIG9" s="61"/>
      <c r="DIH9" s="61"/>
      <c r="DII9" s="61"/>
      <c r="DIJ9" s="61"/>
      <c r="DIK9" s="61"/>
      <c r="DIL9" s="61"/>
      <c r="DIM9" s="61"/>
      <c r="DIN9" s="61"/>
      <c r="DIO9" s="61"/>
      <c r="DIP9" s="61"/>
      <c r="DIQ9" s="61"/>
      <c r="DIR9" s="61"/>
      <c r="DIS9" s="61"/>
      <c r="DIT9" s="61"/>
      <c r="DIU9" s="61"/>
      <c r="DIV9" s="61"/>
      <c r="DIW9" s="61"/>
      <c r="DIX9" s="61"/>
      <c r="DIY9" s="61"/>
      <c r="DIZ9" s="61"/>
      <c r="DJA9" s="61"/>
      <c r="DJB9" s="61"/>
      <c r="DJC9" s="61"/>
      <c r="DJD9" s="61"/>
      <c r="DJE9" s="61"/>
      <c r="DJF9" s="61"/>
      <c r="DJG9" s="61"/>
      <c r="DJH9" s="61"/>
      <c r="DJI9" s="61"/>
      <c r="DJJ9" s="61"/>
      <c r="DJK9" s="61"/>
      <c r="DJL9" s="61"/>
      <c r="DJM9" s="61"/>
      <c r="DJN9" s="61"/>
      <c r="DJO9" s="61"/>
      <c r="DJP9" s="61"/>
      <c r="DJQ9" s="61"/>
      <c r="DJR9" s="61"/>
      <c r="DJS9" s="61"/>
      <c r="DJT9" s="61"/>
      <c r="DJU9" s="61"/>
      <c r="DJV9" s="61"/>
      <c r="DJW9" s="61"/>
      <c r="DJX9" s="61"/>
      <c r="DJY9" s="61"/>
      <c r="DJZ9" s="61"/>
      <c r="DKA9" s="61"/>
      <c r="DKB9" s="61"/>
      <c r="DKC9" s="61"/>
      <c r="DKD9" s="61"/>
      <c r="DKE9" s="61"/>
      <c r="DKF9" s="61"/>
      <c r="DKG9" s="61"/>
      <c r="DKH9" s="61"/>
      <c r="DKI9" s="61"/>
      <c r="DKJ9" s="61"/>
      <c r="DKK9" s="61"/>
      <c r="DKL9" s="61"/>
      <c r="DKM9" s="61"/>
      <c r="DKN9" s="61"/>
      <c r="DKO9" s="61"/>
      <c r="DKP9" s="61"/>
      <c r="DKQ9" s="61"/>
      <c r="DKR9" s="61"/>
      <c r="DKS9" s="61"/>
      <c r="DKT9" s="61"/>
      <c r="DKU9" s="61"/>
      <c r="DKV9" s="61"/>
      <c r="DKW9" s="61"/>
      <c r="DKX9" s="61"/>
      <c r="DKY9" s="61"/>
      <c r="DKZ9" s="61"/>
      <c r="DLA9" s="61"/>
      <c r="DLB9" s="61"/>
      <c r="DLC9" s="61"/>
      <c r="DLD9" s="61"/>
      <c r="DLE9" s="61"/>
      <c r="DLF9" s="61"/>
      <c r="DLG9" s="61"/>
      <c r="DLH9" s="61"/>
      <c r="DLI9" s="61"/>
      <c r="DLJ9" s="61"/>
      <c r="DLK9" s="61"/>
      <c r="DLL9" s="61"/>
      <c r="DLM9" s="61"/>
      <c r="DLN9" s="61"/>
      <c r="DLO9" s="61"/>
      <c r="DLP9" s="61"/>
      <c r="DLQ9" s="61"/>
      <c r="DLR9" s="61"/>
      <c r="DLS9" s="61"/>
      <c r="DLT9" s="61"/>
      <c r="DLU9" s="61"/>
      <c r="DLV9" s="61"/>
      <c r="DLW9" s="61"/>
      <c r="DLX9" s="61"/>
      <c r="DLY9" s="61"/>
      <c r="DLZ9" s="61"/>
      <c r="DMA9" s="61"/>
      <c r="DMB9" s="61"/>
      <c r="DMC9" s="61"/>
      <c r="DMD9" s="61"/>
      <c r="DME9" s="61"/>
      <c r="DMF9" s="61"/>
      <c r="DMG9" s="61"/>
      <c r="DMH9" s="61"/>
      <c r="DMI9" s="61"/>
      <c r="DMJ9" s="61"/>
      <c r="DMK9" s="61"/>
      <c r="DML9" s="61"/>
      <c r="DMM9" s="61"/>
      <c r="DMN9" s="61"/>
      <c r="DMO9" s="61"/>
      <c r="DMP9" s="61"/>
      <c r="DMQ9" s="61"/>
      <c r="DMR9" s="61"/>
      <c r="DMS9" s="61"/>
      <c r="DMT9" s="61"/>
      <c r="DMU9" s="61"/>
      <c r="DMV9" s="61"/>
      <c r="DMW9" s="61"/>
      <c r="DMX9" s="61"/>
      <c r="DMY9" s="61"/>
      <c r="DMZ9" s="61"/>
      <c r="DNA9" s="61"/>
      <c r="DNB9" s="61"/>
      <c r="DNC9" s="61"/>
      <c r="DND9" s="61"/>
      <c r="DNE9" s="61"/>
      <c r="DNF9" s="61"/>
      <c r="DNG9" s="61"/>
      <c r="DNH9" s="61"/>
      <c r="DNI9" s="61"/>
      <c r="DNJ9" s="61"/>
      <c r="DNK9" s="61"/>
      <c r="DNL9" s="61"/>
      <c r="DNM9" s="61"/>
      <c r="DNN9" s="61"/>
      <c r="DNO9" s="61"/>
      <c r="DNP9" s="61"/>
      <c r="DNQ9" s="61"/>
      <c r="DNR9" s="61"/>
      <c r="DNS9" s="61"/>
      <c r="DNT9" s="61"/>
      <c r="DNU9" s="61"/>
      <c r="DNV9" s="61"/>
      <c r="DNW9" s="61"/>
      <c r="DNX9" s="61"/>
      <c r="DNY9" s="61"/>
      <c r="DNZ9" s="61"/>
      <c r="DOA9" s="61"/>
      <c r="DOB9" s="61"/>
      <c r="DOC9" s="61"/>
      <c r="DOD9" s="61"/>
      <c r="DOE9" s="61"/>
      <c r="DOF9" s="61"/>
      <c r="DOG9" s="61"/>
      <c r="DOH9" s="61"/>
      <c r="DOI9" s="61"/>
      <c r="DOJ9" s="61"/>
      <c r="DOK9" s="61"/>
      <c r="DOL9" s="61"/>
      <c r="DOM9" s="61"/>
      <c r="DON9" s="61"/>
      <c r="DOO9" s="61"/>
      <c r="DOP9" s="61"/>
      <c r="DOQ9" s="61"/>
      <c r="DOR9" s="61"/>
      <c r="DOS9" s="61"/>
      <c r="DOT9" s="61"/>
      <c r="DOU9" s="61"/>
      <c r="DOV9" s="61"/>
      <c r="DOW9" s="61"/>
      <c r="DOX9" s="61"/>
      <c r="DOY9" s="61"/>
      <c r="DOZ9" s="61"/>
      <c r="DPA9" s="61"/>
      <c r="DPB9" s="61"/>
      <c r="DPC9" s="61"/>
      <c r="DPD9" s="61"/>
      <c r="DPE9" s="61"/>
      <c r="DPF9" s="61"/>
      <c r="DPG9" s="61"/>
      <c r="DPH9" s="61"/>
      <c r="DPI9" s="61"/>
      <c r="DPJ9" s="61"/>
      <c r="DPK9" s="61"/>
      <c r="DPL9" s="61"/>
      <c r="DPM9" s="61"/>
      <c r="DPN9" s="61"/>
      <c r="DPO9" s="61"/>
      <c r="DPP9" s="61"/>
      <c r="DPQ9" s="61"/>
      <c r="DPR9" s="61"/>
      <c r="DPS9" s="61"/>
      <c r="DPT9" s="61"/>
      <c r="DPU9" s="61"/>
      <c r="DPV9" s="61"/>
      <c r="DPW9" s="61"/>
      <c r="DPX9" s="61"/>
      <c r="DPY9" s="61"/>
      <c r="DPZ9" s="61"/>
      <c r="DQA9" s="61"/>
      <c r="DQB9" s="61"/>
      <c r="DQC9" s="61"/>
      <c r="DQD9" s="61"/>
      <c r="DQE9" s="61"/>
      <c r="DQF9" s="61"/>
      <c r="DQG9" s="61"/>
      <c r="DQH9" s="61"/>
      <c r="DQI9" s="61"/>
      <c r="DQJ9" s="61"/>
      <c r="DQK9" s="61"/>
      <c r="DQL9" s="61"/>
      <c r="DQM9" s="61"/>
      <c r="DQN9" s="61"/>
      <c r="DQO9" s="61"/>
      <c r="DQP9" s="61"/>
      <c r="DQQ9" s="61"/>
      <c r="DQR9" s="61"/>
      <c r="DQS9" s="61"/>
      <c r="DQT9" s="61"/>
      <c r="DQU9" s="61"/>
      <c r="DQV9" s="61"/>
      <c r="DQW9" s="61"/>
      <c r="DQX9" s="61"/>
      <c r="DQY9" s="61"/>
      <c r="DQZ9" s="61"/>
      <c r="DRA9" s="61"/>
      <c r="DRB9" s="61"/>
      <c r="DRC9" s="61"/>
      <c r="DRD9" s="61"/>
      <c r="DRE9" s="61"/>
      <c r="DRF9" s="61"/>
      <c r="DRG9" s="61"/>
      <c r="DRH9" s="61"/>
      <c r="DRI9" s="61"/>
      <c r="DRJ9" s="61"/>
      <c r="DRK9" s="61"/>
      <c r="DRL9" s="61"/>
      <c r="DRM9" s="61"/>
      <c r="DRN9" s="61"/>
      <c r="DRO9" s="61"/>
      <c r="DRP9" s="61"/>
      <c r="DRQ9" s="61"/>
      <c r="DRR9" s="61"/>
      <c r="DRS9" s="61"/>
      <c r="DRT9" s="61"/>
      <c r="DRU9" s="61"/>
      <c r="DRV9" s="61"/>
      <c r="DRW9" s="61"/>
      <c r="DRX9" s="61"/>
      <c r="DRY9" s="61"/>
      <c r="DRZ9" s="61"/>
      <c r="DSA9" s="61"/>
      <c r="DSB9" s="61"/>
      <c r="DSC9" s="61"/>
      <c r="DSD9" s="61"/>
      <c r="DSE9" s="61"/>
      <c r="DSF9" s="61"/>
      <c r="DSG9" s="61"/>
      <c r="DSH9" s="61"/>
      <c r="DSI9" s="61"/>
      <c r="DSJ9" s="61"/>
      <c r="DSK9" s="61"/>
      <c r="DSL9" s="61"/>
      <c r="DSM9" s="61"/>
      <c r="DSN9" s="61"/>
      <c r="DSO9" s="61"/>
      <c r="DSP9" s="61"/>
      <c r="DSQ9" s="61"/>
      <c r="DSR9" s="61"/>
      <c r="DSS9" s="61"/>
      <c r="DST9" s="61"/>
      <c r="DSU9" s="61"/>
      <c r="DSV9" s="61"/>
      <c r="DSW9" s="61"/>
      <c r="DSX9" s="61"/>
      <c r="DSY9" s="61"/>
      <c r="DSZ9" s="61"/>
      <c r="DTA9" s="61"/>
      <c r="DTB9" s="61"/>
      <c r="DTC9" s="61"/>
      <c r="DTD9" s="61"/>
      <c r="DTE9" s="61"/>
      <c r="DTF9" s="61"/>
      <c r="DTG9" s="61"/>
      <c r="DTH9" s="61"/>
      <c r="DTI9" s="61"/>
      <c r="DTJ9" s="61"/>
      <c r="DTK9" s="61"/>
      <c r="DTL9" s="61"/>
      <c r="DTM9" s="61"/>
      <c r="DTN9" s="61"/>
      <c r="DTO9" s="61"/>
      <c r="DTP9" s="61"/>
      <c r="DTQ9" s="61"/>
      <c r="DTR9" s="61"/>
      <c r="DTS9" s="61"/>
      <c r="DTT9" s="61"/>
      <c r="DTU9" s="61"/>
      <c r="DTV9" s="61"/>
      <c r="DTW9" s="61"/>
      <c r="DTX9" s="61"/>
      <c r="DTY9" s="61"/>
      <c r="DTZ9" s="61"/>
      <c r="DUA9" s="61"/>
      <c r="DUB9" s="61"/>
      <c r="DUC9" s="61"/>
      <c r="DUD9" s="61"/>
      <c r="DUE9" s="61"/>
      <c r="DUF9" s="61"/>
      <c r="DUG9" s="61"/>
      <c r="DUH9" s="61"/>
      <c r="DUI9" s="61"/>
      <c r="DUJ9" s="61"/>
      <c r="DUK9" s="61"/>
      <c r="DUL9" s="61"/>
      <c r="DUM9" s="61"/>
      <c r="DUN9" s="61"/>
      <c r="DUO9" s="61"/>
      <c r="DUP9" s="61"/>
      <c r="DUQ9" s="61"/>
      <c r="DUR9" s="61"/>
      <c r="DUS9" s="61"/>
      <c r="DUT9" s="61"/>
      <c r="DUU9" s="61"/>
      <c r="DUV9" s="61"/>
      <c r="DUW9" s="61"/>
      <c r="DUX9" s="61"/>
      <c r="DUY9" s="61"/>
      <c r="DUZ9" s="61"/>
      <c r="DVA9" s="61"/>
      <c r="DVB9" s="61"/>
      <c r="DVC9" s="61"/>
      <c r="DVD9" s="61"/>
      <c r="DVE9" s="61"/>
      <c r="DVF9" s="61"/>
      <c r="DVG9" s="61"/>
      <c r="DVH9" s="61"/>
      <c r="DVI9" s="61"/>
      <c r="DVJ9" s="61"/>
      <c r="DVK9" s="61"/>
      <c r="DVL9" s="61"/>
      <c r="DVM9" s="61"/>
      <c r="DVN9" s="61"/>
      <c r="DVO9" s="61"/>
      <c r="DVP9" s="61"/>
      <c r="DVQ9" s="61"/>
      <c r="DVR9" s="61"/>
      <c r="DVS9" s="61"/>
      <c r="DVT9" s="61"/>
      <c r="DVU9" s="61"/>
      <c r="DVV9" s="61"/>
      <c r="DVW9" s="61"/>
      <c r="DVX9" s="61"/>
      <c r="DVY9" s="61"/>
      <c r="DVZ9" s="61"/>
      <c r="DWA9" s="61"/>
      <c r="DWB9" s="61"/>
      <c r="DWC9" s="61"/>
      <c r="DWD9" s="61"/>
      <c r="DWE9" s="61"/>
      <c r="DWF9" s="61"/>
      <c r="DWG9" s="61"/>
      <c r="DWH9" s="61"/>
      <c r="DWI9" s="61"/>
      <c r="DWJ9" s="61"/>
      <c r="DWK9" s="61"/>
      <c r="DWL9" s="61"/>
      <c r="DWM9" s="61"/>
      <c r="DWN9" s="61"/>
      <c r="DWO9" s="61"/>
      <c r="DWP9" s="61"/>
      <c r="DWQ9" s="61"/>
      <c r="DWR9" s="61"/>
      <c r="DWS9" s="61"/>
      <c r="DWT9" s="61"/>
      <c r="DWU9" s="61"/>
      <c r="DWV9" s="61"/>
      <c r="DWW9" s="61"/>
      <c r="DWX9" s="61"/>
      <c r="DWY9" s="61"/>
      <c r="DWZ9" s="61"/>
      <c r="DXA9" s="61"/>
      <c r="DXB9" s="61"/>
      <c r="DXC9" s="61"/>
      <c r="DXD9" s="61"/>
      <c r="DXE9" s="61"/>
      <c r="DXF9" s="61"/>
      <c r="DXG9" s="61"/>
      <c r="DXH9" s="61"/>
      <c r="DXI9" s="61"/>
      <c r="DXJ9" s="61"/>
      <c r="DXK9" s="61"/>
      <c r="DXL9" s="61"/>
      <c r="DXM9" s="61"/>
      <c r="DXN9" s="61"/>
      <c r="DXO9" s="61"/>
      <c r="DXP9" s="61"/>
      <c r="DXQ9" s="61"/>
      <c r="DXR9" s="61"/>
      <c r="DXS9" s="61"/>
      <c r="DXT9" s="61"/>
      <c r="DXU9" s="61"/>
      <c r="DXV9" s="61"/>
      <c r="DXW9" s="61"/>
      <c r="DXX9" s="61"/>
      <c r="DXY9" s="61"/>
      <c r="DXZ9" s="61"/>
      <c r="DYA9" s="61"/>
      <c r="DYB9" s="61"/>
      <c r="DYC9" s="61"/>
      <c r="DYD9" s="61"/>
      <c r="DYE9" s="61"/>
      <c r="DYF9" s="61"/>
      <c r="DYG9" s="61"/>
      <c r="DYH9" s="61"/>
      <c r="DYI9" s="61"/>
      <c r="DYJ9" s="61"/>
      <c r="DYK9" s="61"/>
      <c r="DYL9" s="61"/>
      <c r="DYM9" s="61"/>
      <c r="DYN9" s="61"/>
      <c r="DYO9" s="61"/>
      <c r="DYP9" s="61"/>
      <c r="DYQ9" s="61"/>
      <c r="DYR9" s="61"/>
      <c r="DYS9" s="61"/>
      <c r="DYT9" s="61"/>
      <c r="DYU9" s="61"/>
      <c r="DYV9" s="61"/>
      <c r="DYW9" s="61"/>
      <c r="DYX9" s="61"/>
      <c r="DYY9" s="61"/>
      <c r="DYZ9" s="61"/>
      <c r="DZA9" s="61"/>
      <c r="DZB9" s="61"/>
      <c r="DZC9" s="61"/>
      <c r="DZD9" s="61"/>
      <c r="DZE9" s="61"/>
      <c r="DZF9" s="61"/>
      <c r="DZG9" s="61"/>
      <c r="DZH9" s="61"/>
      <c r="DZI9" s="61"/>
      <c r="DZJ9" s="61"/>
      <c r="DZK9" s="61"/>
      <c r="DZL9" s="61"/>
      <c r="DZM9" s="61"/>
      <c r="DZN9" s="61"/>
      <c r="DZO9" s="61"/>
      <c r="DZP9" s="61"/>
      <c r="DZQ9" s="61"/>
      <c r="DZR9" s="61"/>
      <c r="DZS9" s="61"/>
      <c r="DZT9" s="61"/>
      <c r="DZU9" s="61"/>
      <c r="DZV9" s="61"/>
      <c r="DZW9" s="61"/>
      <c r="DZX9" s="61"/>
      <c r="DZY9" s="61"/>
      <c r="DZZ9" s="61"/>
      <c r="EAA9" s="61"/>
      <c r="EAB9" s="61"/>
      <c r="EAC9" s="61"/>
      <c r="EAD9" s="61"/>
      <c r="EAE9" s="61"/>
      <c r="EAF9" s="61"/>
      <c r="EAG9" s="61"/>
      <c r="EAH9" s="61"/>
      <c r="EAI9" s="61"/>
      <c r="EAJ9" s="61"/>
      <c r="EAK9" s="61"/>
      <c r="EAL9" s="61"/>
      <c r="EAM9" s="61"/>
      <c r="EAN9" s="61"/>
      <c r="EAO9" s="61"/>
      <c r="EAP9" s="61"/>
      <c r="EAQ9" s="61"/>
      <c r="EAR9" s="61"/>
      <c r="EAS9" s="61"/>
      <c r="EAT9" s="61"/>
      <c r="EAU9" s="61"/>
      <c r="EAV9" s="61"/>
      <c r="EAW9" s="61"/>
      <c r="EAX9" s="61"/>
      <c r="EAY9" s="61"/>
      <c r="EAZ9" s="61"/>
      <c r="EBA9" s="61"/>
      <c r="EBB9" s="61"/>
      <c r="EBC9" s="61"/>
      <c r="EBD9" s="61"/>
      <c r="EBE9" s="61"/>
      <c r="EBF9" s="61"/>
      <c r="EBG9" s="61"/>
      <c r="EBH9" s="61"/>
      <c r="EBI9" s="61"/>
      <c r="EBJ9" s="61"/>
      <c r="EBK9" s="61"/>
      <c r="EBL9" s="61"/>
      <c r="EBM9" s="61"/>
      <c r="EBN9" s="61"/>
      <c r="EBO9" s="61"/>
      <c r="EBP9" s="61"/>
      <c r="EBQ9" s="61"/>
      <c r="EBR9" s="61"/>
      <c r="EBS9" s="61"/>
      <c r="EBT9" s="61"/>
      <c r="EBU9" s="61"/>
      <c r="EBV9" s="61"/>
      <c r="EBW9" s="61"/>
      <c r="EBX9" s="61"/>
      <c r="EBY9" s="61"/>
      <c r="EBZ9" s="61"/>
      <c r="ECA9" s="61"/>
      <c r="ECB9" s="61"/>
      <c r="ECC9" s="61"/>
      <c r="ECD9" s="61"/>
      <c r="ECE9" s="61"/>
      <c r="ECF9" s="61"/>
      <c r="ECG9" s="61"/>
      <c r="ECH9" s="61"/>
      <c r="ECI9" s="61"/>
      <c r="ECJ9" s="61"/>
      <c r="ECK9" s="61"/>
      <c r="ECL9" s="61"/>
      <c r="ECM9" s="61"/>
      <c r="ECN9" s="61"/>
      <c r="ECO9" s="61"/>
      <c r="ECP9" s="61"/>
      <c r="ECQ9" s="61"/>
      <c r="ECR9" s="61"/>
      <c r="ECS9" s="61"/>
      <c r="ECT9" s="61"/>
      <c r="ECU9" s="61"/>
      <c r="ECV9" s="61"/>
      <c r="ECW9" s="61"/>
      <c r="ECX9" s="61"/>
      <c r="ECY9" s="61"/>
      <c r="ECZ9" s="61"/>
      <c r="EDA9" s="61"/>
      <c r="EDB9" s="61"/>
      <c r="EDC9" s="61"/>
      <c r="EDD9" s="61"/>
      <c r="EDE9" s="61"/>
      <c r="EDF9" s="61"/>
      <c r="EDG9" s="61"/>
      <c r="EDH9" s="61"/>
      <c r="EDI9" s="61"/>
      <c r="EDJ9" s="61"/>
      <c r="EDK9" s="61"/>
      <c r="EDL9" s="61"/>
      <c r="EDM9" s="61"/>
      <c r="EDN9" s="61"/>
      <c r="EDO9" s="61"/>
      <c r="EDP9" s="61"/>
      <c r="EDQ9" s="61"/>
      <c r="EDR9" s="61"/>
      <c r="EDS9" s="61"/>
      <c r="EDT9" s="61"/>
      <c r="EDU9" s="61"/>
      <c r="EDV9" s="61"/>
      <c r="EDW9" s="61"/>
      <c r="EDX9" s="61"/>
      <c r="EDY9" s="61"/>
      <c r="EDZ9" s="61"/>
      <c r="EEA9" s="61"/>
      <c r="EEB9" s="61"/>
      <c r="EEC9" s="61"/>
      <c r="EED9" s="61"/>
      <c r="EEE9" s="61"/>
      <c r="EEF9" s="61"/>
      <c r="EEG9" s="61"/>
      <c r="EEH9" s="61"/>
      <c r="EEI9" s="61"/>
      <c r="EEJ9" s="61"/>
      <c r="EEK9" s="61"/>
      <c r="EEL9" s="61"/>
      <c r="EEM9" s="61"/>
      <c r="EEN9" s="61"/>
      <c r="EEO9" s="61"/>
      <c r="EEP9" s="61"/>
      <c r="EEQ9" s="61"/>
      <c r="EER9" s="61"/>
      <c r="EES9" s="61"/>
      <c r="EET9" s="61"/>
      <c r="EEU9" s="61"/>
      <c r="EEV9" s="61"/>
      <c r="EEW9" s="61"/>
      <c r="EEX9" s="61"/>
      <c r="EEY9" s="61"/>
      <c r="EEZ9" s="61"/>
      <c r="EFA9" s="61"/>
      <c r="EFB9" s="61"/>
      <c r="EFC9" s="61"/>
      <c r="EFD9" s="61"/>
      <c r="EFE9" s="61"/>
      <c r="EFF9" s="61"/>
      <c r="EFG9" s="61"/>
      <c r="EFH9" s="61"/>
      <c r="EFI9" s="61"/>
      <c r="EFJ9" s="61"/>
      <c r="EFK9" s="61"/>
      <c r="EFL9" s="61"/>
      <c r="EFM9" s="61"/>
      <c r="EFN9" s="61"/>
      <c r="EFO9" s="61"/>
      <c r="EFP9" s="61"/>
      <c r="EFQ9" s="61"/>
      <c r="EFR9" s="61"/>
      <c r="EFS9" s="61"/>
      <c r="EFT9" s="61"/>
      <c r="EFU9" s="61"/>
      <c r="EFV9" s="61"/>
      <c r="EFW9" s="61"/>
      <c r="EFX9" s="61"/>
      <c r="EFY9" s="61"/>
      <c r="EFZ9" s="61"/>
      <c r="EGA9" s="61"/>
      <c r="EGB9" s="61"/>
      <c r="EGC9" s="61"/>
      <c r="EGD9" s="61"/>
      <c r="EGE9" s="61"/>
      <c r="EGF9" s="61"/>
      <c r="EGG9" s="61"/>
      <c r="EGH9" s="61"/>
      <c r="EGI9" s="61"/>
      <c r="EGJ9" s="61"/>
      <c r="EGK9" s="61"/>
      <c r="EGL9" s="61"/>
      <c r="EGM9" s="61"/>
      <c r="EGN9" s="61"/>
      <c r="EGO9" s="61"/>
      <c r="EGP9" s="61"/>
      <c r="EGQ9" s="61"/>
      <c r="EGR9" s="61"/>
      <c r="EGS9" s="61"/>
      <c r="EGT9" s="61"/>
      <c r="EGU9" s="61"/>
      <c r="EGV9" s="61"/>
      <c r="EGW9" s="61"/>
      <c r="EGX9" s="61"/>
      <c r="EGY9" s="61"/>
      <c r="EGZ9" s="61"/>
      <c r="EHA9" s="61"/>
      <c r="EHB9" s="61"/>
      <c r="EHC9" s="61"/>
      <c r="EHD9" s="61"/>
      <c r="EHE9" s="61"/>
      <c r="EHF9" s="61"/>
      <c r="EHG9" s="61"/>
      <c r="EHH9" s="61"/>
      <c r="EHI9" s="61"/>
      <c r="EHJ9" s="61"/>
      <c r="EHK9" s="61"/>
      <c r="EHL9" s="61"/>
      <c r="EHM9" s="61"/>
      <c r="EHN9" s="61"/>
      <c r="EHO9" s="61"/>
      <c r="EHP9" s="61"/>
      <c r="EHQ9" s="61"/>
      <c r="EHR9" s="61"/>
      <c r="EHS9" s="61"/>
      <c r="EHT9" s="61"/>
      <c r="EHU9" s="61"/>
      <c r="EHV9" s="61"/>
      <c r="EHW9" s="61"/>
      <c r="EHX9" s="61"/>
      <c r="EHY9" s="61"/>
      <c r="EHZ9" s="61"/>
      <c r="EIA9" s="61"/>
      <c r="EIB9" s="61"/>
      <c r="EIC9" s="61"/>
      <c r="EID9" s="61"/>
      <c r="EIE9" s="61"/>
      <c r="EIF9" s="61"/>
      <c r="EIG9" s="61"/>
      <c r="EIH9" s="61"/>
      <c r="EII9" s="61"/>
      <c r="EIJ9" s="61"/>
      <c r="EIK9" s="61"/>
      <c r="EIL9" s="61"/>
      <c r="EIM9" s="61"/>
      <c r="EIN9" s="61"/>
      <c r="EIO9" s="61"/>
      <c r="EIP9" s="61"/>
      <c r="EIQ9" s="61"/>
      <c r="EIR9" s="61"/>
      <c r="EIS9" s="61"/>
      <c r="EIT9" s="61"/>
      <c r="EIU9" s="61"/>
      <c r="EIV9" s="61"/>
      <c r="EIW9" s="61"/>
      <c r="EIX9" s="61"/>
      <c r="EIY9" s="61"/>
      <c r="EIZ9" s="61"/>
      <c r="EJA9" s="61"/>
      <c r="EJB9" s="61"/>
      <c r="EJC9" s="61"/>
      <c r="EJD9" s="61"/>
      <c r="EJE9" s="61"/>
      <c r="EJF9" s="61"/>
      <c r="EJG9" s="61"/>
      <c r="EJH9" s="61"/>
      <c r="EJI9" s="61"/>
      <c r="EJJ9" s="61"/>
      <c r="EJK9" s="61"/>
      <c r="EJL9" s="61"/>
      <c r="EJM9" s="61"/>
      <c r="EJN9" s="61"/>
      <c r="EJO9" s="61"/>
      <c r="EJP9" s="61"/>
      <c r="EJQ9" s="61"/>
      <c r="EJR9" s="61"/>
      <c r="EJS9" s="61"/>
      <c r="EJT9" s="61"/>
      <c r="EJU9" s="61"/>
      <c r="EJV9" s="61"/>
      <c r="EJW9" s="61"/>
      <c r="EJX9" s="61"/>
      <c r="EJY9" s="61"/>
      <c r="EJZ9" s="61"/>
      <c r="EKA9" s="61"/>
      <c r="EKB9" s="61"/>
      <c r="EKC9" s="61"/>
      <c r="EKD9" s="61"/>
      <c r="EKE9" s="61"/>
      <c r="EKF9" s="61"/>
      <c r="EKG9" s="61"/>
      <c r="EKH9" s="61"/>
      <c r="EKI9" s="61"/>
      <c r="EKJ9" s="61"/>
      <c r="EKK9" s="61"/>
      <c r="EKL9" s="61"/>
      <c r="EKM9" s="61"/>
      <c r="EKN9" s="61"/>
      <c r="EKO9" s="61"/>
      <c r="EKP9" s="61"/>
      <c r="EKQ9" s="61"/>
      <c r="EKR9" s="61"/>
      <c r="EKS9" s="61"/>
      <c r="EKT9" s="61"/>
      <c r="EKU9" s="61"/>
      <c r="EKV9" s="61"/>
      <c r="EKW9" s="61"/>
      <c r="EKX9" s="61"/>
      <c r="EKY9" s="61"/>
      <c r="EKZ9" s="61"/>
      <c r="ELA9" s="61"/>
      <c r="ELB9" s="61"/>
      <c r="ELC9" s="61"/>
      <c r="ELD9" s="61"/>
      <c r="ELE9" s="61"/>
      <c r="ELF9" s="61"/>
      <c r="ELG9" s="61"/>
      <c r="ELH9" s="61"/>
      <c r="ELI9" s="61"/>
      <c r="ELJ9" s="61"/>
      <c r="ELK9" s="61"/>
      <c r="ELL9" s="61"/>
      <c r="ELM9" s="61"/>
      <c r="ELN9" s="61"/>
      <c r="ELO9" s="61"/>
      <c r="ELP9" s="61"/>
      <c r="ELQ9" s="61"/>
      <c r="ELR9" s="61"/>
      <c r="ELS9" s="61"/>
      <c r="ELT9" s="61"/>
      <c r="ELU9" s="61"/>
      <c r="ELV9" s="61"/>
      <c r="ELW9" s="61"/>
      <c r="ELX9" s="61"/>
      <c r="ELY9" s="61"/>
      <c r="ELZ9" s="61"/>
      <c r="EMA9" s="61"/>
      <c r="EMB9" s="61"/>
      <c r="EMC9" s="61"/>
      <c r="EMD9" s="61"/>
      <c r="EME9" s="61"/>
      <c r="EMF9" s="61"/>
      <c r="EMG9" s="61"/>
      <c r="EMH9" s="61"/>
      <c r="EMI9" s="61"/>
      <c r="EMJ9" s="61"/>
      <c r="EMK9" s="61"/>
      <c r="EML9" s="61"/>
      <c r="EMM9" s="61"/>
      <c r="EMN9" s="61"/>
      <c r="EMO9" s="61"/>
      <c r="EMP9" s="61"/>
      <c r="EMQ9" s="61"/>
      <c r="EMR9" s="61"/>
      <c r="EMS9" s="61"/>
      <c r="EMT9" s="61"/>
      <c r="EMU9" s="61"/>
      <c r="EMV9" s="61"/>
      <c r="EMW9" s="61"/>
      <c r="EMX9" s="61"/>
      <c r="EMY9" s="61"/>
      <c r="EMZ9" s="61"/>
      <c r="ENA9" s="61"/>
      <c r="ENB9" s="61"/>
      <c r="ENC9" s="61"/>
      <c r="END9" s="61"/>
      <c r="ENE9" s="61"/>
      <c r="ENF9" s="61"/>
      <c r="ENG9" s="61"/>
      <c r="ENH9" s="61"/>
      <c r="ENI9" s="61"/>
      <c r="ENJ9" s="61"/>
      <c r="ENK9" s="61"/>
      <c r="ENL9" s="61"/>
      <c r="ENM9" s="61"/>
      <c r="ENN9" s="61"/>
      <c r="ENO9" s="61"/>
      <c r="ENP9" s="61"/>
      <c r="ENQ9" s="61"/>
      <c r="ENR9" s="61"/>
      <c r="ENS9" s="61"/>
      <c r="ENT9" s="61"/>
      <c r="ENU9" s="61"/>
      <c r="ENV9" s="61"/>
      <c r="ENW9" s="61"/>
      <c r="ENX9" s="61"/>
      <c r="ENY9" s="61"/>
      <c r="ENZ9" s="61"/>
      <c r="EOA9" s="61"/>
      <c r="EOB9" s="61"/>
      <c r="EOC9" s="61"/>
      <c r="EOD9" s="61"/>
      <c r="EOE9" s="61"/>
      <c r="EOF9" s="61"/>
      <c r="EOG9" s="61"/>
      <c r="EOH9" s="61"/>
      <c r="EOI9" s="61"/>
      <c r="EOJ9" s="61"/>
      <c r="EOK9" s="61"/>
      <c r="EOL9" s="61"/>
      <c r="EOM9" s="61"/>
      <c r="EON9" s="61"/>
      <c r="EOO9" s="61"/>
      <c r="EOP9" s="61"/>
      <c r="EOQ9" s="61"/>
      <c r="EOR9" s="61"/>
      <c r="EOS9" s="61"/>
      <c r="EOT9" s="61"/>
      <c r="EOU9" s="61"/>
      <c r="EOV9" s="61"/>
      <c r="EOW9" s="61"/>
      <c r="EOX9" s="61"/>
      <c r="EOY9" s="61"/>
      <c r="EOZ9" s="61"/>
      <c r="EPA9" s="61"/>
      <c r="EPB9" s="61"/>
      <c r="EPC9" s="61"/>
      <c r="EPD9" s="61"/>
      <c r="EPE9" s="61"/>
      <c r="EPF9" s="61"/>
      <c r="EPG9" s="61"/>
      <c r="EPH9" s="61"/>
      <c r="EPI9" s="61"/>
      <c r="EPJ9" s="61"/>
      <c r="EPK9" s="61"/>
      <c r="EPL9" s="61"/>
      <c r="EPM9" s="61"/>
      <c r="EPN9" s="61"/>
      <c r="EPO9" s="61"/>
      <c r="EPP9" s="61"/>
      <c r="EPQ9" s="61"/>
      <c r="EPR9" s="61"/>
      <c r="EPS9" s="61"/>
      <c r="EPT9" s="61"/>
      <c r="EPU9" s="61"/>
      <c r="EPV9" s="61"/>
      <c r="EPW9" s="61"/>
      <c r="EPX9" s="61"/>
      <c r="EPY9" s="61"/>
      <c r="EPZ9" s="61"/>
      <c r="EQA9" s="61"/>
      <c r="EQB9" s="61"/>
      <c r="EQC9" s="61"/>
      <c r="EQD9" s="61"/>
      <c r="EQE9" s="61"/>
      <c r="EQF9" s="61"/>
      <c r="EQG9" s="61"/>
      <c r="EQH9" s="61"/>
      <c r="EQI9" s="61"/>
      <c r="EQJ9" s="61"/>
      <c r="EQK9" s="61"/>
      <c r="EQL9" s="61"/>
      <c r="EQM9" s="61"/>
      <c r="EQN9" s="61"/>
      <c r="EQO9" s="61"/>
      <c r="EQP9" s="61"/>
      <c r="EQQ9" s="61"/>
      <c r="EQR9" s="61"/>
      <c r="EQS9" s="61"/>
      <c r="EQT9" s="61"/>
      <c r="EQU9" s="61"/>
      <c r="EQV9" s="61"/>
      <c r="EQW9" s="61"/>
      <c r="EQX9" s="61"/>
      <c r="EQY9" s="61"/>
      <c r="EQZ9" s="61"/>
      <c r="ERA9" s="61"/>
      <c r="ERB9" s="61"/>
      <c r="ERC9" s="61"/>
      <c r="ERD9" s="61"/>
      <c r="ERE9" s="61"/>
      <c r="ERF9" s="61"/>
      <c r="ERG9" s="61"/>
      <c r="ERH9" s="61"/>
      <c r="ERI9" s="61"/>
      <c r="ERJ9" s="61"/>
      <c r="ERK9" s="61"/>
      <c r="ERL9" s="61"/>
      <c r="ERM9" s="61"/>
      <c r="ERN9" s="61"/>
      <c r="ERO9" s="61"/>
      <c r="ERP9" s="61"/>
      <c r="ERQ9" s="61"/>
      <c r="ERR9" s="61"/>
      <c r="ERS9" s="61"/>
      <c r="ERT9" s="61"/>
      <c r="ERU9" s="61"/>
      <c r="ERV9" s="61"/>
      <c r="ERW9" s="61"/>
      <c r="ERX9" s="61"/>
      <c r="ERY9" s="61"/>
      <c r="ERZ9" s="61"/>
      <c r="ESA9" s="61"/>
      <c r="ESB9" s="61"/>
      <c r="ESC9" s="61"/>
      <c r="ESD9" s="61"/>
      <c r="ESE9" s="61"/>
      <c r="ESF9" s="61"/>
      <c r="ESG9" s="61"/>
      <c r="ESH9" s="61"/>
      <c r="ESI9" s="61"/>
      <c r="ESJ9" s="61"/>
      <c r="ESK9" s="61"/>
      <c r="ESL9" s="61"/>
      <c r="ESM9" s="61"/>
      <c r="ESN9" s="61"/>
      <c r="ESO9" s="61"/>
      <c r="ESP9" s="61"/>
      <c r="ESQ9" s="61"/>
      <c r="ESR9" s="61"/>
      <c r="ESS9" s="61"/>
      <c r="EST9" s="61"/>
      <c r="ESU9" s="61"/>
      <c r="ESV9" s="61"/>
      <c r="ESW9" s="61"/>
      <c r="ESX9" s="61"/>
      <c r="ESY9" s="61"/>
      <c r="ESZ9" s="61"/>
      <c r="ETA9" s="61"/>
      <c r="ETB9" s="61"/>
      <c r="ETC9" s="61"/>
      <c r="ETD9" s="61"/>
      <c r="ETE9" s="61"/>
      <c r="ETF9" s="61"/>
      <c r="ETG9" s="61"/>
      <c r="ETH9" s="61"/>
      <c r="ETI9" s="61"/>
      <c r="ETJ9" s="61"/>
      <c r="ETK9" s="61"/>
      <c r="ETL9" s="61"/>
      <c r="ETM9" s="61"/>
      <c r="ETN9" s="61"/>
      <c r="ETO9" s="61"/>
      <c r="ETP9" s="61"/>
      <c r="ETQ9" s="61"/>
      <c r="ETR9" s="61"/>
      <c r="ETS9" s="61"/>
      <c r="ETT9" s="61"/>
      <c r="ETU9" s="61"/>
      <c r="ETV9" s="61"/>
      <c r="ETW9" s="61"/>
      <c r="ETX9" s="61"/>
      <c r="ETY9" s="61"/>
      <c r="ETZ9" s="61"/>
      <c r="EUA9" s="61"/>
      <c r="EUB9" s="61"/>
      <c r="EUC9" s="61"/>
      <c r="EUD9" s="61"/>
      <c r="EUE9" s="61"/>
      <c r="EUF9" s="61"/>
      <c r="EUG9" s="61"/>
      <c r="EUH9" s="61"/>
      <c r="EUI9" s="61"/>
      <c r="EUJ9" s="61"/>
      <c r="EUK9" s="61"/>
      <c r="EUL9" s="61"/>
      <c r="EUM9" s="61"/>
      <c r="EUN9" s="61"/>
      <c r="EUO9" s="61"/>
      <c r="EUP9" s="61"/>
      <c r="EUQ9" s="61"/>
      <c r="EUR9" s="61"/>
      <c r="EUS9" s="61"/>
      <c r="EUT9" s="61"/>
      <c r="EUU9" s="61"/>
      <c r="EUV9" s="61"/>
      <c r="EUW9" s="61"/>
      <c r="EUX9" s="61"/>
      <c r="EUY9" s="61"/>
      <c r="EUZ9" s="61"/>
      <c r="EVA9" s="61"/>
      <c r="EVB9" s="61"/>
      <c r="EVC9" s="61"/>
      <c r="EVD9" s="61"/>
      <c r="EVE9" s="61"/>
      <c r="EVF9" s="61"/>
      <c r="EVG9" s="61"/>
      <c r="EVH9" s="61"/>
      <c r="EVI9" s="61"/>
      <c r="EVJ9" s="61"/>
      <c r="EVK9" s="61"/>
      <c r="EVL9" s="61"/>
      <c r="EVM9" s="61"/>
      <c r="EVN9" s="61"/>
      <c r="EVO9" s="61"/>
      <c r="EVP9" s="61"/>
      <c r="EVQ9" s="61"/>
      <c r="EVR9" s="61"/>
      <c r="EVS9" s="61"/>
      <c r="EVT9" s="61"/>
      <c r="EVU9" s="61"/>
      <c r="EVV9" s="61"/>
      <c r="EVW9" s="61"/>
      <c r="EVX9" s="61"/>
      <c r="EVY9" s="61"/>
      <c r="EVZ9" s="61"/>
      <c r="EWA9" s="61"/>
      <c r="EWB9" s="61"/>
      <c r="EWC9" s="61"/>
      <c r="EWD9" s="61"/>
      <c r="EWE9" s="61"/>
      <c r="EWF9" s="61"/>
      <c r="EWG9" s="61"/>
      <c r="EWH9" s="61"/>
      <c r="EWI9" s="61"/>
      <c r="EWJ9" s="61"/>
      <c r="EWK9" s="61"/>
      <c r="EWL9" s="61"/>
      <c r="EWM9" s="61"/>
      <c r="EWN9" s="61"/>
      <c r="EWO9" s="61"/>
      <c r="EWP9" s="61"/>
      <c r="EWQ9" s="61"/>
      <c r="EWR9" s="61"/>
      <c r="EWS9" s="61"/>
      <c r="EWT9" s="61"/>
      <c r="EWU9" s="61"/>
      <c r="EWV9" s="61"/>
      <c r="EWW9" s="61"/>
      <c r="EWX9" s="61"/>
      <c r="EWY9" s="61"/>
      <c r="EWZ9" s="61"/>
      <c r="EXA9" s="61"/>
      <c r="EXB9" s="61"/>
      <c r="EXC9" s="61"/>
      <c r="EXD9" s="61"/>
      <c r="EXE9" s="61"/>
      <c r="EXF9" s="61"/>
      <c r="EXG9" s="61"/>
      <c r="EXH9" s="61"/>
      <c r="EXI9" s="61"/>
      <c r="EXJ9" s="61"/>
      <c r="EXK9" s="61"/>
      <c r="EXL9" s="61"/>
      <c r="EXM9" s="61"/>
      <c r="EXN9" s="61"/>
      <c r="EXO9" s="61"/>
      <c r="EXP9" s="61"/>
      <c r="EXQ9" s="61"/>
      <c r="EXR9" s="61"/>
      <c r="EXS9" s="61"/>
      <c r="EXT9" s="61"/>
      <c r="EXU9" s="61"/>
      <c r="EXV9" s="61"/>
      <c r="EXW9" s="61"/>
      <c r="EXX9" s="61"/>
      <c r="EXY9" s="61"/>
      <c r="EXZ9" s="61"/>
      <c r="EYA9" s="61"/>
      <c r="EYB9" s="61"/>
      <c r="EYC9" s="61"/>
      <c r="EYD9" s="61"/>
      <c r="EYE9" s="61"/>
      <c r="EYF9" s="61"/>
      <c r="EYG9" s="61"/>
      <c r="EYH9" s="61"/>
      <c r="EYI9" s="61"/>
      <c r="EYJ9" s="61"/>
      <c r="EYK9" s="61"/>
      <c r="EYL9" s="61"/>
      <c r="EYM9" s="61"/>
      <c r="EYN9" s="61"/>
      <c r="EYO9" s="61"/>
      <c r="EYP9" s="61"/>
      <c r="EYQ9" s="61"/>
      <c r="EYR9" s="61"/>
      <c r="EYS9" s="61"/>
      <c r="EYT9" s="61"/>
      <c r="EYU9" s="61"/>
      <c r="EYV9" s="61"/>
      <c r="EYW9" s="61"/>
      <c r="EYX9" s="61"/>
      <c r="EYY9" s="61"/>
      <c r="EYZ9" s="61"/>
      <c r="EZA9" s="61"/>
      <c r="EZB9" s="61"/>
      <c r="EZC9" s="61"/>
      <c r="EZD9" s="61"/>
      <c r="EZE9" s="61"/>
      <c r="EZF9" s="61"/>
      <c r="EZG9" s="61"/>
      <c r="EZH9" s="61"/>
      <c r="EZI9" s="61"/>
      <c r="EZJ9" s="61"/>
      <c r="EZK9" s="61"/>
      <c r="EZL9" s="61"/>
      <c r="EZM9" s="61"/>
      <c r="EZN9" s="61"/>
      <c r="EZO9" s="61"/>
      <c r="EZP9" s="61"/>
      <c r="EZQ9" s="61"/>
      <c r="EZR9" s="61"/>
      <c r="EZS9" s="61"/>
      <c r="EZT9" s="61"/>
      <c r="EZU9" s="61"/>
      <c r="EZV9" s="61"/>
      <c r="EZW9" s="61"/>
      <c r="EZX9" s="61"/>
      <c r="EZY9" s="61"/>
      <c r="EZZ9" s="61"/>
      <c r="FAA9" s="61"/>
      <c r="FAB9" s="61"/>
      <c r="FAC9" s="61"/>
      <c r="FAD9" s="61"/>
      <c r="FAE9" s="61"/>
      <c r="FAF9" s="61"/>
      <c r="FAG9" s="61"/>
      <c r="FAH9" s="61"/>
      <c r="FAI9" s="61"/>
      <c r="FAJ9" s="61"/>
      <c r="FAK9" s="61"/>
      <c r="FAL9" s="61"/>
      <c r="FAM9" s="61"/>
      <c r="FAN9" s="61"/>
      <c r="FAO9" s="61"/>
      <c r="FAP9" s="61"/>
      <c r="FAQ9" s="61"/>
      <c r="FAR9" s="61"/>
      <c r="FAS9" s="61"/>
      <c r="FAT9" s="61"/>
      <c r="FAU9" s="61"/>
      <c r="FAV9" s="61"/>
      <c r="FAW9" s="61"/>
      <c r="FAX9" s="61"/>
      <c r="FAY9" s="61"/>
      <c r="FAZ9" s="61"/>
      <c r="FBA9" s="61"/>
      <c r="FBB9" s="61"/>
      <c r="FBC9" s="61"/>
      <c r="FBD9" s="61"/>
      <c r="FBE9" s="61"/>
      <c r="FBF9" s="61"/>
      <c r="FBG9" s="61"/>
      <c r="FBH9" s="61"/>
      <c r="FBI9" s="61"/>
      <c r="FBJ9" s="61"/>
      <c r="FBK9" s="61"/>
      <c r="FBL9" s="61"/>
      <c r="FBM9" s="61"/>
      <c r="FBN9" s="61"/>
      <c r="FBO9" s="61"/>
      <c r="FBP9" s="61"/>
      <c r="FBQ9" s="61"/>
      <c r="FBR9" s="61"/>
      <c r="FBS9" s="61"/>
      <c r="FBT9" s="61"/>
      <c r="FBU9" s="61"/>
      <c r="FBV9" s="61"/>
      <c r="FBW9" s="61"/>
      <c r="FBX9" s="61"/>
      <c r="FBY9" s="61"/>
      <c r="FBZ9" s="61"/>
      <c r="FCA9" s="61"/>
      <c r="FCB9" s="61"/>
      <c r="FCC9" s="61"/>
      <c r="FCD9" s="61"/>
      <c r="FCE9" s="61"/>
      <c r="FCF9" s="61"/>
      <c r="FCG9" s="61"/>
      <c r="FCH9" s="61"/>
      <c r="FCI9" s="61"/>
      <c r="FCJ9" s="61"/>
      <c r="FCK9" s="61"/>
      <c r="FCL9" s="61"/>
      <c r="FCM9" s="61"/>
      <c r="FCN9" s="61"/>
      <c r="FCO9" s="61"/>
      <c r="FCP9" s="61"/>
      <c r="FCQ9" s="61"/>
      <c r="FCR9" s="61"/>
      <c r="FCS9" s="61"/>
      <c r="FCT9" s="61"/>
      <c r="FCU9" s="61"/>
      <c r="FCV9" s="61"/>
      <c r="FCW9" s="61"/>
      <c r="FCX9" s="61"/>
      <c r="FCY9" s="61"/>
      <c r="FCZ9" s="61"/>
      <c r="FDA9" s="61"/>
      <c r="FDB9" s="61"/>
      <c r="FDC9" s="61"/>
      <c r="FDD9" s="61"/>
      <c r="FDE9" s="61"/>
      <c r="FDF9" s="61"/>
      <c r="FDG9" s="61"/>
      <c r="FDH9" s="61"/>
      <c r="FDI9" s="61"/>
      <c r="FDJ9" s="61"/>
      <c r="FDK9" s="61"/>
      <c r="FDL9" s="61"/>
      <c r="FDM9" s="61"/>
      <c r="FDN9" s="61"/>
      <c r="FDO9" s="61"/>
      <c r="FDP9" s="61"/>
      <c r="FDQ9" s="61"/>
      <c r="FDR9" s="61"/>
      <c r="FDS9" s="61"/>
      <c r="FDT9" s="61"/>
      <c r="FDU9" s="61"/>
      <c r="FDV9" s="61"/>
      <c r="FDW9" s="61"/>
      <c r="FDX9" s="61"/>
      <c r="FDY9" s="61"/>
      <c r="FDZ9" s="61"/>
      <c r="FEA9" s="61"/>
      <c r="FEB9" s="61"/>
      <c r="FEC9" s="61"/>
      <c r="FED9" s="61"/>
      <c r="FEE9" s="61"/>
      <c r="FEF9" s="61"/>
      <c r="FEG9" s="61"/>
      <c r="FEH9" s="61"/>
      <c r="FEI9" s="61"/>
      <c r="FEJ9" s="61"/>
      <c r="FEK9" s="61"/>
      <c r="FEL9" s="61"/>
      <c r="FEM9" s="61"/>
      <c r="FEN9" s="61"/>
      <c r="FEO9" s="61"/>
      <c r="FEP9" s="61"/>
      <c r="FEQ9" s="61"/>
      <c r="FER9" s="61"/>
      <c r="FES9" s="61"/>
      <c r="FET9" s="61"/>
      <c r="FEU9" s="61"/>
      <c r="FEV9" s="61"/>
      <c r="FEW9" s="61"/>
      <c r="FEX9" s="61"/>
      <c r="FEY9" s="61"/>
      <c r="FEZ9" s="61"/>
      <c r="FFA9" s="61"/>
      <c r="FFB9" s="61"/>
      <c r="FFC9" s="61"/>
      <c r="FFD9" s="61"/>
      <c r="FFE9" s="61"/>
      <c r="FFF9" s="61"/>
      <c r="FFG9" s="61"/>
      <c r="FFH9" s="61"/>
      <c r="FFI9" s="61"/>
      <c r="FFJ9" s="61"/>
      <c r="FFK9" s="61"/>
      <c r="FFL9" s="61"/>
      <c r="FFM9" s="61"/>
      <c r="FFN9" s="61"/>
      <c r="FFO9" s="61"/>
      <c r="FFP9" s="61"/>
      <c r="FFQ9" s="61"/>
      <c r="FFR9" s="61"/>
      <c r="FFS9" s="61"/>
      <c r="FFT9" s="61"/>
      <c r="FFU9" s="61"/>
      <c r="FFV9" s="61"/>
      <c r="FFW9" s="61"/>
      <c r="FFX9" s="61"/>
      <c r="FFY9" s="61"/>
      <c r="FFZ9" s="61"/>
      <c r="FGA9" s="61"/>
      <c r="FGB9" s="61"/>
      <c r="FGC9" s="61"/>
      <c r="FGD9" s="61"/>
      <c r="FGE9" s="61"/>
      <c r="FGF9" s="61"/>
      <c r="FGG9" s="61"/>
      <c r="FGH9" s="61"/>
      <c r="FGI9" s="61"/>
      <c r="FGJ9" s="61"/>
      <c r="FGK9" s="61"/>
      <c r="FGL9" s="61"/>
      <c r="FGM9" s="61"/>
      <c r="FGN9" s="61"/>
      <c r="FGO9" s="61"/>
      <c r="FGP9" s="61"/>
      <c r="FGQ9" s="61"/>
      <c r="FGR9" s="61"/>
      <c r="FGS9" s="61"/>
      <c r="FGT9" s="61"/>
      <c r="FGU9" s="61"/>
      <c r="FGV9" s="61"/>
      <c r="FGW9" s="61"/>
      <c r="FGX9" s="61"/>
      <c r="FGY9" s="61"/>
      <c r="FGZ9" s="61"/>
      <c r="FHA9" s="61"/>
      <c r="FHB9" s="61"/>
      <c r="FHC9" s="61"/>
      <c r="FHD9" s="61"/>
      <c r="FHE9" s="61"/>
      <c r="FHF9" s="61"/>
      <c r="FHG9" s="61"/>
      <c r="FHH9" s="61"/>
      <c r="FHI9" s="61"/>
      <c r="FHJ9" s="61"/>
      <c r="FHK9" s="61"/>
      <c r="FHL9" s="61"/>
      <c r="FHM9" s="61"/>
      <c r="FHN9" s="61"/>
      <c r="FHO9" s="61"/>
      <c r="FHP9" s="61"/>
      <c r="FHQ9" s="61"/>
      <c r="FHR9" s="61"/>
      <c r="FHS9" s="61"/>
      <c r="FHT9" s="61"/>
      <c r="FHU9" s="61"/>
      <c r="FHV9" s="61"/>
      <c r="FHW9" s="61"/>
      <c r="FHX9" s="61"/>
      <c r="FHY9" s="61"/>
      <c r="FHZ9" s="61"/>
      <c r="FIA9" s="61"/>
      <c r="FIB9" s="61"/>
      <c r="FIC9" s="61"/>
      <c r="FID9" s="61"/>
      <c r="FIE9" s="61"/>
      <c r="FIF9" s="61"/>
      <c r="FIG9" s="61"/>
      <c r="FIH9" s="61"/>
      <c r="FII9" s="61"/>
      <c r="FIJ9" s="61"/>
      <c r="FIK9" s="61"/>
      <c r="FIL9" s="61"/>
      <c r="FIM9" s="61"/>
      <c r="FIN9" s="61"/>
      <c r="FIO9" s="61"/>
      <c r="FIP9" s="61"/>
      <c r="FIQ9" s="61"/>
      <c r="FIR9" s="61"/>
      <c r="FIS9" s="61"/>
      <c r="FIT9" s="61"/>
      <c r="FIU9" s="61"/>
      <c r="FIV9" s="61"/>
      <c r="FIW9" s="61"/>
      <c r="FIX9" s="61"/>
      <c r="FIY9" s="61"/>
      <c r="FIZ9" s="61"/>
      <c r="FJA9" s="61"/>
      <c r="FJB9" s="61"/>
      <c r="FJC9" s="61"/>
      <c r="FJD9" s="61"/>
      <c r="FJE9" s="61"/>
      <c r="FJF9" s="61"/>
      <c r="FJG9" s="61"/>
      <c r="FJH9" s="61"/>
      <c r="FJI9" s="61"/>
      <c r="FJJ9" s="61"/>
      <c r="FJK9" s="61"/>
      <c r="FJL9" s="61"/>
      <c r="FJM9" s="61"/>
      <c r="FJN9" s="61"/>
      <c r="FJO9" s="61"/>
      <c r="FJP9" s="61"/>
      <c r="FJQ9" s="61"/>
      <c r="FJR9" s="61"/>
      <c r="FJS9" s="61"/>
      <c r="FJT9" s="61"/>
      <c r="FJU9" s="61"/>
      <c r="FJV9" s="61"/>
      <c r="FJW9" s="61"/>
      <c r="FJX9" s="61"/>
      <c r="FJY9" s="61"/>
      <c r="FJZ9" s="61"/>
      <c r="FKA9" s="61"/>
      <c r="FKB9" s="61"/>
      <c r="FKC9" s="61"/>
      <c r="FKD9" s="61"/>
      <c r="FKE9" s="61"/>
      <c r="FKF9" s="61"/>
      <c r="FKG9" s="61"/>
      <c r="FKH9" s="61"/>
      <c r="FKI9" s="61"/>
      <c r="FKJ9" s="61"/>
      <c r="FKK9" s="61"/>
      <c r="FKL9" s="61"/>
      <c r="FKM9" s="61"/>
      <c r="FKN9" s="61"/>
      <c r="FKO9" s="61"/>
      <c r="FKP9" s="61"/>
      <c r="FKQ9" s="61"/>
      <c r="FKR9" s="61"/>
      <c r="FKS9" s="61"/>
      <c r="FKT9" s="61"/>
      <c r="FKU9" s="61"/>
      <c r="FKV9" s="61"/>
      <c r="FKW9" s="61"/>
      <c r="FKX9" s="61"/>
      <c r="FKY9" s="61"/>
      <c r="FKZ9" s="61"/>
      <c r="FLA9" s="61"/>
      <c r="FLB9" s="61"/>
      <c r="FLC9" s="61"/>
      <c r="FLD9" s="61"/>
      <c r="FLE9" s="61"/>
      <c r="FLF9" s="61"/>
      <c r="FLG9" s="61"/>
      <c r="FLH9" s="61"/>
      <c r="FLI9" s="61"/>
      <c r="FLJ9" s="61"/>
      <c r="FLK9" s="61"/>
      <c r="FLL9" s="61"/>
      <c r="FLM9" s="61"/>
      <c r="FLN9" s="61"/>
      <c r="FLO9" s="61"/>
      <c r="FLP9" s="61"/>
      <c r="FLQ9" s="61"/>
      <c r="FLR9" s="61"/>
      <c r="FLS9" s="61"/>
      <c r="FLT9" s="61"/>
      <c r="FLU9" s="61"/>
      <c r="FLV9" s="61"/>
      <c r="FLW9" s="61"/>
      <c r="FLX9" s="61"/>
      <c r="FLY9" s="61"/>
      <c r="FLZ9" s="61"/>
      <c r="FMA9" s="61"/>
      <c r="FMB9" s="61"/>
      <c r="FMC9" s="61"/>
      <c r="FMD9" s="61"/>
      <c r="FME9" s="61"/>
      <c r="FMF9" s="61"/>
      <c r="FMG9" s="61"/>
      <c r="FMH9" s="61"/>
      <c r="FMI9" s="61"/>
      <c r="FMJ9" s="61"/>
      <c r="FMK9" s="61"/>
      <c r="FML9" s="61"/>
      <c r="FMM9" s="61"/>
      <c r="FMN9" s="61"/>
      <c r="FMO9" s="61"/>
      <c r="FMP9" s="61"/>
      <c r="FMQ9" s="61"/>
      <c r="FMR9" s="61"/>
      <c r="FMS9" s="61"/>
      <c r="FMT9" s="61"/>
      <c r="FMU9" s="61"/>
      <c r="FMV9" s="61"/>
      <c r="FMW9" s="61"/>
      <c r="FMX9" s="61"/>
      <c r="FMY9" s="61"/>
      <c r="FMZ9" s="61"/>
      <c r="FNA9" s="61"/>
      <c r="FNB9" s="61"/>
      <c r="FNC9" s="61"/>
      <c r="FND9" s="61"/>
      <c r="FNE9" s="61"/>
      <c r="FNF9" s="61"/>
      <c r="FNG9" s="61"/>
      <c r="FNH9" s="61"/>
      <c r="FNI9" s="61"/>
      <c r="FNJ9" s="61"/>
      <c r="FNK9" s="61"/>
      <c r="FNL9" s="61"/>
      <c r="FNM9" s="61"/>
      <c r="FNN9" s="61"/>
      <c r="FNO9" s="61"/>
      <c r="FNP9" s="61"/>
      <c r="FNQ9" s="61"/>
      <c r="FNR9" s="61"/>
      <c r="FNS9" s="61"/>
      <c r="FNT9" s="61"/>
      <c r="FNU9" s="61"/>
      <c r="FNV9" s="61"/>
      <c r="FNW9" s="61"/>
      <c r="FNX9" s="61"/>
      <c r="FNY9" s="61"/>
      <c r="FNZ9" s="61"/>
      <c r="FOA9" s="61"/>
      <c r="FOB9" s="61"/>
      <c r="FOC9" s="61"/>
      <c r="FOD9" s="61"/>
      <c r="FOE9" s="61"/>
      <c r="FOF9" s="61"/>
      <c r="FOG9" s="61"/>
      <c r="FOH9" s="61"/>
      <c r="FOI9" s="61"/>
      <c r="FOJ9" s="61"/>
      <c r="FOK9" s="61"/>
      <c r="FOL9" s="61"/>
      <c r="FOM9" s="61"/>
      <c r="FON9" s="61"/>
      <c r="FOO9" s="61"/>
      <c r="FOP9" s="61"/>
      <c r="FOQ9" s="61"/>
      <c r="FOR9" s="61"/>
      <c r="FOS9" s="61"/>
      <c r="FOT9" s="61"/>
      <c r="FOU9" s="61"/>
      <c r="FOV9" s="61"/>
      <c r="FOW9" s="61"/>
      <c r="FOX9" s="61"/>
      <c r="FOY9" s="61"/>
      <c r="FOZ9" s="61"/>
      <c r="FPA9" s="61"/>
      <c r="FPB9" s="61"/>
      <c r="FPC9" s="61"/>
      <c r="FPD9" s="61"/>
      <c r="FPE9" s="61"/>
      <c r="FPF9" s="61"/>
      <c r="FPG9" s="61"/>
      <c r="FPH9" s="61"/>
      <c r="FPI9" s="61"/>
      <c r="FPJ9" s="61"/>
      <c r="FPK9" s="61"/>
      <c r="FPL9" s="61"/>
      <c r="FPM9" s="61"/>
      <c r="FPN9" s="61"/>
      <c r="FPO9" s="61"/>
      <c r="FPP9" s="61"/>
      <c r="FPQ9" s="61"/>
      <c r="FPR9" s="61"/>
      <c r="FPS9" s="61"/>
      <c r="FPT9" s="61"/>
      <c r="FPU9" s="61"/>
      <c r="FPV9" s="61"/>
      <c r="FPW9" s="61"/>
      <c r="FPX9" s="61"/>
      <c r="FPY9" s="61"/>
      <c r="FPZ9" s="61"/>
      <c r="FQA9" s="61"/>
      <c r="FQB9" s="61"/>
      <c r="FQC9" s="61"/>
      <c r="FQD9" s="61"/>
      <c r="FQE9" s="61"/>
      <c r="FQF9" s="61"/>
      <c r="FQG9" s="61"/>
      <c r="FQH9" s="61"/>
      <c r="FQI9" s="61"/>
      <c r="FQJ9" s="61"/>
      <c r="FQK9" s="61"/>
      <c r="FQL9" s="61"/>
      <c r="FQM9" s="61"/>
      <c r="FQN9" s="61"/>
      <c r="FQO9" s="61"/>
      <c r="FQP9" s="61"/>
      <c r="FQQ9" s="61"/>
      <c r="FQR9" s="61"/>
      <c r="FQS9" s="61"/>
      <c r="FQT9" s="61"/>
      <c r="FQU9" s="61"/>
      <c r="FQV9" s="61"/>
      <c r="FQW9" s="61"/>
      <c r="FQX9" s="61"/>
      <c r="FQY9" s="61"/>
      <c r="FQZ9" s="61"/>
      <c r="FRA9" s="61"/>
      <c r="FRB9" s="61"/>
      <c r="FRC9" s="61"/>
      <c r="FRD9" s="61"/>
      <c r="FRE9" s="61"/>
      <c r="FRF9" s="61"/>
      <c r="FRG9" s="61"/>
      <c r="FRH9" s="61"/>
      <c r="FRI9" s="61"/>
      <c r="FRJ9" s="61"/>
      <c r="FRK9" s="61"/>
      <c r="FRL9" s="61"/>
      <c r="FRM9" s="61"/>
      <c r="FRN9" s="61"/>
      <c r="FRO9" s="61"/>
      <c r="FRP9" s="61"/>
      <c r="FRQ9" s="61"/>
      <c r="FRR9" s="61"/>
      <c r="FRS9" s="61"/>
      <c r="FRT9" s="61"/>
      <c r="FRU9" s="61"/>
      <c r="FRV9" s="61"/>
      <c r="FRW9" s="61"/>
      <c r="FRX9" s="61"/>
      <c r="FRY9" s="61"/>
      <c r="FRZ9" s="61"/>
      <c r="FSA9" s="61"/>
      <c r="FSB9" s="61"/>
      <c r="FSC9" s="61"/>
      <c r="FSD9" s="61"/>
      <c r="FSE9" s="61"/>
      <c r="FSF9" s="61"/>
      <c r="FSG9" s="61"/>
      <c r="FSH9" s="61"/>
      <c r="FSI9" s="61"/>
      <c r="FSJ9" s="61"/>
      <c r="FSK9" s="61"/>
      <c r="FSL9" s="61"/>
      <c r="FSM9" s="61"/>
      <c r="FSN9" s="61"/>
      <c r="FSO9" s="61"/>
      <c r="FSP9" s="61"/>
      <c r="FSQ9" s="61"/>
      <c r="FSR9" s="61"/>
      <c r="FSS9" s="61"/>
      <c r="FST9" s="61"/>
      <c r="FSU9" s="61"/>
      <c r="FSV9" s="61"/>
      <c r="FSW9" s="61"/>
      <c r="FSX9" s="61"/>
      <c r="FSY9" s="61"/>
      <c r="FSZ9" s="61"/>
      <c r="FTA9" s="61"/>
      <c r="FTB9" s="61"/>
      <c r="FTC9" s="61"/>
      <c r="FTD9" s="61"/>
      <c r="FTE9" s="61"/>
      <c r="FTF9" s="61"/>
      <c r="FTG9" s="61"/>
      <c r="FTH9" s="61"/>
      <c r="FTI9" s="61"/>
      <c r="FTJ9" s="61"/>
      <c r="FTK9" s="61"/>
      <c r="FTL9" s="61"/>
      <c r="FTM9" s="61"/>
      <c r="FTN9" s="61"/>
      <c r="FTO9" s="61"/>
      <c r="FTP9" s="61"/>
      <c r="FTQ9" s="61"/>
      <c r="FTR9" s="61"/>
      <c r="FTS9" s="61"/>
      <c r="FTT9" s="61"/>
      <c r="FTU9" s="61"/>
      <c r="FTV9" s="61"/>
      <c r="FTW9" s="61"/>
      <c r="FTX9" s="61"/>
      <c r="FTY9" s="61"/>
      <c r="FTZ9" s="61"/>
      <c r="FUA9" s="61"/>
      <c r="FUB9" s="61"/>
      <c r="FUC9" s="61"/>
      <c r="FUD9" s="61"/>
      <c r="FUE9" s="61"/>
      <c r="FUF9" s="61"/>
      <c r="FUG9" s="61"/>
      <c r="FUH9" s="61"/>
      <c r="FUI9" s="61"/>
      <c r="FUJ9" s="61"/>
      <c r="FUK9" s="61"/>
      <c r="FUL9" s="61"/>
      <c r="FUM9" s="61"/>
      <c r="FUN9" s="61"/>
      <c r="FUO9" s="61"/>
      <c r="FUP9" s="61"/>
      <c r="FUQ9" s="61"/>
      <c r="FUR9" s="61"/>
      <c r="FUS9" s="61"/>
      <c r="FUT9" s="61"/>
      <c r="FUU9" s="61"/>
      <c r="FUV9" s="61"/>
      <c r="FUW9" s="61"/>
      <c r="FUX9" s="61"/>
      <c r="FUY9" s="61"/>
      <c r="FUZ9" s="61"/>
      <c r="FVA9" s="61"/>
      <c r="FVB9" s="61"/>
      <c r="FVC9" s="61"/>
      <c r="FVD9" s="61"/>
      <c r="FVE9" s="61"/>
      <c r="FVF9" s="61"/>
      <c r="FVG9" s="61"/>
      <c r="FVH9" s="61"/>
      <c r="FVI9" s="61"/>
      <c r="FVJ9" s="61"/>
      <c r="FVK9" s="61"/>
      <c r="FVL9" s="61"/>
      <c r="FVM9" s="61"/>
      <c r="FVN9" s="61"/>
      <c r="FVO9" s="61"/>
      <c r="FVP9" s="61"/>
      <c r="FVQ9" s="61"/>
      <c r="FVR9" s="61"/>
      <c r="FVS9" s="61"/>
      <c r="FVT9" s="61"/>
      <c r="FVU9" s="61"/>
      <c r="FVV9" s="61"/>
      <c r="FVW9" s="61"/>
      <c r="FVX9" s="61"/>
      <c r="FVY9" s="61"/>
      <c r="FVZ9" s="61"/>
      <c r="FWA9" s="61"/>
      <c r="FWB9" s="61"/>
      <c r="FWC9" s="61"/>
      <c r="FWD9" s="61"/>
      <c r="FWE9" s="61"/>
      <c r="FWF9" s="61"/>
      <c r="FWG9" s="61"/>
      <c r="FWH9" s="61"/>
      <c r="FWI9" s="61"/>
      <c r="FWJ9" s="61"/>
      <c r="FWK9" s="61"/>
      <c r="FWL9" s="61"/>
      <c r="FWM9" s="61"/>
      <c r="FWN9" s="61"/>
      <c r="FWO9" s="61"/>
      <c r="FWP9" s="61"/>
      <c r="FWQ9" s="61"/>
      <c r="FWR9" s="61"/>
      <c r="FWS9" s="61"/>
      <c r="FWT9" s="61"/>
      <c r="FWU9" s="61"/>
      <c r="FWV9" s="61"/>
      <c r="FWW9" s="61"/>
      <c r="FWX9" s="61"/>
      <c r="FWY9" s="61"/>
      <c r="FWZ9" s="61"/>
      <c r="FXA9" s="61"/>
      <c r="FXB9" s="61"/>
      <c r="FXC9" s="61"/>
      <c r="FXD9" s="61"/>
      <c r="FXE9" s="61"/>
      <c r="FXF9" s="61"/>
      <c r="FXG9" s="61"/>
      <c r="FXH9" s="61"/>
      <c r="FXI9" s="61"/>
      <c r="FXJ9" s="61"/>
      <c r="FXK9" s="61"/>
      <c r="FXL9" s="61"/>
      <c r="FXM9" s="61"/>
      <c r="FXN9" s="61"/>
      <c r="FXO9" s="61"/>
      <c r="FXP9" s="61"/>
      <c r="FXQ9" s="61"/>
      <c r="FXR9" s="61"/>
      <c r="FXS9" s="61"/>
      <c r="FXT9" s="61"/>
      <c r="FXU9" s="61"/>
      <c r="FXV9" s="61"/>
      <c r="FXW9" s="61"/>
      <c r="FXX9" s="61"/>
      <c r="FXY9" s="61"/>
      <c r="FXZ9" s="61"/>
      <c r="FYA9" s="61"/>
      <c r="FYB9" s="61"/>
      <c r="FYC9" s="61"/>
      <c r="FYD9" s="61"/>
      <c r="FYE9" s="61"/>
      <c r="FYF9" s="61"/>
      <c r="FYG9" s="61"/>
      <c r="FYH9" s="61"/>
      <c r="FYI9" s="61"/>
      <c r="FYJ9" s="61"/>
      <c r="FYK9" s="61"/>
      <c r="FYL9" s="61"/>
      <c r="FYM9" s="61"/>
      <c r="FYN9" s="61"/>
      <c r="FYO9" s="61"/>
      <c r="FYP9" s="61"/>
      <c r="FYQ9" s="61"/>
      <c r="FYR9" s="61"/>
      <c r="FYS9" s="61"/>
      <c r="FYT9" s="61"/>
      <c r="FYU9" s="61"/>
      <c r="FYV9" s="61"/>
      <c r="FYW9" s="61"/>
      <c r="FYX9" s="61"/>
      <c r="FYY9" s="61"/>
      <c r="FYZ9" s="61"/>
      <c r="FZA9" s="61"/>
      <c r="FZB9" s="61"/>
      <c r="FZC9" s="61"/>
      <c r="FZD9" s="61"/>
      <c r="FZE9" s="61"/>
      <c r="FZF9" s="61"/>
      <c r="FZG9" s="61"/>
      <c r="FZH9" s="61"/>
      <c r="FZI9" s="61"/>
      <c r="FZJ9" s="61"/>
      <c r="FZK9" s="61"/>
      <c r="FZL9" s="61"/>
      <c r="FZM9" s="61"/>
      <c r="FZN9" s="61"/>
      <c r="FZO9" s="61"/>
      <c r="FZP9" s="61"/>
      <c r="FZQ9" s="61"/>
      <c r="FZR9" s="61"/>
      <c r="FZS9" s="61"/>
      <c r="FZT9" s="61"/>
      <c r="FZU9" s="61"/>
      <c r="FZV9" s="61"/>
      <c r="FZW9" s="61"/>
      <c r="FZX9" s="61"/>
      <c r="FZY9" s="61"/>
      <c r="FZZ9" s="61"/>
      <c r="GAA9" s="61"/>
      <c r="GAB9" s="61"/>
      <c r="GAC9" s="61"/>
      <c r="GAD9" s="61"/>
      <c r="GAE9" s="61"/>
      <c r="GAF9" s="61"/>
      <c r="GAG9" s="61"/>
      <c r="GAH9" s="61"/>
      <c r="GAI9" s="61"/>
      <c r="GAJ9" s="61"/>
      <c r="GAK9" s="61"/>
      <c r="GAL9" s="61"/>
      <c r="GAM9" s="61"/>
      <c r="GAN9" s="61"/>
      <c r="GAO9" s="61"/>
      <c r="GAP9" s="61"/>
      <c r="GAQ9" s="61"/>
      <c r="GAR9" s="61"/>
      <c r="GAS9" s="61"/>
      <c r="GAT9" s="61"/>
      <c r="GAU9" s="61"/>
      <c r="GAV9" s="61"/>
      <c r="GAW9" s="61"/>
      <c r="GAX9" s="61"/>
      <c r="GAY9" s="61"/>
      <c r="GAZ9" s="61"/>
      <c r="GBA9" s="61"/>
      <c r="GBB9" s="61"/>
      <c r="GBC9" s="61"/>
      <c r="GBD9" s="61"/>
      <c r="GBE9" s="61"/>
      <c r="GBF9" s="61"/>
      <c r="GBG9" s="61"/>
      <c r="GBH9" s="61"/>
      <c r="GBI9" s="61"/>
      <c r="GBJ9" s="61"/>
      <c r="GBK9" s="61"/>
      <c r="GBL9" s="61"/>
      <c r="GBM9" s="61"/>
      <c r="GBN9" s="61"/>
      <c r="GBO9" s="61"/>
      <c r="GBP9" s="61"/>
      <c r="GBQ9" s="61"/>
      <c r="GBR9" s="61"/>
      <c r="GBS9" s="61"/>
      <c r="GBT9" s="61"/>
      <c r="GBU9" s="61"/>
      <c r="GBV9" s="61"/>
      <c r="GBW9" s="61"/>
      <c r="GBX9" s="61"/>
      <c r="GBY9" s="61"/>
      <c r="GBZ9" s="61"/>
      <c r="GCA9" s="61"/>
      <c r="GCB9" s="61"/>
      <c r="GCC9" s="61"/>
      <c r="GCD9" s="61"/>
      <c r="GCE9" s="61"/>
      <c r="GCF9" s="61"/>
      <c r="GCG9" s="61"/>
      <c r="GCH9" s="61"/>
      <c r="GCI9" s="61"/>
      <c r="GCJ9" s="61"/>
      <c r="GCK9" s="61"/>
      <c r="GCL9" s="61"/>
      <c r="GCM9" s="61"/>
      <c r="GCN9" s="61"/>
      <c r="GCO9" s="61"/>
      <c r="GCP9" s="61"/>
      <c r="GCQ9" s="61"/>
      <c r="GCR9" s="61"/>
      <c r="GCS9" s="61"/>
      <c r="GCT9" s="61"/>
      <c r="GCU9" s="61"/>
      <c r="GCV9" s="61"/>
      <c r="GCW9" s="61"/>
      <c r="GCX9" s="61"/>
      <c r="GCY9" s="61"/>
      <c r="GCZ9" s="61"/>
      <c r="GDA9" s="61"/>
      <c r="GDB9" s="61"/>
      <c r="GDC9" s="61"/>
      <c r="GDD9" s="61"/>
      <c r="GDE9" s="61"/>
      <c r="GDF9" s="61"/>
      <c r="GDG9" s="61"/>
      <c r="GDH9" s="61"/>
      <c r="GDI9" s="61"/>
      <c r="GDJ9" s="61"/>
      <c r="GDK9" s="61"/>
      <c r="GDL9" s="61"/>
      <c r="GDM9" s="61"/>
      <c r="GDN9" s="61"/>
      <c r="GDO9" s="61"/>
      <c r="GDP9" s="61"/>
      <c r="GDQ9" s="61"/>
      <c r="GDR9" s="61"/>
      <c r="GDS9" s="61"/>
      <c r="GDT9" s="61"/>
      <c r="GDU9" s="61"/>
      <c r="GDV9" s="61"/>
      <c r="GDW9" s="61"/>
      <c r="GDX9" s="61"/>
      <c r="GDY9" s="61"/>
      <c r="GDZ9" s="61"/>
      <c r="GEA9" s="61"/>
      <c r="GEB9" s="61"/>
      <c r="GEC9" s="61"/>
      <c r="GED9" s="61"/>
      <c r="GEE9" s="61"/>
      <c r="GEF9" s="61"/>
      <c r="GEG9" s="61"/>
      <c r="GEH9" s="61"/>
      <c r="GEI9" s="61"/>
      <c r="GEJ9" s="61"/>
      <c r="GEK9" s="61"/>
      <c r="GEL9" s="61"/>
      <c r="GEM9" s="61"/>
      <c r="GEN9" s="61"/>
      <c r="GEO9" s="61"/>
      <c r="GEP9" s="61"/>
      <c r="GEQ9" s="61"/>
      <c r="GER9" s="61"/>
      <c r="GES9" s="61"/>
      <c r="GET9" s="61"/>
      <c r="GEU9" s="61"/>
      <c r="GEV9" s="61"/>
      <c r="GEW9" s="61"/>
      <c r="GEX9" s="61"/>
      <c r="GEY9" s="61"/>
      <c r="GEZ9" s="61"/>
      <c r="GFA9" s="61"/>
      <c r="GFB9" s="61"/>
      <c r="GFC9" s="61"/>
      <c r="GFD9" s="61"/>
      <c r="GFE9" s="61"/>
      <c r="GFF9" s="61"/>
      <c r="GFG9" s="61"/>
      <c r="GFH9" s="61"/>
      <c r="GFI9" s="61"/>
      <c r="GFJ9" s="61"/>
      <c r="GFK9" s="61"/>
      <c r="GFL9" s="61"/>
      <c r="GFM9" s="61"/>
      <c r="GFN9" s="61"/>
      <c r="GFO9" s="61"/>
      <c r="GFP9" s="61"/>
      <c r="GFQ9" s="61"/>
      <c r="GFR9" s="61"/>
      <c r="GFS9" s="61"/>
      <c r="GFT9" s="61"/>
      <c r="GFU9" s="61"/>
      <c r="GFV9" s="61"/>
      <c r="GFW9" s="61"/>
      <c r="GFX9" s="61"/>
      <c r="GFY9" s="61"/>
      <c r="GFZ9" s="61"/>
      <c r="GGA9" s="61"/>
      <c r="GGB9" s="61"/>
      <c r="GGC9" s="61"/>
      <c r="GGD9" s="61"/>
      <c r="GGE9" s="61"/>
      <c r="GGF9" s="61"/>
      <c r="GGG9" s="61"/>
      <c r="GGH9" s="61"/>
      <c r="GGI9" s="61"/>
      <c r="GGJ9" s="61"/>
      <c r="GGK9" s="61"/>
      <c r="GGL9" s="61"/>
      <c r="GGM9" s="61"/>
      <c r="GGN9" s="61"/>
      <c r="GGO9" s="61"/>
      <c r="GGP9" s="61"/>
      <c r="GGQ9" s="61"/>
      <c r="GGR9" s="61"/>
      <c r="GGS9" s="61"/>
      <c r="GGT9" s="61"/>
      <c r="GGU9" s="61"/>
      <c r="GGV9" s="61"/>
      <c r="GGW9" s="61"/>
      <c r="GGX9" s="61"/>
      <c r="GGY9" s="61"/>
      <c r="GGZ9" s="61"/>
      <c r="GHA9" s="61"/>
      <c r="GHB9" s="61"/>
      <c r="GHC9" s="61"/>
      <c r="GHD9" s="61"/>
      <c r="GHE9" s="61"/>
      <c r="GHF9" s="61"/>
      <c r="GHG9" s="61"/>
      <c r="GHH9" s="61"/>
      <c r="GHI9" s="61"/>
      <c r="GHJ9" s="61"/>
      <c r="GHK9" s="61"/>
      <c r="GHL9" s="61"/>
      <c r="GHM9" s="61"/>
      <c r="GHN9" s="61"/>
      <c r="GHO9" s="61"/>
      <c r="GHP9" s="61"/>
      <c r="GHQ9" s="61"/>
      <c r="GHR9" s="61"/>
      <c r="GHS9" s="61"/>
      <c r="GHT9" s="61"/>
      <c r="GHU9" s="61"/>
      <c r="GHV9" s="61"/>
      <c r="GHW9" s="61"/>
      <c r="GHX9" s="61"/>
      <c r="GHY9" s="61"/>
      <c r="GHZ9" s="61"/>
      <c r="GIA9" s="61"/>
      <c r="GIB9" s="61"/>
      <c r="GIC9" s="61"/>
      <c r="GID9" s="61"/>
      <c r="GIE9" s="61"/>
      <c r="GIF9" s="61"/>
      <c r="GIG9" s="61"/>
      <c r="GIH9" s="61"/>
      <c r="GII9" s="61"/>
      <c r="GIJ9" s="61"/>
      <c r="GIK9" s="61"/>
      <c r="GIL9" s="61"/>
      <c r="GIM9" s="61"/>
      <c r="GIN9" s="61"/>
      <c r="GIO9" s="61"/>
      <c r="GIP9" s="61"/>
      <c r="GIQ9" s="61"/>
      <c r="GIR9" s="61"/>
      <c r="GIS9" s="61"/>
      <c r="GIT9" s="61"/>
      <c r="GIU9" s="61"/>
      <c r="GIV9" s="61"/>
      <c r="GIW9" s="61"/>
      <c r="GIX9" s="61"/>
      <c r="GIY9" s="61"/>
      <c r="GIZ9" s="61"/>
      <c r="GJA9" s="61"/>
      <c r="GJB9" s="61"/>
      <c r="GJC9" s="61"/>
      <c r="GJD9" s="61"/>
      <c r="GJE9" s="61"/>
      <c r="GJF9" s="61"/>
      <c r="GJG9" s="61"/>
      <c r="GJH9" s="61"/>
      <c r="GJI9" s="61"/>
      <c r="GJJ9" s="61"/>
      <c r="GJK9" s="61"/>
      <c r="GJL9" s="61"/>
      <c r="GJM9" s="61"/>
      <c r="GJN9" s="61"/>
      <c r="GJO9" s="61"/>
      <c r="GJP9" s="61"/>
      <c r="GJQ9" s="61"/>
      <c r="GJR9" s="61"/>
      <c r="GJS9" s="61"/>
      <c r="GJT9" s="61"/>
      <c r="GJU9" s="61"/>
      <c r="GJV9" s="61"/>
      <c r="GJW9" s="61"/>
      <c r="GJX9" s="61"/>
      <c r="GJY9" s="61"/>
      <c r="GJZ9" s="61"/>
      <c r="GKA9" s="61"/>
      <c r="GKB9" s="61"/>
      <c r="GKC9" s="61"/>
      <c r="GKD9" s="61"/>
      <c r="GKE9" s="61"/>
      <c r="GKF9" s="61"/>
      <c r="GKG9" s="61"/>
      <c r="GKH9" s="61"/>
      <c r="GKI9" s="61"/>
      <c r="GKJ9" s="61"/>
      <c r="GKK9" s="61"/>
      <c r="GKL9" s="61"/>
      <c r="GKM9" s="61"/>
      <c r="GKN9" s="61"/>
      <c r="GKO9" s="61"/>
      <c r="GKP9" s="61"/>
      <c r="GKQ9" s="61"/>
      <c r="GKR9" s="61"/>
      <c r="GKS9" s="61"/>
      <c r="GKT9" s="61"/>
      <c r="GKU9" s="61"/>
      <c r="GKV9" s="61"/>
      <c r="GKW9" s="61"/>
      <c r="GKX9" s="61"/>
      <c r="GKY9" s="61"/>
      <c r="GKZ9" s="61"/>
      <c r="GLA9" s="61"/>
      <c r="GLB9" s="61"/>
      <c r="GLC9" s="61"/>
      <c r="GLD9" s="61"/>
      <c r="GLE9" s="61"/>
      <c r="GLF9" s="61"/>
      <c r="GLG9" s="61"/>
      <c r="GLH9" s="61"/>
      <c r="GLI9" s="61"/>
      <c r="GLJ9" s="61"/>
      <c r="GLK9" s="61"/>
      <c r="GLL9" s="61"/>
      <c r="GLM9" s="61"/>
      <c r="GLN9" s="61"/>
      <c r="GLO9" s="61"/>
      <c r="GLP9" s="61"/>
      <c r="GLQ9" s="61"/>
      <c r="GLR9" s="61"/>
      <c r="GLS9" s="61"/>
      <c r="GLT9" s="61"/>
      <c r="GLU9" s="61"/>
      <c r="GLV9" s="61"/>
      <c r="GLW9" s="61"/>
      <c r="GLX9" s="61"/>
      <c r="GLY9" s="61"/>
      <c r="GLZ9" s="61"/>
      <c r="GMA9" s="61"/>
      <c r="GMB9" s="61"/>
      <c r="GMC9" s="61"/>
      <c r="GMD9" s="61"/>
      <c r="GME9" s="61"/>
      <c r="GMF9" s="61"/>
      <c r="GMG9" s="61"/>
      <c r="GMH9" s="61"/>
      <c r="GMI9" s="61"/>
      <c r="GMJ9" s="61"/>
      <c r="GMK9" s="61"/>
      <c r="GML9" s="61"/>
      <c r="GMM9" s="61"/>
      <c r="GMN9" s="61"/>
      <c r="GMO9" s="61"/>
      <c r="GMP9" s="61"/>
      <c r="GMQ9" s="61"/>
      <c r="GMR9" s="61"/>
      <c r="GMS9" s="61"/>
      <c r="GMT9" s="61"/>
      <c r="GMU9" s="61"/>
      <c r="GMV9" s="61"/>
      <c r="GMW9" s="61"/>
      <c r="GMX9" s="61"/>
      <c r="GMY9" s="61"/>
      <c r="GMZ9" s="61"/>
      <c r="GNA9" s="61"/>
      <c r="GNB9" s="61"/>
      <c r="GNC9" s="61"/>
      <c r="GND9" s="61"/>
      <c r="GNE9" s="61"/>
      <c r="GNF9" s="61"/>
      <c r="GNG9" s="61"/>
      <c r="GNH9" s="61"/>
      <c r="GNI9" s="61"/>
      <c r="GNJ9" s="61"/>
      <c r="GNK9" s="61"/>
      <c r="GNL9" s="61"/>
      <c r="GNM9" s="61"/>
      <c r="GNN9" s="61"/>
      <c r="GNO9" s="61"/>
      <c r="GNP9" s="61"/>
      <c r="GNQ9" s="61"/>
      <c r="GNR9" s="61"/>
      <c r="GNS9" s="61"/>
      <c r="GNT9" s="61"/>
      <c r="GNU9" s="61"/>
      <c r="GNV9" s="61"/>
      <c r="GNW9" s="61"/>
      <c r="GNX9" s="61"/>
      <c r="GNY9" s="61"/>
      <c r="GNZ9" s="61"/>
      <c r="GOA9" s="61"/>
      <c r="GOB9" s="61"/>
      <c r="GOC9" s="61"/>
      <c r="GOD9" s="61"/>
      <c r="GOE9" s="61"/>
      <c r="GOF9" s="61"/>
      <c r="GOG9" s="61"/>
      <c r="GOH9" s="61"/>
      <c r="GOI9" s="61"/>
      <c r="GOJ9" s="61"/>
      <c r="GOK9" s="61"/>
      <c r="GOL9" s="61"/>
      <c r="GOM9" s="61"/>
      <c r="GON9" s="61"/>
      <c r="GOO9" s="61"/>
      <c r="GOP9" s="61"/>
      <c r="GOQ9" s="61"/>
      <c r="GOR9" s="61"/>
      <c r="GOS9" s="61"/>
      <c r="GOT9" s="61"/>
      <c r="GOU9" s="61"/>
      <c r="GOV9" s="61"/>
      <c r="GOW9" s="61"/>
      <c r="GOX9" s="61"/>
      <c r="GOY9" s="61"/>
      <c r="GOZ9" s="61"/>
      <c r="GPA9" s="61"/>
      <c r="GPB9" s="61"/>
      <c r="GPC9" s="61"/>
      <c r="GPD9" s="61"/>
      <c r="GPE9" s="61"/>
      <c r="GPF9" s="61"/>
      <c r="GPG9" s="61"/>
      <c r="GPH9" s="61"/>
      <c r="GPI9" s="61"/>
      <c r="GPJ9" s="61"/>
      <c r="GPK9" s="61"/>
      <c r="GPL9" s="61"/>
      <c r="GPM9" s="61"/>
      <c r="GPN9" s="61"/>
      <c r="GPO9" s="61"/>
      <c r="GPP9" s="61"/>
      <c r="GPQ9" s="61"/>
      <c r="GPR9" s="61"/>
      <c r="GPS9" s="61"/>
      <c r="GPT9" s="61"/>
      <c r="GPU9" s="61"/>
      <c r="GPV9" s="61"/>
      <c r="GPW9" s="61"/>
      <c r="GPX9" s="61"/>
      <c r="GPY9" s="61"/>
      <c r="GPZ9" s="61"/>
      <c r="GQA9" s="61"/>
      <c r="GQB9" s="61"/>
      <c r="GQC9" s="61"/>
      <c r="GQD9" s="61"/>
      <c r="GQE9" s="61"/>
      <c r="GQF9" s="61"/>
      <c r="GQG9" s="61"/>
      <c r="GQH9" s="61"/>
      <c r="GQI9" s="61"/>
      <c r="GQJ9" s="61"/>
      <c r="GQK9" s="61"/>
      <c r="GQL9" s="61"/>
      <c r="GQM9" s="61"/>
      <c r="GQN9" s="61"/>
      <c r="GQO9" s="61"/>
      <c r="GQP9" s="61"/>
      <c r="GQQ9" s="61"/>
      <c r="GQR9" s="61"/>
      <c r="GQS9" s="61"/>
      <c r="GQT9" s="61"/>
      <c r="GQU9" s="61"/>
      <c r="GQV9" s="61"/>
      <c r="GQW9" s="61"/>
      <c r="GQX9" s="61"/>
      <c r="GQY9" s="61"/>
      <c r="GQZ9" s="61"/>
      <c r="GRA9" s="61"/>
      <c r="GRB9" s="61"/>
      <c r="GRC9" s="61"/>
      <c r="GRD9" s="61"/>
      <c r="GRE9" s="61"/>
      <c r="GRF9" s="61"/>
      <c r="GRG9" s="61"/>
      <c r="GRH9" s="61"/>
      <c r="GRI9" s="61"/>
      <c r="GRJ9" s="61"/>
      <c r="GRK9" s="61"/>
      <c r="GRL9" s="61"/>
      <c r="GRM9" s="61"/>
      <c r="GRN9" s="61"/>
      <c r="GRO9" s="61"/>
      <c r="GRP9" s="61"/>
      <c r="GRQ9" s="61"/>
      <c r="GRR9" s="61"/>
      <c r="GRS9" s="61"/>
      <c r="GRT9" s="61"/>
      <c r="GRU9" s="61"/>
      <c r="GRV9" s="61"/>
      <c r="GRW9" s="61"/>
      <c r="GRX9" s="61"/>
      <c r="GRY9" s="61"/>
      <c r="GRZ9" s="61"/>
      <c r="GSA9" s="61"/>
      <c r="GSB9" s="61"/>
      <c r="GSC9" s="61"/>
      <c r="GSD9" s="61"/>
      <c r="GSE9" s="61"/>
      <c r="GSF9" s="61"/>
      <c r="GSG9" s="61"/>
      <c r="GSH9" s="61"/>
      <c r="GSI9" s="61"/>
      <c r="GSJ9" s="61"/>
      <c r="GSK9" s="61"/>
      <c r="GSL9" s="61"/>
      <c r="GSM9" s="61"/>
      <c r="GSN9" s="61"/>
      <c r="GSO9" s="61"/>
      <c r="GSP9" s="61"/>
      <c r="GSQ9" s="61"/>
      <c r="GSR9" s="61"/>
      <c r="GSS9" s="61"/>
      <c r="GST9" s="61"/>
      <c r="GSU9" s="61"/>
      <c r="GSV9" s="61"/>
      <c r="GSW9" s="61"/>
      <c r="GSX9" s="61"/>
      <c r="GSY9" s="61"/>
      <c r="GSZ9" s="61"/>
      <c r="GTA9" s="61"/>
      <c r="GTB9" s="61"/>
      <c r="GTC9" s="61"/>
      <c r="GTD9" s="61"/>
      <c r="GTE9" s="61"/>
      <c r="GTF9" s="61"/>
      <c r="GTG9" s="61"/>
      <c r="GTH9" s="61"/>
      <c r="GTI9" s="61"/>
      <c r="GTJ9" s="61"/>
      <c r="GTK9" s="61"/>
      <c r="GTL9" s="61"/>
      <c r="GTM9" s="61"/>
      <c r="GTN9" s="61"/>
      <c r="GTO9" s="61"/>
      <c r="GTP9" s="61"/>
      <c r="GTQ9" s="61"/>
      <c r="GTR9" s="61"/>
      <c r="GTS9" s="61"/>
      <c r="GTT9" s="61"/>
      <c r="GTU9" s="61"/>
      <c r="GTV9" s="61"/>
      <c r="GTW9" s="61"/>
      <c r="GTX9" s="61"/>
      <c r="GTY9" s="61"/>
      <c r="GTZ9" s="61"/>
      <c r="GUA9" s="61"/>
      <c r="GUB9" s="61"/>
      <c r="GUC9" s="61"/>
      <c r="GUD9" s="61"/>
      <c r="GUE9" s="61"/>
      <c r="GUF9" s="61"/>
      <c r="GUG9" s="61"/>
      <c r="GUH9" s="61"/>
      <c r="GUI9" s="61"/>
      <c r="GUJ9" s="61"/>
      <c r="GUK9" s="61"/>
      <c r="GUL9" s="61"/>
      <c r="GUM9" s="61"/>
      <c r="GUN9" s="61"/>
      <c r="GUO9" s="61"/>
      <c r="GUP9" s="61"/>
      <c r="GUQ9" s="61"/>
      <c r="GUR9" s="61"/>
      <c r="GUS9" s="61"/>
      <c r="GUT9" s="61"/>
      <c r="GUU9" s="61"/>
      <c r="GUV9" s="61"/>
      <c r="GUW9" s="61"/>
      <c r="GUX9" s="61"/>
      <c r="GUY9" s="61"/>
      <c r="GUZ9" s="61"/>
      <c r="GVA9" s="61"/>
      <c r="GVB9" s="61"/>
      <c r="GVC9" s="61"/>
      <c r="GVD9" s="61"/>
      <c r="GVE9" s="61"/>
      <c r="GVF9" s="61"/>
      <c r="GVG9" s="61"/>
      <c r="GVH9" s="61"/>
      <c r="GVI9" s="61"/>
      <c r="GVJ9" s="61"/>
      <c r="GVK9" s="61"/>
      <c r="GVL9" s="61"/>
      <c r="GVM9" s="61"/>
      <c r="GVN9" s="61"/>
      <c r="GVO9" s="61"/>
      <c r="GVP9" s="61"/>
      <c r="GVQ9" s="61"/>
      <c r="GVR9" s="61"/>
      <c r="GVS9" s="61"/>
      <c r="GVT9" s="61"/>
      <c r="GVU9" s="61"/>
      <c r="GVV9" s="61"/>
      <c r="GVW9" s="61"/>
      <c r="GVX9" s="61"/>
      <c r="GVY9" s="61"/>
      <c r="GVZ9" s="61"/>
      <c r="GWA9" s="61"/>
      <c r="GWB9" s="61"/>
      <c r="GWC9" s="61"/>
      <c r="GWD9" s="61"/>
      <c r="GWE9" s="61"/>
      <c r="GWF9" s="61"/>
      <c r="GWG9" s="61"/>
      <c r="GWH9" s="61"/>
      <c r="GWI9" s="61"/>
      <c r="GWJ9" s="61"/>
      <c r="GWK9" s="61"/>
      <c r="GWL9" s="61"/>
      <c r="GWM9" s="61"/>
      <c r="GWN9" s="61"/>
      <c r="GWO9" s="61"/>
      <c r="GWP9" s="61"/>
      <c r="GWQ9" s="61"/>
      <c r="GWR9" s="61"/>
      <c r="GWS9" s="61"/>
      <c r="GWT9" s="61"/>
      <c r="GWU9" s="61"/>
      <c r="GWV9" s="61"/>
      <c r="GWW9" s="61"/>
      <c r="GWX9" s="61"/>
      <c r="GWY9" s="61"/>
      <c r="GWZ9" s="61"/>
      <c r="GXA9" s="61"/>
      <c r="GXB9" s="61"/>
      <c r="GXC9" s="61"/>
      <c r="GXD9" s="61"/>
      <c r="GXE9" s="61"/>
      <c r="GXF9" s="61"/>
      <c r="GXG9" s="61"/>
      <c r="GXH9" s="61"/>
      <c r="GXI9" s="61"/>
      <c r="GXJ9" s="61"/>
      <c r="GXK9" s="61"/>
      <c r="GXL9" s="61"/>
      <c r="GXM9" s="61"/>
      <c r="GXN9" s="61"/>
      <c r="GXO9" s="61"/>
      <c r="GXP9" s="61"/>
      <c r="GXQ9" s="61"/>
      <c r="GXR9" s="61"/>
      <c r="GXS9" s="61"/>
      <c r="GXT9" s="61"/>
      <c r="GXU9" s="61"/>
      <c r="GXV9" s="61"/>
      <c r="GXW9" s="61"/>
      <c r="GXX9" s="61"/>
      <c r="GXY9" s="61"/>
      <c r="GXZ9" s="61"/>
      <c r="GYA9" s="61"/>
      <c r="GYB9" s="61"/>
      <c r="GYC9" s="61"/>
      <c r="GYD9" s="61"/>
      <c r="GYE9" s="61"/>
      <c r="GYF9" s="61"/>
      <c r="GYG9" s="61"/>
      <c r="GYH9" s="61"/>
      <c r="GYI9" s="61"/>
      <c r="GYJ9" s="61"/>
      <c r="GYK9" s="61"/>
      <c r="GYL9" s="61"/>
      <c r="GYM9" s="61"/>
      <c r="GYN9" s="61"/>
      <c r="GYO9" s="61"/>
      <c r="GYP9" s="61"/>
      <c r="GYQ9" s="61"/>
      <c r="GYR9" s="61"/>
      <c r="GYS9" s="61"/>
      <c r="GYT9" s="61"/>
      <c r="GYU9" s="61"/>
      <c r="GYV9" s="61"/>
      <c r="GYW9" s="61"/>
      <c r="GYX9" s="61"/>
      <c r="GYY9" s="61"/>
      <c r="GYZ9" s="61"/>
      <c r="GZA9" s="61"/>
      <c r="GZB9" s="61"/>
      <c r="GZC9" s="61"/>
      <c r="GZD9" s="61"/>
      <c r="GZE9" s="61"/>
      <c r="GZF9" s="61"/>
      <c r="GZG9" s="61"/>
      <c r="GZH9" s="61"/>
      <c r="GZI9" s="61"/>
      <c r="GZJ9" s="61"/>
      <c r="GZK9" s="61"/>
      <c r="GZL9" s="61"/>
      <c r="GZM9" s="61"/>
      <c r="GZN9" s="61"/>
      <c r="GZO9" s="61"/>
      <c r="GZP9" s="61"/>
      <c r="GZQ9" s="61"/>
      <c r="GZR9" s="61"/>
      <c r="GZS9" s="61"/>
      <c r="GZT9" s="61"/>
      <c r="GZU9" s="61"/>
      <c r="GZV9" s="61"/>
      <c r="GZW9" s="61"/>
      <c r="GZX9" s="61"/>
      <c r="GZY9" s="61"/>
      <c r="GZZ9" s="61"/>
      <c r="HAA9" s="61"/>
      <c r="HAB9" s="61"/>
      <c r="HAC9" s="61"/>
      <c r="HAD9" s="61"/>
      <c r="HAE9" s="61"/>
      <c r="HAF9" s="61"/>
      <c r="HAG9" s="61"/>
      <c r="HAH9" s="61"/>
      <c r="HAI9" s="61"/>
      <c r="HAJ9" s="61"/>
      <c r="HAK9" s="61"/>
      <c r="HAL9" s="61"/>
      <c r="HAM9" s="61"/>
      <c r="HAN9" s="61"/>
      <c r="HAO9" s="61"/>
      <c r="HAP9" s="61"/>
      <c r="HAQ9" s="61"/>
      <c r="HAR9" s="61"/>
      <c r="HAS9" s="61"/>
      <c r="HAT9" s="61"/>
      <c r="HAU9" s="61"/>
      <c r="HAV9" s="61"/>
      <c r="HAW9" s="61"/>
      <c r="HAX9" s="61"/>
      <c r="HAY9" s="61"/>
      <c r="HAZ9" s="61"/>
      <c r="HBA9" s="61"/>
      <c r="HBB9" s="61"/>
      <c r="HBC9" s="61"/>
      <c r="HBD9" s="61"/>
      <c r="HBE9" s="61"/>
      <c r="HBF9" s="61"/>
      <c r="HBG9" s="61"/>
      <c r="HBH9" s="61"/>
      <c r="HBI9" s="61"/>
      <c r="HBJ9" s="61"/>
      <c r="HBK9" s="61"/>
      <c r="HBL9" s="61"/>
      <c r="HBM9" s="61"/>
      <c r="HBN9" s="61"/>
      <c r="HBO9" s="61"/>
      <c r="HBP9" s="61"/>
      <c r="HBQ9" s="61"/>
      <c r="HBR9" s="61"/>
      <c r="HBS9" s="61"/>
      <c r="HBT9" s="61"/>
      <c r="HBU9" s="61"/>
      <c r="HBV9" s="61"/>
      <c r="HBW9" s="61"/>
      <c r="HBX9" s="61"/>
      <c r="HBY9" s="61"/>
      <c r="HBZ9" s="61"/>
      <c r="HCA9" s="61"/>
      <c r="HCB9" s="61"/>
      <c r="HCC9" s="61"/>
      <c r="HCD9" s="61"/>
      <c r="HCE9" s="61"/>
      <c r="HCF9" s="61"/>
      <c r="HCG9" s="61"/>
      <c r="HCH9" s="61"/>
      <c r="HCI9" s="61"/>
      <c r="HCJ9" s="61"/>
      <c r="HCK9" s="61"/>
      <c r="HCL9" s="61"/>
      <c r="HCM9" s="61"/>
      <c r="HCN9" s="61"/>
      <c r="HCO9" s="61"/>
      <c r="HCP9" s="61"/>
      <c r="HCQ9" s="61"/>
      <c r="HCR9" s="61"/>
      <c r="HCS9" s="61"/>
      <c r="HCT9" s="61"/>
      <c r="HCU9" s="61"/>
      <c r="HCV9" s="61"/>
      <c r="HCW9" s="61"/>
      <c r="HCX9" s="61"/>
      <c r="HCY9" s="61"/>
      <c r="HCZ9" s="61"/>
      <c r="HDA9" s="61"/>
      <c r="HDB9" s="61"/>
      <c r="HDC9" s="61"/>
      <c r="HDD9" s="61"/>
      <c r="HDE9" s="61"/>
      <c r="HDF9" s="61"/>
      <c r="HDG9" s="61"/>
      <c r="HDH9" s="61"/>
      <c r="HDI9" s="61"/>
      <c r="HDJ9" s="61"/>
      <c r="HDK9" s="61"/>
      <c r="HDL9" s="61"/>
      <c r="HDM9" s="61"/>
      <c r="HDN9" s="61"/>
      <c r="HDO9" s="61"/>
      <c r="HDP9" s="61"/>
      <c r="HDQ9" s="61"/>
      <c r="HDR9" s="61"/>
      <c r="HDS9" s="61"/>
      <c r="HDT9" s="61"/>
      <c r="HDU9" s="61"/>
      <c r="HDV9" s="61"/>
      <c r="HDW9" s="61"/>
      <c r="HDX9" s="61"/>
      <c r="HDY9" s="61"/>
      <c r="HDZ9" s="61"/>
      <c r="HEA9" s="61"/>
      <c r="HEB9" s="61"/>
      <c r="HEC9" s="61"/>
      <c r="HED9" s="61"/>
      <c r="HEE9" s="61"/>
      <c r="HEF9" s="61"/>
      <c r="HEG9" s="61"/>
      <c r="HEH9" s="61"/>
      <c r="HEI9" s="61"/>
      <c r="HEJ9" s="61"/>
      <c r="HEK9" s="61"/>
      <c r="HEL9" s="61"/>
      <c r="HEM9" s="61"/>
      <c r="HEN9" s="61"/>
      <c r="HEO9" s="61"/>
      <c r="HEP9" s="61"/>
      <c r="HEQ9" s="61"/>
      <c r="HER9" s="61"/>
      <c r="HES9" s="61"/>
      <c r="HET9" s="61"/>
      <c r="HEU9" s="61"/>
      <c r="HEV9" s="61"/>
      <c r="HEW9" s="61"/>
      <c r="HEX9" s="61"/>
      <c r="HEY9" s="61"/>
      <c r="HEZ9" s="61"/>
      <c r="HFA9" s="61"/>
      <c r="HFB9" s="61"/>
      <c r="HFC9" s="61"/>
      <c r="HFD9" s="61"/>
      <c r="HFE9" s="61"/>
      <c r="HFF9" s="61"/>
      <c r="HFG9" s="61"/>
      <c r="HFH9" s="61"/>
      <c r="HFI9" s="61"/>
      <c r="HFJ9" s="61"/>
      <c r="HFK9" s="61"/>
      <c r="HFL9" s="61"/>
      <c r="HFM9" s="61"/>
      <c r="HFN9" s="61"/>
      <c r="HFO9" s="61"/>
      <c r="HFP9" s="61"/>
      <c r="HFQ9" s="61"/>
      <c r="HFR9" s="61"/>
      <c r="HFS9" s="61"/>
      <c r="HFT9" s="61"/>
      <c r="HFU9" s="61"/>
      <c r="HFV9" s="61"/>
      <c r="HFW9" s="61"/>
      <c r="HFX9" s="61"/>
      <c r="HFY9" s="61"/>
      <c r="HFZ9" s="61"/>
      <c r="HGA9" s="61"/>
      <c r="HGB9" s="61"/>
      <c r="HGC9" s="61"/>
      <c r="HGD9" s="61"/>
      <c r="HGE9" s="61"/>
      <c r="HGF9" s="61"/>
      <c r="HGG9" s="61"/>
      <c r="HGH9" s="61"/>
      <c r="HGI9" s="61"/>
      <c r="HGJ9" s="61"/>
      <c r="HGK9" s="61"/>
      <c r="HGL9" s="61"/>
      <c r="HGM9" s="61"/>
      <c r="HGN9" s="61"/>
      <c r="HGO9" s="61"/>
      <c r="HGP9" s="61"/>
      <c r="HGQ9" s="61"/>
      <c r="HGR9" s="61"/>
      <c r="HGS9" s="61"/>
      <c r="HGT9" s="61"/>
      <c r="HGU9" s="61"/>
      <c r="HGV9" s="61"/>
      <c r="HGW9" s="61"/>
      <c r="HGX9" s="61"/>
      <c r="HGY9" s="61"/>
      <c r="HGZ9" s="61"/>
      <c r="HHA9" s="61"/>
      <c r="HHB9" s="61"/>
      <c r="HHC9" s="61"/>
      <c r="HHD9" s="61"/>
      <c r="HHE9" s="61"/>
      <c r="HHF9" s="61"/>
      <c r="HHG9" s="61"/>
      <c r="HHH9" s="61"/>
      <c r="HHI9" s="61"/>
      <c r="HHJ9" s="61"/>
      <c r="HHK9" s="61"/>
      <c r="HHL9" s="61"/>
      <c r="HHM9" s="61"/>
      <c r="HHN9" s="61"/>
      <c r="HHO9" s="61"/>
      <c r="HHP9" s="61"/>
      <c r="HHQ9" s="61"/>
      <c r="HHR9" s="61"/>
      <c r="HHS9" s="61"/>
      <c r="HHT9" s="61"/>
      <c r="HHU9" s="61"/>
      <c r="HHV9" s="61"/>
      <c r="HHW9" s="61"/>
      <c r="HHX9" s="61"/>
      <c r="HHY9" s="61"/>
      <c r="HHZ9" s="61"/>
      <c r="HIA9" s="61"/>
      <c r="HIB9" s="61"/>
      <c r="HIC9" s="61"/>
      <c r="HID9" s="61"/>
      <c r="HIE9" s="61"/>
      <c r="HIF9" s="61"/>
      <c r="HIG9" s="61"/>
      <c r="HIH9" s="61"/>
      <c r="HII9" s="61"/>
      <c r="HIJ9" s="61"/>
      <c r="HIK9" s="61"/>
      <c r="HIL9" s="61"/>
      <c r="HIM9" s="61"/>
      <c r="HIN9" s="61"/>
      <c r="HIO9" s="61"/>
      <c r="HIP9" s="61"/>
      <c r="HIQ9" s="61"/>
      <c r="HIR9" s="61"/>
      <c r="HIS9" s="61"/>
      <c r="HIT9" s="61"/>
      <c r="HIU9" s="61"/>
      <c r="HIV9" s="61"/>
      <c r="HIW9" s="61"/>
      <c r="HIX9" s="61"/>
      <c r="HIY9" s="61"/>
      <c r="HIZ9" s="61"/>
      <c r="HJA9" s="61"/>
      <c r="HJB9" s="61"/>
      <c r="HJC9" s="61"/>
      <c r="HJD9" s="61"/>
      <c r="HJE9" s="61"/>
      <c r="HJF9" s="61"/>
      <c r="HJG9" s="61"/>
      <c r="HJH9" s="61"/>
      <c r="HJI9" s="61"/>
      <c r="HJJ9" s="61"/>
      <c r="HJK9" s="61"/>
      <c r="HJL9" s="61"/>
      <c r="HJM9" s="61"/>
      <c r="HJN9" s="61"/>
      <c r="HJO9" s="61"/>
      <c r="HJP9" s="61"/>
      <c r="HJQ9" s="61"/>
      <c r="HJR9" s="61"/>
      <c r="HJS9" s="61"/>
      <c r="HJT9" s="61"/>
      <c r="HJU9" s="61"/>
      <c r="HJV9" s="61"/>
      <c r="HJW9" s="61"/>
      <c r="HJX9" s="61"/>
      <c r="HJY9" s="61"/>
      <c r="HJZ9" s="61"/>
      <c r="HKA9" s="61"/>
      <c r="HKB9" s="61"/>
      <c r="HKC9" s="61"/>
      <c r="HKD9" s="61"/>
      <c r="HKE9" s="61"/>
      <c r="HKF9" s="61"/>
      <c r="HKG9" s="61"/>
      <c r="HKH9" s="61"/>
      <c r="HKI9" s="61"/>
      <c r="HKJ9" s="61"/>
      <c r="HKK9" s="61"/>
      <c r="HKL9" s="61"/>
      <c r="HKM9" s="61"/>
      <c r="HKN9" s="61"/>
      <c r="HKO9" s="61"/>
      <c r="HKP9" s="61"/>
      <c r="HKQ9" s="61"/>
      <c r="HKR9" s="61"/>
      <c r="HKS9" s="61"/>
      <c r="HKT9" s="61"/>
      <c r="HKU9" s="61"/>
      <c r="HKV9" s="61"/>
      <c r="HKW9" s="61"/>
      <c r="HKX9" s="61"/>
      <c r="HKY9" s="61"/>
      <c r="HKZ9" s="61"/>
      <c r="HLA9" s="61"/>
      <c r="HLB9" s="61"/>
      <c r="HLC9" s="61"/>
      <c r="HLD9" s="61"/>
      <c r="HLE9" s="61"/>
      <c r="HLF9" s="61"/>
      <c r="HLG9" s="61"/>
      <c r="HLH9" s="61"/>
      <c r="HLI9" s="61"/>
      <c r="HLJ9" s="61"/>
      <c r="HLK9" s="61"/>
      <c r="HLL9" s="61"/>
      <c r="HLM9" s="61"/>
      <c r="HLN9" s="61"/>
      <c r="HLO9" s="61"/>
      <c r="HLP9" s="61"/>
      <c r="HLQ9" s="61"/>
      <c r="HLR9" s="61"/>
      <c r="HLS9" s="61"/>
      <c r="HLT9" s="61"/>
      <c r="HLU9" s="61"/>
      <c r="HLV9" s="61"/>
      <c r="HLW9" s="61"/>
      <c r="HLX9" s="61"/>
      <c r="HLY9" s="61"/>
      <c r="HLZ9" s="61"/>
      <c r="HMA9" s="61"/>
      <c r="HMB9" s="61"/>
      <c r="HMC9" s="61"/>
      <c r="HMD9" s="61"/>
      <c r="HME9" s="61"/>
      <c r="HMF9" s="61"/>
      <c r="HMG9" s="61"/>
      <c r="HMH9" s="61"/>
      <c r="HMI9" s="61"/>
      <c r="HMJ9" s="61"/>
      <c r="HMK9" s="61"/>
      <c r="HML9" s="61"/>
      <c r="HMM9" s="61"/>
      <c r="HMN9" s="61"/>
      <c r="HMO9" s="61"/>
      <c r="HMP9" s="61"/>
      <c r="HMQ9" s="61"/>
      <c r="HMR9" s="61"/>
      <c r="HMS9" s="61"/>
      <c r="HMT9" s="61"/>
      <c r="HMU9" s="61"/>
      <c r="HMV9" s="61"/>
      <c r="HMW9" s="61"/>
      <c r="HMX9" s="61"/>
      <c r="HMY9" s="61"/>
      <c r="HMZ9" s="61"/>
      <c r="HNA9" s="61"/>
      <c r="HNB9" s="61"/>
      <c r="HNC9" s="61"/>
      <c r="HND9" s="61"/>
      <c r="HNE9" s="61"/>
      <c r="HNF9" s="61"/>
      <c r="HNG9" s="61"/>
      <c r="HNH9" s="61"/>
      <c r="HNI9" s="61"/>
      <c r="HNJ9" s="61"/>
      <c r="HNK9" s="61"/>
      <c r="HNL9" s="61"/>
      <c r="HNM9" s="61"/>
      <c r="HNN9" s="61"/>
      <c r="HNO9" s="61"/>
      <c r="HNP9" s="61"/>
      <c r="HNQ9" s="61"/>
      <c r="HNR9" s="61"/>
      <c r="HNS9" s="61"/>
      <c r="HNT9" s="61"/>
      <c r="HNU9" s="61"/>
      <c r="HNV9" s="61"/>
      <c r="HNW9" s="61"/>
      <c r="HNX9" s="61"/>
      <c r="HNY9" s="61"/>
      <c r="HNZ9" s="61"/>
      <c r="HOA9" s="61"/>
      <c r="HOB9" s="61"/>
      <c r="HOC9" s="61"/>
      <c r="HOD9" s="61"/>
      <c r="HOE9" s="61"/>
      <c r="HOF9" s="61"/>
      <c r="HOG9" s="61"/>
      <c r="HOH9" s="61"/>
      <c r="HOI9" s="61"/>
      <c r="HOJ9" s="61"/>
      <c r="HOK9" s="61"/>
      <c r="HOL9" s="61"/>
      <c r="HOM9" s="61"/>
      <c r="HON9" s="61"/>
      <c r="HOO9" s="61"/>
      <c r="HOP9" s="61"/>
      <c r="HOQ9" s="61"/>
      <c r="HOR9" s="61"/>
      <c r="HOS9" s="61"/>
      <c r="HOT9" s="61"/>
      <c r="HOU9" s="61"/>
      <c r="HOV9" s="61"/>
      <c r="HOW9" s="61"/>
      <c r="HOX9" s="61"/>
      <c r="HOY9" s="61"/>
      <c r="HOZ9" s="61"/>
      <c r="HPA9" s="61"/>
      <c r="HPB9" s="61"/>
      <c r="HPC9" s="61"/>
      <c r="HPD9" s="61"/>
      <c r="HPE9" s="61"/>
      <c r="HPF9" s="61"/>
      <c r="HPG9" s="61"/>
      <c r="HPH9" s="61"/>
      <c r="HPI9" s="61"/>
      <c r="HPJ9" s="61"/>
      <c r="HPK9" s="61"/>
      <c r="HPL9" s="61"/>
      <c r="HPM9" s="61"/>
      <c r="HPN9" s="61"/>
      <c r="HPO9" s="61"/>
      <c r="HPP9" s="61"/>
      <c r="HPQ9" s="61"/>
      <c r="HPR9" s="61"/>
      <c r="HPS9" s="61"/>
      <c r="HPT9" s="61"/>
      <c r="HPU9" s="61"/>
      <c r="HPV9" s="61"/>
      <c r="HPW9" s="61"/>
      <c r="HPX9" s="61"/>
      <c r="HPY9" s="61"/>
      <c r="HPZ9" s="61"/>
      <c r="HQA9" s="61"/>
      <c r="HQB9" s="61"/>
      <c r="HQC9" s="61"/>
      <c r="HQD9" s="61"/>
      <c r="HQE9" s="61"/>
      <c r="HQF9" s="61"/>
      <c r="HQG9" s="61"/>
      <c r="HQH9" s="61"/>
      <c r="HQI9" s="61"/>
      <c r="HQJ9" s="61"/>
      <c r="HQK9" s="61"/>
      <c r="HQL9" s="61"/>
      <c r="HQM9" s="61"/>
      <c r="HQN9" s="61"/>
      <c r="HQO9" s="61"/>
      <c r="HQP9" s="61"/>
      <c r="HQQ9" s="61"/>
      <c r="HQR9" s="61"/>
      <c r="HQS9" s="61"/>
      <c r="HQT9" s="61"/>
      <c r="HQU9" s="61"/>
      <c r="HQV9" s="61"/>
      <c r="HQW9" s="61"/>
      <c r="HQX9" s="61"/>
      <c r="HQY9" s="61"/>
      <c r="HQZ9" s="61"/>
      <c r="HRA9" s="61"/>
      <c r="HRB9" s="61"/>
      <c r="HRC9" s="61"/>
      <c r="HRD9" s="61"/>
      <c r="HRE9" s="61"/>
      <c r="HRF9" s="61"/>
      <c r="HRG9" s="61"/>
      <c r="HRH9" s="61"/>
      <c r="HRI9" s="61"/>
      <c r="HRJ9" s="61"/>
      <c r="HRK9" s="61"/>
      <c r="HRL9" s="61"/>
      <c r="HRM9" s="61"/>
      <c r="HRN9" s="61"/>
      <c r="HRO9" s="61"/>
      <c r="HRP9" s="61"/>
      <c r="HRQ9" s="61"/>
      <c r="HRR9" s="61"/>
      <c r="HRS9" s="61"/>
      <c r="HRT9" s="61"/>
      <c r="HRU9" s="61"/>
      <c r="HRV9" s="61"/>
      <c r="HRW9" s="61"/>
      <c r="HRX9" s="61"/>
      <c r="HRY9" s="61"/>
      <c r="HRZ9" s="61"/>
      <c r="HSA9" s="61"/>
      <c r="HSB9" s="61"/>
      <c r="HSC9" s="61"/>
      <c r="HSD9" s="61"/>
      <c r="HSE9" s="61"/>
      <c r="HSF9" s="61"/>
      <c r="HSG9" s="61"/>
      <c r="HSH9" s="61"/>
      <c r="HSI9" s="61"/>
      <c r="HSJ9" s="61"/>
      <c r="HSK9" s="61"/>
      <c r="HSL9" s="61"/>
      <c r="HSM9" s="61"/>
      <c r="HSN9" s="61"/>
      <c r="HSO9" s="61"/>
      <c r="HSP9" s="61"/>
      <c r="HSQ9" s="61"/>
      <c r="HSR9" s="61"/>
      <c r="HSS9" s="61"/>
      <c r="HST9" s="61"/>
      <c r="HSU9" s="61"/>
      <c r="HSV9" s="61"/>
      <c r="HSW9" s="61"/>
      <c r="HSX9" s="61"/>
      <c r="HSY9" s="61"/>
      <c r="HSZ9" s="61"/>
      <c r="HTA9" s="61"/>
      <c r="HTB9" s="61"/>
      <c r="HTC9" s="61"/>
      <c r="HTD9" s="61"/>
      <c r="HTE9" s="61"/>
      <c r="HTF9" s="61"/>
      <c r="HTG9" s="61"/>
      <c r="HTH9" s="61"/>
      <c r="HTI9" s="61"/>
      <c r="HTJ9" s="61"/>
      <c r="HTK9" s="61"/>
      <c r="HTL9" s="61"/>
      <c r="HTM9" s="61"/>
      <c r="HTN9" s="61"/>
      <c r="HTO9" s="61"/>
      <c r="HTP9" s="61"/>
      <c r="HTQ9" s="61"/>
      <c r="HTR9" s="61"/>
      <c r="HTS9" s="61"/>
      <c r="HTT9" s="61"/>
      <c r="HTU9" s="61"/>
      <c r="HTV9" s="61"/>
      <c r="HTW9" s="61"/>
      <c r="HTX9" s="61"/>
      <c r="HTY9" s="61"/>
      <c r="HTZ9" s="61"/>
      <c r="HUA9" s="61"/>
      <c r="HUB9" s="61"/>
      <c r="HUC9" s="61"/>
      <c r="HUD9" s="61"/>
      <c r="HUE9" s="61"/>
      <c r="HUF9" s="61"/>
      <c r="HUG9" s="61"/>
      <c r="HUH9" s="61"/>
      <c r="HUI9" s="61"/>
      <c r="HUJ9" s="61"/>
      <c r="HUK9" s="61"/>
      <c r="HUL9" s="61"/>
      <c r="HUM9" s="61"/>
      <c r="HUN9" s="61"/>
      <c r="HUO9" s="61"/>
      <c r="HUP9" s="61"/>
      <c r="HUQ9" s="61"/>
      <c r="HUR9" s="61"/>
      <c r="HUS9" s="61"/>
      <c r="HUT9" s="61"/>
      <c r="HUU9" s="61"/>
      <c r="HUV9" s="61"/>
      <c r="HUW9" s="61"/>
      <c r="HUX9" s="61"/>
      <c r="HUY9" s="61"/>
      <c r="HUZ9" s="61"/>
      <c r="HVA9" s="61"/>
      <c r="HVB9" s="61"/>
      <c r="HVC9" s="61"/>
      <c r="HVD9" s="61"/>
      <c r="HVE9" s="61"/>
      <c r="HVF9" s="61"/>
      <c r="HVG9" s="61"/>
      <c r="HVH9" s="61"/>
      <c r="HVI9" s="61"/>
      <c r="HVJ9" s="61"/>
      <c r="HVK9" s="61"/>
      <c r="HVL9" s="61"/>
      <c r="HVM9" s="61"/>
      <c r="HVN9" s="61"/>
      <c r="HVO9" s="61"/>
      <c r="HVP9" s="61"/>
      <c r="HVQ9" s="61"/>
      <c r="HVR9" s="61"/>
      <c r="HVS9" s="61"/>
      <c r="HVT9" s="61"/>
      <c r="HVU9" s="61"/>
      <c r="HVV9" s="61"/>
      <c r="HVW9" s="61"/>
      <c r="HVX9" s="61"/>
      <c r="HVY9" s="61"/>
      <c r="HVZ9" s="61"/>
      <c r="HWA9" s="61"/>
      <c r="HWB9" s="61"/>
      <c r="HWC9" s="61"/>
      <c r="HWD9" s="61"/>
      <c r="HWE9" s="61"/>
      <c r="HWF9" s="61"/>
      <c r="HWG9" s="61"/>
      <c r="HWH9" s="61"/>
      <c r="HWI9" s="61"/>
      <c r="HWJ9" s="61"/>
      <c r="HWK9" s="61"/>
      <c r="HWL9" s="61"/>
      <c r="HWM9" s="61"/>
      <c r="HWN9" s="61"/>
      <c r="HWO9" s="61"/>
      <c r="HWP9" s="61"/>
      <c r="HWQ9" s="61"/>
      <c r="HWR9" s="61"/>
      <c r="HWS9" s="61"/>
      <c r="HWT9" s="61"/>
      <c r="HWU9" s="61"/>
      <c r="HWV9" s="61"/>
      <c r="HWW9" s="61"/>
      <c r="HWX9" s="61"/>
      <c r="HWY9" s="61"/>
      <c r="HWZ9" s="61"/>
      <c r="HXA9" s="61"/>
      <c r="HXB9" s="61"/>
      <c r="HXC9" s="61"/>
      <c r="HXD9" s="61"/>
      <c r="HXE9" s="61"/>
      <c r="HXF9" s="61"/>
      <c r="HXG9" s="61"/>
      <c r="HXH9" s="61"/>
      <c r="HXI9" s="61"/>
      <c r="HXJ9" s="61"/>
      <c r="HXK9" s="61"/>
      <c r="HXL9" s="61"/>
      <c r="HXM9" s="61"/>
      <c r="HXN9" s="61"/>
      <c r="HXO9" s="61"/>
      <c r="HXP9" s="61"/>
      <c r="HXQ9" s="61"/>
      <c r="HXR9" s="61"/>
      <c r="HXS9" s="61"/>
      <c r="HXT9" s="61"/>
      <c r="HXU9" s="61"/>
      <c r="HXV9" s="61"/>
      <c r="HXW9" s="61"/>
      <c r="HXX9" s="61"/>
      <c r="HXY9" s="61"/>
      <c r="HXZ9" s="61"/>
      <c r="HYA9" s="61"/>
      <c r="HYB9" s="61"/>
      <c r="HYC9" s="61"/>
      <c r="HYD9" s="61"/>
      <c r="HYE9" s="61"/>
      <c r="HYF9" s="61"/>
      <c r="HYG9" s="61"/>
      <c r="HYH9" s="61"/>
      <c r="HYI9" s="61"/>
      <c r="HYJ9" s="61"/>
      <c r="HYK9" s="61"/>
      <c r="HYL9" s="61"/>
      <c r="HYM9" s="61"/>
      <c r="HYN9" s="61"/>
      <c r="HYO9" s="61"/>
      <c r="HYP9" s="61"/>
      <c r="HYQ9" s="61"/>
      <c r="HYR9" s="61"/>
      <c r="HYS9" s="61"/>
      <c r="HYT9" s="61"/>
      <c r="HYU9" s="61"/>
      <c r="HYV9" s="61"/>
      <c r="HYW9" s="61"/>
      <c r="HYX9" s="61"/>
      <c r="HYY9" s="61"/>
      <c r="HYZ9" s="61"/>
      <c r="HZA9" s="61"/>
      <c r="HZB9" s="61"/>
      <c r="HZC9" s="61"/>
      <c r="HZD9" s="61"/>
      <c r="HZE9" s="61"/>
      <c r="HZF9" s="61"/>
      <c r="HZG9" s="61"/>
      <c r="HZH9" s="61"/>
      <c r="HZI9" s="61"/>
      <c r="HZJ9" s="61"/>
      <c r="HZK9" s="61"/>
      <c r="HZL9" s="61"/>
      <c r="HZM9" s="61"/>
      <c r="HZN9" s="61"/>
      <c r="HZO9" s="61"/>
      <c r="HZP9" s="61"/>
      <c r="HZQ9" s="61"/>
      <c r="HZR9" s="61"/>
      <c r="HZS9" s="61"/>
      <c r="HZT9" s="61"/>
      <c r="HZU9" s="61"/>
      <c r="HZV9" s="61"/>
      <c r="HZW9" s="61"/>
      <c r="HZX9" s="61"/>
      <c r="HZY9" s="61"/>
      <c r="HZZ9" s="61"/>
      <c r="IAA9" s="61"/>
      <c r="IAB9" s="61"/>
      <c r="IAC9" s="61"/>
      <c r="IAD9" s="61"/>
      <c r="IAE9" s="61"/>
      <c r="IAF9" s="61"/>
      <c r="IAG9" s="61"/>
      <c r="IAH9" s="61"/>
      <c r="IAI9" s="61"/>
      <c r="IAJ9" s="61"/>
      <c r="IAK9" s="61"/>
      <c r="IAL9" s="61"/>
      <c r="IAM9" s="61"/>
      <c r="IAN9" s="61"/>
      <c r="IAO9" s="61"/>
      <c r="IAP9" s="61"/>
      <c r="IAQ9" s="61"/>
      <c r="IAR9" s="61"/>
      <c r="IAS9" s="61"/>
      <c r="IAT9" s="61"/>
      <c r="IAU9" s="61"/>
      <c r="IAV9" s="61"/>
      <c r="IAW9" s="61"/>
      <c r="IAX9" s="61"/>
      <c r="IAY9" s="61"/>
      <c r="IAZ9" s="61"/>
      <c r="IBA9" s="61"/>
      <c r="IBB9" s="61"/>
      <c r="IBC9" s="61"/>
      <c r="IBD9" s="61"/>
      <c r="IBE9" s="61"/>
      <c r="IBF9" s="61"/>
      <c r="IBG9" s="61"/>
      <c r="IBH9" s="61"/>
      <c r="IBI9" s="61"/>
      <c r="IBJ9" s="61"/>
      <c r="IBK9" s="61"/>
      <c r="IBL9" s="61"/>
      <c r="IBM9" s="61"/>
      <c r="IBN9" s="61"/>
      <c r="IBO9" s="61"/>
      <c r="IBP9" s="61"/>
      <c r="IBQ9" s="61"/>
      <c r="IBR9" s="61"/>
      <c r="IBS9" s="61"/>
      <c r="IBT9" s="61"/>
      <c r="IBU9" s="61"/>
      <c r="IBV9" s="61"/>
      <c r="IBW9" s="61"/>
      <c r="IBX9" s="61"/>
      <c r="IBY9" s="61"/>
      <c r="IBZ9" s="61"/>
      <c r="ICA9" s="61"/>
      <c r="ICB9" s="61"/>
      <c r="ICC9" s="61"/>
      <c r="ICD9" s="61"/>
      <c r="ICE9" s="61"/>
      <c r="ICF9" s="61"/>
      <c r="ICG9" s="61"/>
      <c r="ICH9" s="61"/>
      <c r="ICI9" s="61"/>
      <c r="ICJ9" s="61"/>
      <c r="ICK9" s="61"/>
      <c r="ICL9" s="61"/>
      <c r="ICM9" s="61"/>
      <c r="ICN9" s="61"/>
      <c r="ICO9" s="61"/>
      <c r="ICP9" s="61"/>
      <c r="ICQ9" s="61"/>
      <c r="ICR9" s="61"/>
      <c r="ICS9" s="61"/>
      <c r="ICT9" s="61"/>
      <c r="ICU9" s="61"/>
      <c r="ICV9" s="61"/>
      <c r="ICW9" s="61"/>
      <c r="ICX9" s="61"/>
      <c r="ICY9" s="61"/>
      <c r="ICZ9" s="61"/>
      <c r="IDA9" s="61"/>
      <c r="IDB9" s="61"/>
      <c r="IDC9" s="61"/>
      <c r="IDD9" s="61"/>
      <c r="IDE9" s="61"/>
      <c r="IDF9" s="61"/>
      <c r="IDG9" s="61"/>
      <c r="IDH9" s="61"/>
      <c r="IDI9" s="61"/>
      <c r="IDJ9" s="61"/>
      <c r="IDK9" s="61"/>
      <c r="IDL9" s="61"/>
      <c r="IDM9" s="61"/>
      <c r="IDN9" s="61"/>
      <c r="IDO9" s="61"/>
      <c r="IDP9" s="61"/>
      <c r="IDQ9" s="61"/>
      <c r="IDR9" s="61"/>
      <c r="IDS9" s="61"/>
      <c r="IDT9" s="61"/>
      <c r="IDU9" s="61"/>
      <c r="IDV9" s="61"/>
      <c r="IDW9" s="61"/>
      <c r="IDX9" s="61"/>
      <c r="IDY9" s="61"/>
      <c r="IDZ9" s="61"/>
      <c r="IEA9" s="61"/>
      <c r="IEB9" s="61"/>
      <c r="IEC9" s="61"/>
      <c r="IED9" s="61"/>
      <c r="IEE9" s="61"/>
      <c r="IEF9" s="61"/>
      <c r="IEG9" s="61"/>
      <c r="IEH9" s="61"/>
      <c r="IEI9" s="61"/>
      <c r="IEJ9" s="61"/>
      <c r="IEK9" s="61"/>
      <c r="IEL9" s="61"/>
      <c r="IEM9" s="61"/>
      <c r="IEN9" s="61"/>
      <c r="IEO9" s="61"/>
      <c r="IEP9" s="61"/>
      <c r="IEQ9" s="61"/>
      <c r="IER9" s="61"/>
      <c r="IES9" s="61"/>
      <c r="IET9" s="61"/>
      <c r="IEU9" s="61"/>
      <c r="IEV9" s="61"/>
      <c r="IEW9" s="61"/>
      <c r="IEX9" s="61"/>
      <c r="IEY9" s="61"/>
      <c r="IEZ9" s="61"/>
      <c r="IFA9" s="61"/>
      <c r="IFB9" s="61"/>
      <c r="IFC9" s="61"/>
      <c r="IFD9" s="61"/>
      <c r="IFE9" s="61"/>
      <c r="IFF9" s="61"/>
      <c r="IFG9" s="61"/>
      <c r="IFH9" s="61"/>
      <c r="IFI9" s="61"/>
      <c r="IFJ9" s="61"/>
      <c r="IFK9" s="61"/>
      <c r="IFL9" s="61"/>
      <c r="IFM9" s="61"/>
      <c r="IFN9" s="61"/>
      <c r="IFO9" s="61"/>
      <c r="IFP9" s="61"/>
      <c r="IFQ9" s="61"/>
      <c r="IFR9" s="61"/>
      <c r="IFS9" s="61"/>
      <c r="IFT9" s="61"/>
      <c r="IFU9" s="61"/>
      <c r="IFV9" s="61"/>
      <c r="IFW9" s="61"/>
      <c r="IFX9" s="61"/>
      <c r="IFY9" s="61"/>
      <c r="IFZ9" s="61"/>
      <c r="IGA9" s="61"/>
      <c r="IGB9" s="61"/>
      <c r="IGC9" s="61"/>
      <c r="IGD9" s="61"/>
      <c r="IGE9" s="61"/>
      <c r="IGF9" s="61"/>
      <c r="IGG9" s="61"/>
      <c r="IGH9" s="61"/>
      <c r="IGI9" s="61"/>
      <c r="IGJ9" s="61"/>
      <c r="IGK9" s="61"/>
      <c r="IGL9" s="61"/>
      <c r="IGM9" s="61"/>
      <c r="IGN9" s="61"/>
      <c r="IGO9" s="61"/>
      <c r="IGP9" s="61"/>
      <c r="IGQ9" s="61"/>
      <c r="IGR9" s="61"/>
      <c r="IGS9" s="61"/>
      <c r="IGT9" s="61"/>
      <c r="IGU9" s="61"/>
      <c r="IGV9" s="61"/>
      <c r="IGW9" s="61"/>
      <c r="IGX9" s="61"/>
      <c r="IGY9" s="61"/>
      <c r="IGZ9" s="61"/>
      <c r="IHA9" s="61"/>
      <c r="IHB9" s="61"/>
      <c r="IHC9" s="61"/>
      <c r="IHD9" s="61"/>
      <c r="IHE9" s="61"/>
      <c r="IHF9" s="61"/>
      <c r="IHG9" s="61"/>
      <c r="IHH9" s="61"/>
      <c r="IHI9" s="61"/>
      <c r="IHJ9" s="61"/>
      <c r="IHK9" s="61"/>
      <c r="IHL9" s="61"/>
      <c r="IHM9" s="61"/>
      <c r="IHN9" s="61"/>
      <c r="IHO9" s="61"/>
      <c r="IHP9" s="61"/>
      <c r="IHQ9" s="61"/>
      <c r="IHR9" s="61"/>
      <c r="IHS9" s="61"/>
      <c r="IHT9" s="61"/>
      <c r="IHU9" s="61"/>
      <c r="IHV9" s="61"/>
      <c r="IHW9" s="61"/>
      <c r="IHX9" s="61"/>
      <c r="IHY9" s="61"/>
      <c r="IHZ9" s="61"/>
      <c r="IIA9" s="61"/>
      <c r="IIB9" s="61"/>
      <c r="IIC9" s="61"/>
      <c r="IID9" s="61"/>
      <c r="IIE9" s="61"/>
      <c r="IIF9" s="61"/>
      <c r="IIG9" s="61"/>
      <c r="IIH9" s="61"/>
      <c r="III9" s="61"/>
      <c r="IIJ9" s="61"/>
      <c r="IIK9" s="61"/>
      <c r="IIL9" s="61"/>
      <c r="IIM9" s="61"/>
      <c r="IIN9" s="61"/>
      <c r="IIO9" s="61"/>
      <c r="IIP9" s="61"/>
      <c r="IIQ9" s="61"/>
      <c r="IIR9" s="61"/>
      <c r="IIS9" s="61"/>
      <c r="IIT9" s="61"/>
      <c r="IIU9" s="61"/>
      <c r="IIV9" s="61"/>
      <c r="IIW9" s="61"/>
      <c r="IIX9" s="61"/>
      <c r="IIY9" s="61"/>
      <c r="IIZ9" s="61"/>
      <c r="IJA9" s="61"/>
      <c r="IJB9" s="61"/>
      <c r="IJC9" s="61"/>
      <c r="IJD9" s="61"/>
      <c r="IJE9" s="61"/>
      <c r="IJF9" s="61"/>
      <c r="IJG9" s="61"/>
      <c r="IJH9" s="61"/>
      <c r="IJI9" s="61"/>
      <c r="IJJ9" s="61"/>
      <c r="IJK9" s="61"/>
      <c r="IJL9" s="61"/>
      <c r="IJM9" s="61"/>
      <c r="IJN9" s="61"/>
      <c r="IJO9" s="61"/>
      <c r="IJP9" s="61"/>
      <c r="IJQ9" s="61"/>
      <c r="IJR9" s="61"/>
      <c r="IJS9" s="61"/>
      <c r="IJT9" s="61"/>
      <c r="IJU9" s="61"/>
      <c r="IJV9" s="61"/>
      <c r="IJW9" s="61"/>
      <c r="IJX9" s="61"/>
      <c r="IJY9" s="61"/>
      <c r="IJZ9" s="61"/>
      <c r="IKA9" s="61"/>
      <c r="IKB9" s="61"/>
      <c r="IKC9" s="61"/>
      <c r="IKD9" s="61"/>
      <c r="IKE9" s="61"/>
      <c r="IKF9" s="61"/>
      <c r="IKG9" s="61"/>
      <c r="IKH9" s="61"/>
      <c r="IKI9" s="61"/>
      <c r="IKJ9" s="61"/>
      <c r="IKK9" s="61"/>
      <c r="IKL9" s="61"/>
      <c r="IKM9" s="61"/>
      <c r="IKN9" s="61"/>
      <c r="IKO9" s="61"/>
      <c r="IKP9" s="61"/>
      <c r="IKQ9" s="61"/>
      <c r="IKR9" s="61"/>
      <c r="IKS9" s="61"/>
      <c r="IKT9" s="61"/>
      <c r="IKU9" s="61"/>
      <c r="IKV9" s="61"/>
      <c r="IKW9" s="61"/>
      <c r="IKX9" s="61"/>
      <c r="IKY9" s="61"/>
      <c r="IKZ9" s="61"/>
      <c r="ILA9" s="61"/>
      <c r="ILB9" s="61"/>
      <c r="ILC9" s="61"/>
      <c r="ILD9" s="61"/>
      <c r="ILE9" s="61"/>
      <c r="ILF9" s="61"/>
      <c r="ILG9" s="61"/>
      <c r="ILH9" s="61"/>
      <c r="ILI9" s="61"/>
      <c r="ILJ9" s="61"/>
      <c r="ILK9" s="61"/>
      <c r="ILL9" s="61"/>
      <c r="ILM9" s="61"/>
      <c r="ILN9" s="61"/>
      <c r="ILO9" s="61"/>
      <c r="ILP9" s="61"/>
      <c r="ILQ9" s="61"/>
      <c r="ILR9" s="61"/>
      <c r="ILS9" s="61"/>
      <c r="ILT9" s="61"/>
      <c r="ILU9" s="61"/>
      <c r="ILV9" s="61"/>
      <c r="ILW9" s="61"/>
      <c r="ILX9" s="61"/>
      <c r="ILY9" s="61"/>
      <c r="ILZ9" s="61"/>
      <c r="IMA9" s="61"/>
      <c r="IMB9" s="61"/>
      <c r="IMC9" s="61"/>
      <c r="IMD9" s="61"/>
      <c r="IME9" s="61"/>
      <c r="IMF9" s="61"/>
      <c r="IMG9" s="61"/>
      <c r="IMH9" s="61"/>
      <c r="IMI9" s="61"/>
      <c r="IMJ9" s="61"/>
      <c r="IMK9" s="61"/>
      <c r="IML9" s="61"/>
      <c r="IMM9" s="61"/>
      <c r="IMN9" s="61"/>
      <c r="IMO9" s="61"/>
      <c r="IMP9" s="61"/>
      <c r="IMQ9" s="61"/>
      <c r="IMR9" s="61"/>
      <c r="IMS9" s="61"/>
      <c r="IMT9" s="61"/>
      <c r="IMU9" s="61"/>
      <c r="IMV9" s="61"/>
      <c r="IMW9" s="61"/>
      <c r="IMX9" s="61"/>
      <c r="IMY9" s="61"/>
      <c r="IMZ9" s="61"/>
      <c r="INA9" s="61"/>
      <c r="INB9" s="61"/>
      <c r="INC9" s="61"/>
      <c r="IND9" s="61"/>
      <c r="INE9" s="61"/>
      <c r="INF9" s="61"/>
      <c r="ING9" s="61"/>
      <c r="INH9" s="61"/>
      <c r="INI9" s="61"/>
      <c r="INJ9" s="61"/>
      <c r="INK9" s="61"/>
      <c r="INL9" s="61"/>
      <c r="INM9" s="61"/>
      <c r="INN9" s="61"/>
      <c r="INO9" s="61"/>
      <c r="INP9" s="61"/>
      <c r="INQ9" s="61"/>
      <c r="INR9" s="61"/>
      <c r="INS9" s="61"/>
      <c r="INT9" s="61"/>
      <c r="INU9" s="61"/>
      <c r="INV9" s="61"/>
      <c r="INW9" s="61"/>
      <c r="INX9" s="61"/>
      <c r="INY9" s="61"/>
      <c r="INZ9" s="61"/>
      <c r="IOA9" s="61"/>
      <c r="IOB9" s="61"/>
      <c r="IOC9" s="61"/>
      <c r="IOD9" s="61"/>
      <c r="IOE9" s="61"/>
      <c r="IOF9" s="61"/>
      <c r="IOG9" s="61"/>
      <c r="IOH9" s="61"/>
      <c r="IOI9" s="61"/>
      <c r="IOJ9" s="61"/>
      <c r="IOK9" s="61"/>
      <c r="IOL9" s="61"/>
      <c r="IOM9" s="61"/>
      <c r="ION9" s="61"/>
      <c r="IOO9" s="61"/>
      <c r="IOP9" s="61"/>
      <c r="IOQ9" s="61"/>
      <c r="IOR9" s="61"/>
      <c r="IOS9" s="61"/>
      <c r="IOT9" s="61"/>
      <c r="IOU9" s="61"/>
      <c r="IOV9" s="61"/>
      <c r="IOW9" s="61"/>
      <c r="IOX9" s="61"/>
      <c r="IOY9" s="61"/>
      <c r="IOZ9" s="61"/>
      <c r="IPA9" s="61"/>
      <c r="IPB9" s="61"/>
      <c r="IPC9" s="61"/>
      <c r="IPD9" s="61"/>
      <c r="IPE9" s="61"/>
      <c r="IPF9" s="61"/>
      <c r="IPG9" s="61"/>
      <c r="IPH9" s="61"/>
      <c r="IPI9" s="61"/>
      <c r="IPJ9" s="61"/>
      <c r="IPK9" s="61"/>
      <c r="IPL9" s="61"/>
      <c r="IPM9" s="61"/>
      <c r="IPN9" s="61"/>
      <c r="IPO9" s="61"/>
      <c r="IPP9" s="61"/>
      <c r="IPQ9" s="61"/>
      <c r="IPR9" s="61"/>
      <c r="IPS9" s="61"/>
      <c r="IPT9" s="61"/>
      <c r="IPU9" s="61"/>
      <c r="IPV9" s="61"/>
      <c r="IPW9" s="61"/>
      <c r="IPX9" s="61"/>
      <c r="IPY9" s="61"/>
      <c r="IPZ9" s="61"/>
      <c r="IQA9" s="61"/>
      <c r="IQB9" s="61"/>
      <c r="IQC9" s="61"/>
      <c r="IQD9" s="61"/>
      <c r="IQE9" s="61"/>
      <c r="IQF9" s="61"/>
      <c r="IQG9" s="61"/>
      <c r="IQH9" s="61"/>
      <c r="IQI9" s="61"/>
      <c r="IQJ9" s="61"/>
      <c r="IQK9" s="61"/>
      <c r="IQL9" s="61"/>
      <c r="IQM9" s="61"/>
      <c r="IQN9" s="61"/>
      <c r="IQO9" s="61"/>
      <c r="IQP9" s="61"/>
      <c r="IQQ9" s="61"/>
      <c r="IQR9" s="61"/>
      <c r="IQS9" s="61"/>
      <c r="IQT9" s="61"/>
      <c r="IQU9" s="61"/>
      <c r="IQV9" s="61"/>
      <c r="IQW9" s="61"/>
      <c r="IQX9" s="61"/>
      <c r="IQY9" s="61"/>
      <c r="IQZ9" s="61"/>
      <c r="IRA9" s="61"/>
      <c r="IRB9" s="61"/>
      <c r="IRC9" s="61"/>
      <c r="IRD9" s="61"/>
      <c r="IRE9" s="61"/>
      <c r="IRF9" s="61"/>
      <c r="IRG9" s="61"/>
      <c r="IRH9" s="61"/>
      <c r="IRI9" s="61"/>
      <c r="IRJ9" s="61"/>
      <c r="IRK9" s="61"/>
      <c r="IRL9" s="61"/>
      <c r="IRM9" s="61"/>
      <c r="IRN9" s="61"/>
      <c r="IRO9" s="61"/>
      <c r="IRP9" s="61"/>
      <c r="IRQ9" s="61"/>
      <c r="IRR9" s="61"/>
      <c r="IRS9" s="61"/>
      <c r="IRT9" s="61"/>
      <c r="IRU9" s="61"/>
      <c r="IRV9" s="61"/>
      <c r="IRW9" s="61"/>
      <c r="IRX9" s="61"/>
      <c r="IRY9" s="61"/>
      <c r="IRZ9" s="61"/>
      <c r="ISA9" s="61"/>
      <c r="ISB9" s="61"/>
      <c r="ISC9" s="61"/>
      <c r="ISD9" s="61"/>
      <c r="ISE9" s="61"/>
      <c r="ISF9" s="61"/>
      <c r="ISG9" s="61"/>
      <c r="ISH9" s="61"/>
      <c r="ISI9" s="61"/>
      <c r="ISJ9" s="61"/>
      <c r="ISK9" s="61"/>
      <c r="ISL9" s="61"/>
      <c r="ISM9" s="61"/>
      <c r="ISN9" s="61"/>
      <c r="ISO9" s="61"/>
      <c r="ISP9" s="61"/>
      <c r="ISQ9" s="61"/>
      <c r="ISR9" s="61"/>
      <c r="ISS9" s="61"/>
      <c r="IST9" s="61"/>
      <c r="ISU9" s="61"/>
      <c r="ISV9" s="61"/>
      <c r="ISW9" s="61"/>
      <c r="ISX9" s="61"/>
      <c r="ISY9" s="61"/>
      <c r="ISZ9" s="61"/>
      <c r="ITA9" s="61"/>
      <c r="ITB9" s="61"/>
      <c r="ITC9" s="61"/>
      <c r="ITD9" s="61"/>
      <c r="ITE9" s="61"/>
      <c r="ITF9" s="61"/>
      <c r="ITG9" s="61"/>
      <c r="ITH9" s="61"/>
      <c r="ITI9" s="61"/>
      <c r="ITJ9" s="61"/>
      <c r="ITK9" s="61"/>
      <c r="ITL9" s="61"/>
      <c r="ITM9" s="61"/>
      <c r="ITN9" s="61"/>
      <c r="ITO9" s="61"/>
      <c r="ITP9" s="61"/>
      <c r="ITQ9" s="61"/>
      <c r="ITR9" s="61"/>
      <c r="ITS9" s="61"/>
      <c r="ITT9" s="61"/>
      <c r="ITU9" s="61"/>
      <c r="ITV9" s="61"/>
      <c r="ITW9" s="61"/>
      <c r="ITX9" s="61"/>
      <c r="ITY9" s="61"/>
      <c r="ITZ9" s="61"/>
      <c r="IUA9" s="61"/>
      <c r="IUB9" s="61"/>
      <c r="IUC9" s="61"/>
      <c r="IUD9" s="61"/>
      <c r="IUE9" s="61"/>
      <c r="IUF9" s="61"/>
      <c r="IUG9" s="61"/>
      <c r="IUH9" s="61"/>
      <c r="IUI9" s="61"/>
      <c r="IUJ9" s="61"/>
      <c r="IUK9" s="61"/>
      <c r="IUL9" s="61"/>
      <c r="IUM9" s="61"/>
      <c r="IUN9" s="61"/>
      <c r="IUO9" s="61"/>
      <c r="IUP9" s="61"/>
      <c r="IUQ9" s="61"/>
      <c r="IUR9" s="61"/>
      <c r="IUS9" s="61"/>
      <c r="IUT9" s="61"/>
      <c r="IUU9" s="61"/>
      <c r="IUV9" s="61"/>
      <c r="IUW9" s="61"/>
      <c r="IUX9" s="61"/>
      <c r="IUY9" s="61"/>
      <c r="IUZ9" s="61"/>
      <c r="IVA9" s="61"/>
      <c r="IVB9" s="61"/>
      <c r="IVC9" s="61"/>
      <c r="IVD9" s="61"/>
      <c r="IVE9" s="61"/>
      <c r="IVF9" s="61"/>
      <c r="IVG9" s="61"/>
      <c r="IVH9" s="61"/>
      <c r="IVI9" s="61"/>
      <c r="IVJ9" s="61"/>
      <c r="IVK9" s="61"/>
      <c r="IVL9" s="61"/>
      <c r="IVM9" s="61"/>
      <c r="IVN9" s="61"/>
      <c r="IVO9" s="61"/>
      <c r="IVP9" s="61"/>
      <c r="IVQ9" s="61"/>
      <c r="IVR9" s="61"/>
      <c r="IVS9" s="61"/>
      <c r="IVT9" s="61"/>
      <c r="IVU9" s="61"/>
      <c r="IVV9" s="61"/>
      <c r="IVW9" s="61"/>
      <c r="IVX9" s="61"/>
      <c r="IVY9" s="61"/>
      <c r="IVZ9" s="61"/>
      <c r="IWA9" s="61"/>
      <c r="IWB9" s="61"/>
      <c r="IWC9" s="61"/>
      <c r="IWD9" s="61"/>
      <c r="IWE9" s="61"/>
      <c r="IWF9" s="61"/>
      <c r="IWG9" s="61"/>
      <c r="IWH9" s="61"/>
      <c r="IWI9" s="61"/>
      <c r="IWJ9" s="61"/>
      <c r="IWK9" s="61"/>
      <c r="IWL9" s="61"/>
      <c r="IWM9" s="61"/>
      <c r="IWN9" s="61"/>
      <c r="IWO9" s="61"/>
      <c r="IWP9" s="61"/>
      <c r="IWQ9" s="61"/>
      <c r="IWR9" s="61"/>
      <c r="IWS9" s="61"/>
      <c r="IWT9" s="61"/>
      <c r="IWU9" s="61"/>
      <c r="IWV9" s="61"/>
      <c r="IWW9" s="61"/>
      <c r="IWX9" s="61"/>
      <c r="IWY9" s="61"/>
      <c r="IWZ9" s="61"/>
      <c r="IXA9" s="61"/>
      <c r="IXB9" s="61"/>
      <c r="IXC9" s="61"/>
      <c r="IXD9" s="61"/>
      <c r="IXE9" s="61"/>
      <c r="IXF9" s="61"/>
      <c r="IXG9" s="61"/>
      <c r="IXH9" s="61"/>
      <c r="IXI9" s="61"/>
      <c r="IXJ9" s="61"/>
      <c r="IXK9" s="61"/>
      <c r="IXL9" s="61"/>
      <c r="IXM9" s="61"/>
      <c r="IXN9" s="61"/>
      <c r="IXO9" s="61"/>
      <c r="IXP9" s="61"/>
      <c r="IXQ9" s="61"/>
      <c r="IXR9" s="61"/>
      <c r="IXS9" s="61"/>
      <c r="IXT9" s="61"/>
      <c r="IXU9" s="61"/>
      <c r="IXV9" s="61"/>
      <c r="IXW9" s="61"/>
      <c r="IXX9" s="61"/>
      <c r="IXY9" s="61"/>
      <c r="IXZ9" s="61"/>
      <c r="IYA9" s="61"/>
      <c r="IYB9" s="61"/>
      <c r="IYC9" s="61"/>
      <c r="IYD9" s="61"/>
      <c r="IYE9" s="61"/>
      <c r="IYF9" s="61"/>
      <c r="IYG9" s="61"/>
      <c r="IYH9" s="61"/>
      <c r="IYI9" s="61"/>
      <c r="IYJ9" s="61"/>
      <c r="IYK9" s="61"/>
      <c r="IYL9" s="61"/>
      <c r="IYM9" s="61"/>
      <c r="IYN9" s="61"/>
      <c r="IYO9" s="61"/>
      <c r="IYP9" s="61"/>
      <c r="IYQ9" s="61"/>
      <c r="IYR9" s="61"/>
      <c r="IYS9" s="61"/>
      <c r="IYT9" s="61"/>
      <c r="IYU9" s="61"/>
      <c r="IYV9" s="61"/>
      <c r="IYW9" s="61"/>
      <c r="IYX9" s="61"/>
      <c r="IYY9" s="61"/>
      <c r="IYZ9" s="61"/>
      <c r="IZA9" s="61"/>
      <c r="IZB9" s="61"/>
      <c r="IZC9" s="61"/>
      <c r="IZD9" s="61"/>
      <c r="IZE9" s="61"/>
      <c r="IZF9" s="61"/>
      <c r="IZG9" s="61"/>
      <c r="IZH9" s="61"/>
      <c r="IZI9" s="61"/>
      <c r="IZJ9" s="61"/>
      <c r="IZK9" s="61"/>
      <c r="IZL9" s="61"/>
      <c r="IZM9" s="61"/>
      <c r="IZN9" s="61"/>
      <c r="IZO9" s="61"/>
      <c r="IZP9" s="61"/>
      <c r="IZQ9" s="61"/>
      <c r="IZR9" s="61"/>
      <c r="IZS9" s="61"/>
      <c r="IZT9" s="61"/>
      <c r="IZU9" s="61"/>
      <c r="IZV9" s="61"/>
      <c r="IZW9" s="61"/>
      <c r="IZX9" s="61"/>
      <c r="IZY9" s="61"/>
      <c r="IZZ9" s="61"/>
      <c r="JAA9" s="61"/>
      <c r="JAB9" s="61"/>
      <c r="JAC9" s="61"/>
      <c r="JAD9" s="61"/>
      <c r="JAE9" s="61"/>
      <c r="JAF9" s="61"/>
      <c r="JAG9" s="61"/>
      <c r="JAH9" s="61"/>
      <c r="JAI9" s="61"/>
      <c r="JAJ9" s="61"/>
      <c r="JAK9" s="61"/>
      <c r="JAL9" s="61"/>
      <c r="JAM9" s="61"/>
      <c r="JAN9" s="61"/>
      <c r="JAO9" s="61"/>
      <c r="JAP9" s="61"/>
      <c r="JAQ9" s="61"/>
      <c r="JAR9" s="61"/>
      <c r="JAS9" s="61"/>
      <c r="JAT9" s="61"/>
      <c r="JAU9" s="61"/>
      <c r="JAV9" s="61"/>
      <c r="JAW9" s="61"/>
      <c r="JAX9" s="61"/>
      <c r="JAY9" s="61"/>
      <c r="JAZ9" s="61"/>
      <c r="JBA9" s="61"/>
      <c r="JBB9" s="61"/>
      <c r="JBC9" s="61"/>
      <c r="JBD9" s="61"/>
      <c r="JBE9" s="61"/>
      <c r="JBF9" s="61"/>
      <c r="JBG9" s="61"/>
      <c r="JBH9" s="61"/>
      <c r="JBI9" s="61"/>
      <c r="JBJ9" s="61"/>
      <c r="JBK9" s="61"/>
      <c r="JBL9" s="61"/>
      <c r="JBM9" s="61"/>
      <c r="JBN9" s="61"/>
      <c r="JBO9" s="61"/>
      <c r="JBP9" s="61"/>
      <c r="JBQ9" s="61"/>
      <c r="JBR9" s="61"/>
      <c r="JBS9" s="61"/>
      <c r="JBT9" s="61"/>
      <c r="JBU9" s="61"/>
      <c r="JBV9" s="61"/>
      <c r="JBW9" s="61"/>
      <c r="JBX9" s="61"/>
      <c r="JBY9" s="61"/>
      <c r="JBZ9" s="61"/>
      <c r="JCA9" s="61"/>
      <c r="JCB9" s="61"/>
      <c r="JCC9" s="61"/>
      <c r="JCD9" s="61"/>
      <c r="JCE9" s="61"/>
      <c r="JCF9" s="61"/>
      <c r="JCG9" s="61"/>
      <c r="JCH9" s="61"/>
      <c r="JCI9" s="61"/>
      <c r="JCJ9" s="61"/>
      <c r="JCK9" s="61"/>
      <c r="JCL9" s="61"/>
      <c r="JCM9" s="61"/>
      <c r="JCN9" s="61"/>
      <c r="JCO9" s="61"/>
      <c r="JCP9" s="61"/>
      <c r="JCQ9" s="61"/>
      <c r="JCR9" s="61"/>
      <c r="JCS9" s="61"/>
      <c r="JCT9" s="61"/>
      <c r="JCU9" s="61"/>
      <c r="JCV9" s="61"/>
      <c r="JCW9" s="61"/>
      <c r="JCX9" s="61"/>
      <c r="JCY9" s="61"/>
      <c r="JCZ9" s="61"/>
      <c r="JDA9" s="61"/>
      <c r="JDB9" s="61"/>
      <c r="JDC9" s="61"/>
      <c r="JDD9" s="61"/>
      <c r="JDE9" s="61"/>
      <c r="JDF9" s="61"/>
      <c r="JDG9" s="61"/>
      <c r="JDH9" s="61"/>
      <c r="JDI9" s="61"/>
      <c r="JDJ9" s="61"/>
      <c r="JDK9" s="61"/>
      <c r="JDL9" s="61"/>
      <c r="JDM9" s="61"/>
      <c r="JDN9" s="61"/>
      <c r="JDO9" s="61"/>
      <c r="JDP9" s="61"/>
      <c r="JDQ9" s="61"/>
      <c r="JDR9" s="61"/>
      <c r="JDS9" s="61"/>
      <c r="JDT9" s="61"/>
      <c r="JDU9" s="61"/>
      <c r="JDV9" s="61"/>
      <c r="JDW9" s="61"/>
      <c r="JDX9" s="61"/>
      <c r="JDY9" s="61"/>
      <c r="JDZ9" s="61"/>
      <c r="JEA9" s="61"/>
      <c r="JEB9" s="61"/>
      <c r="JEC9" s="61"/>
      <c r="JED9" s="61"/>
      <c r="JEE9" s="61"/>
      <c r="JEF9" s="61"/>
      <c r="JEG9" s="61"/>
      <c r="JEH9" s="61"/>
      <c r="JEI9" s="61"/>
      <c r="JEJ9" s="61"/>
      <c r="JEK9" s="61"/>
      <c r="JEL9" s="61"/>
      <c r="JEM9" s="61"/>
      <c r="JEN9" s="61"/>
      <c r="JEO9" s="61"/>
      <c r="JEP9" s="61"/>
      <c r="JEQ9" s="61"/>
      <c r="JER9" s="61"/>
      <c r="JES9" s="61"/>
      <c r="JET9" s="61"/>
      <c r="JEU9" s="61"/>
      <c r="JEV9" s="61"/>
      <c r="JEW9" s="61"/>
      <c r="JEX9" s="61"/>
      <c r="JEY9" s="61"/>
      <c r="JEZ9" s="61"/>
      <c r="JFA9" s="61"/>
      <c r="JFB9" s="61"/>
      <c r="JFC9" s="61"/>
      <c r="JFD9" s="61"/>
      <c r="JFE9" s="61"/>
      <c r="JFF9" s="61"/>
      <c r="JFG9" s="61"/>
      <c r="JFH9" s="61"/>
      <c r="JFI9" s="61"/>
      <c r="JFJ9" s="61"/>
      <c r="JFK9" s="61"/>
      <c r="JFL9" s="61"/>
      <c r="JFM9" s="61"/>
      <c r="JFN9" s="61"/>
      <c r="JFO9" s="61"/>
      <c r="JFP9" s="61"/>
      <c r="JFQ9" s="61"/>
      <c r="JFR9" s="61"/>
      <c r="JFS9" s="61"/>
      <c r="JFT9" s="61"/>
      <c r="JFU9" s="61"/>
      <c r="JFV9" s="61"/>
      <c r="JFW9" s="61"/>
      <c r="JFX9" s="61"/>
      <c r="JFY9" s="61"/>
      <c r="JFZ9" s="61"/>
      <c r="JGA9" s="61"/>
      <c r="JGB9" s="61"/>
      <c r="JGC9" s="61"/>
      <c r="JGD9" s="61"/>
      <c r="JGE9" s="61"/>
      <c r="JGF9" s="61"/>
      <c r="JGG9" s="61"/>
      <c r="JGH9" s="61"/>
      <c r="JGI9" s="61"/>
      <c r="JGJ9" s="61"/>
      <c r="JGK9" s="61"/>
      <c r="JGL9" s="61"/>
      <c r="JGM9" s="61"/>
      <c r="JGN9" s="61"/>
      <c r="JGO9" s="61"/>
      <c r="JGP9" s="61"/>
      <c r="JGQ9" s="61"/>
      <c r="JGR9" s="61"/>
      <c r="JGS9" s="61"/>
      <c r="JGT9" s="61"/>
      <c r="JGU9" s="61"/>
      <c r="JGV9" s="61"/>
      <c r="JGW9" s="61"/>
      <c r="JGX9" s="61"/>
      <c r="JGY9" s="61"/>
      <c r="JGZ9" s="61"/>
      <c r="JHA9" s="61"/>
      <c r="JHB9" s="61"/>
      <c r="JHC9" s="61"/>
      <c r="JHD9" s="61"/>
      <c r="JHE9" s="61"/>
      <c r="JHF9" s="61"/>
      <c r="JHG9" s="61"/>
      <c r="JHH9" s="61"/>
      <c r="JHI9" s="61"/>
      <c r="JHJ9" s="61"/>
      <c r="JHK9" s="61"/>
      <c r="JHL9" s="61"/>
      <c r="JHM9" s="61"/>
      <c r="JHN9" s="61"/>
      <c r="JHO9" s="61"/>
      <c r="JHP9" s="61"/>
      <c r="JHQ9" s="61"/>
      <c r="JHR9" s="61"/>
      <c r="JHS9" s="61"/>
      <c r="JHT9" s="61"/>
      <c r="JHU9" s="61"/>
      <c r="JHV9" s="61"/>
      <c r="JHW9" s="61"/>
      <c r="JHX9" s="61"/>
      <c r="JHY9" s="61"/>
      <c r="JHZ9" s="61"/>
      <c r="JIA9" s="61"/>
      <c r="JIB9" s="61"/>
      <c r="JIC9" s="61"/>
      <c r="JID9" s="61"/>
      <c r="JIE9" s="61"/>
      <c r="JIF9" s="61"/>
      <c r="JIG9" s="61"/>
      <c r="JIH9" s="61"/>
      <c r="JII9" s="61"/>
      <c r="JIJ9" s="61"/>
      <c r="JIK9" s="61"/>
      <c r="JIL9" s="61"/>
      <c r="JIM9" s="61"/>
      <c r="JIN9" s="61"/>
      <c r="JIO9" s="61"/>
      <c r="JIP9" s="61"/>
      <c r="JIQ9" s="61"/>
      <c r="JIR9" s="61"/>
      <c r="JIS9" s="61"/>
      <c r="JIT9" s="61"/>
      <c r="JIU9" s="61"/>
      <c r="JIV9" s="61"/>
      <c r="JIW9" s="61"/>
      <c r="JIX9" s="61"/>
      <c r="JIY9" s="61"/>
      <c r="JIZ9" s="61"/>
      <c r="JJA9" s="61"/>
      <c r="JJB9" s="61"/>
      <c r="JJC9" s="61"/>
      <c r="JJD9" s="61"/>
      <c r="JJE9" s="61"/>
      <c r="JJF9" s="61"/>
      <c r="JJG9" s="61"/>
      <c r="JJH9" s="61"/>
      <c r="JJI9" s="61"/>
      <c r="JJJ9" s="61"/>
      <c r="JJK9" s="61"/>
      <c r="JJL9" s="61"/>
      <c r="JJM9" s="61"/>
      <c r="JJN9" s="61"/>
      <c r="JJO9" s="61"/>
      <c r="JJP9" s="61"/>
      <c r="JJQ9" s="61"/>
      <c r="JJR9" s="61"/>
      <c r="JJS9" s="61"/>
      <c r="JJT9" s="61"/>
      <c r="JJU9" s="61"/>
      <c r="JJV9" s="61"/>
      <c r="JJW9" s="61"/>
      <c r="JJX9" s="61"/>
      <c r="JJY9" s="61"/>
      <c r="JJZ9" s="61"/>
      <c r="JKA9" s="61"/>
      <c r="JKB9" s="61"/>
      <c r="JKC9" s="61"/>
      <c r="JKD9" s="61"/>
      <c r="JKE9" s="61"/>
      <c r="JKF9" s="61"/>
      <c r="JKG9" s="61"/>
      <c r="JKH9" s="61"/>
      <c r="JKI9" s="61"/>
      <c r="JKJ9" s="61"/>
      <c r="JKK9" s="61"/>
      <c r="JKL9" s="61"/>
      <c r="JKM9" s="61"/>
      <c r="JKN9" s="61"/>
      <c r="JKO9" s="61"/>
      <c r="JKP9" s="61"/>
      <c r="JKQ9" s="61"/>
      <c r="JKR9" s="61"/>
      <c r="JKS9" s="61"/>
      <c r="JKT9" s="61"/>
      <c r="JKU9" s="61"/>
      <c r="JKV9" s="61"/>
      <c r="JKW9" s="61"/>
      <c r="JKX9" s="61"/>
      <c r="JKY9" s="61"/>
      <c r="JKZ9" s="61"/>
      <c r="JLA9" s="61"/>
      <c r="JLB9" s="61"/>
      <c r="JLC9" s="61"/>
      <c r="JLD9" s="61"/>
      <c r="JLE9" s="61"/>
      <c r="JLF9" s="61"/>
      <c r="JLG9" s="61"/>
      <c r="JLH9" s="61"/>
      <c r="JLI9" s="61"/>
      <c r="JLJ9" s="61"/>
      <c r="JLK9" s="61"/>
      <c r="JLL9" s="61"/>
      <c r="JLM9" s="61"/>
      <c r="JLN9" s="61"/>
      <c r="JLO9" s="61"/>
      <c r="JLP9" s="61"/>
      <c r="JLQ9" s="61"/>
      <c r="JLR9" s="61"/>
      <c r="JLS9" s="61"/>
      <c r="JLT9" s="61"/>
      <c r="JLU9" s="61"/>
      <c r="JLV9" s="61"/>
      <c r="JLW9" s="61"/>
      <c r="JLX9" s="61"/>
      <c r="JLY9" s="61"/>
      <c r="JLZ9" s="61"/>
      <c r="JMA9" s="61"/>
      <c r="JMB9" s="61"/>
      <c r="JMC9" s="61"/>
      <c r="JMD9" s="61"/>
      <c r="JME9" s="61"/>
      <c r="JMF9" s="61"/>
      <c r="JMG9" s="61"/>
      <c r="JMH9" s="61"/>
      <c r="JMI9" s="61"/>
      <c r="JMJ9" s="61"/>
      <c r="JMK9" s="61"/>
      <c r="JML9" s="61"/>
      <c r="JMM9" s="61"/>
      <c r="JMN9" s="61"/>
      <c r="JMO9" s="61"/>
      <c r="JMP9" s="61"/>
      <c r="JMQ9" s="61"/>
      <c r="JMR9" s="61"/>
      <c r="JMS9" s="61"/>
      <c r="JMT9" s="61"/>
      <c r="JMU9" s="61"/>
      <c r="JMV9" s="61"/>
      <c r="JMW9" s="61"/>
      <c r="JMX9" s="61"/>
      <c r="JMY9" s="61"/>
      <c r="JMZ9" s="61"/>
      <c r="JNA9" s="61"/>
      <c r="JNB9" s="61"/>
      <c r="JNC9" s="61"/>
      <c r="JND9" s="61"/>
      <c r="JNE9" s="61"/>
      <c r="JNF9" s="61"/>
      <c r="JNG9" s="61"/>
      <c r="JNH9" s="61"/>
      <c r="JNI9" s="61"/>
      <c r="JNJ9" s="61"/>
      <c r="JNK9" s="61"/>
      <c r="JNL9" s="61"/>
      <c r="JNM9" s="61"/>
      <c r="JNN9" s="61"/>
      <c r="JNO9" s="61"/>
      <c r="JNP9" s="61"/>
      <c r="JNQ9" s="61"/>
      <c r="JNR9" s="61"/>
      <c r="JNS9" s="61"/>
      <c r="JNT9" s="61"/>
      <c r="JNU9" s="61"/>
      <c r="JNV9" s="61"/>
      <c r="JNW9" s="61"/>
      <c r="JNX9" s="61"/>
      <c r="JNY9" s="61"/>
      <c r="JNZ9" s="61"/>
      <c r="JOA9" s="61"/>
      <c r="JOB9" s="61"/>
      <c r="JOC9" s="61"/>
      <c r="JOD9" s="61"/>
      <c r="JOE9" s="61"/>
      <c r="JOF9" s="61"/>
      <c r="JOG9" s="61"/>
      <c r="JOH9" s="61"/>
      <c r="JOI9" s="61"/>
      <c r="JOJ9" s="61"/>
      <c r="JOK9" s="61"/>
      <c r="JOL9" s="61"/>
      <c r="JOM9" s="61"/>
      <c r="JON9" s="61"/>
      <c r="JOO9" s="61"/>
      <c r="JOP9" s="61"/>
      <c r="JOQ9" s="61"/>
      <c r="JOR9" s="61"/>
      <c r="JOS9" s="61"/>
      <c r="JOT9" s="61"/>
      <c r="JOU9" s="61"/>
      <c r="JOV9" s="61"/>
      <c r="JOW9" s="61"/>
      <c r="JOX9" s="61"/>
      <c r="JOY9" s="61"/>
      <c r="JOZ9" s="61"/>
      <c r="JPA9" s="61"/>
      <c r="JPB9" s="61"/>
      <c r="JPC9" s="61"/>
      <c r="JPD9" s="61"/>
      <c r="JPE9" s="61"/>
      <c r="JPF9" s="61"/>
      <c r="JPG9" s="61"/>
      <c r="JPH9" s="61"/>
      <c r="JPI9" s="61"/>
      <c r="JPJ9" s="61"/>
      <c r="JPK9" s="61"/>
      <c r="JPL9" s="61"/>
      <c r="JPM9" s="61"/>
      <c r="JPN9" s="61"/>
      <c r="JPO9" s="61"/>
      <c r="JPP9" s="61"/>
      <c r="JPQ9" s="61"/>
      <c r="JPR9" s="61"/>
      <c r="JPS9" s="61"/>
      <c r="JPT9" s="61"/>
      <c r="JPU9" s="61"/>
      <c r="JPV9" s="61"/>
      <c r="JPW9" s="61"/>
      <c r="JPX9" s="61"/>
      <c r="JPY9" s="61"/>
      <c r="JPZ9" s="61"/>
      <c r="JQA9" s="61"/>
      <c r="JQB9" s="61"/>
      <c r="JQC9" s="61"/>
      <c r="JQD9" s="61"/>
      <c r="JQE9" s="61"/>
      <c r="JQF9" s="61"/>
      <c r="JQG9" s="61"/>
      <c r="JQH9" s="61"/>
      <c r="JQI9" s="61"/>
      <c r="JQJ9" s="61"/>
      <c r="JQK9" s="61"/>
      <c r="JQL9" s="61"/>
      <c r="JQM9" s="61"/>
      <c r="JQN9" s="61"/>
      <c r="JQO9" s="61"/>
      <c r="JQP9" s="61"/>
      <c r="JQQ9" s="61"/>
      <c r="JQR9" s="61"/>
      <c r="JQS9" s="61"/>
      <c r="JQT9" s="61"/>
      <c r="JQU9" s="61"/>
      <c r="JQV9" s="61"/>
      <c r="JQW9" s="61"/>
      <c r="JQX9" s="61"/>
      <c r="JQY9" s="61"/>
      <c r="JQZ9" s="61"/>
      <c r="JRA9" s="61"/>
      <c r="JRB9" s="61"/>
      <c r="JRC9" s="61"/>
      <c r="JRD9" s="61"/>
      <c r="JRE9" s="61"/>
      <c r="JRF9" s="61"/>
      <c r="JRG9" s="61"/>
      <c r="JRH9" s="61"/>
      <c r="JRI9" s="61"/>
      <c r="JRJ9" s="61"/>
      <c r="JRK9" s="61"/>
      <c r="JRL9" s="61"/>
      <c r="JRM9" s="61"/>
      <c r="JRN9" s="61"/>
      <c r="JRO9" s="61"/>
      <c r="JRP9" s="61"/>
      <c r="JRQ9" s="61"/>
      <c r="JRR9" s="61"/>
      <c r="JRS9" s="61"/>
      <c r="JRT9" s="61"/>
      <c r="JRU9" s="61"/>
      <c r="JRV9" s="61"/>
      <c r="JRW9" s="61"/>
      <c r="JRX9" s="61"/>
      <c r="JRY9" s="61"/>
      <c r="JRZ9" s="61"/>
      <c r="JSA9" s="61"/>
      <c r="JSB9" s="61"/>
      <c r="JSC9" s="61"/>
      <c r="JSD9" s="61"/>
      <c r="JSE9" s="61"/>
      <c r="JSF9" s="61"/>
      <c r="JSG9" s="61"/>
      <c r="JSH9" s="61"/>
      <c r="JSI9" s="61"/>
      <c r="JSJ9" s="61"/>
      <c r="JSK9" s="61"/>
      <c r="JSL9" s="61"/>
      <c r="JSM9" s="61"/>
      <c r="JSN9" s="61"/>
      <c r="JSO9" s="61"/>
      <c r="JSP9" s="61"/>
      <c r="JSQ9" s="61"/>
      <c r="JSR9" s="61"/>
      <c r="JSS9" s="61"/>
      <c r="JST9" s="61"/>
      <c r="JSU9" s="61"/>
      <c r="JSV9" s="61"/>
      <c r="JSW9" s="61"/>
      <c r="JSX9" s="61"/>
      <c r="JSY9" s="61"/>
      <c r="JSZ9" s="61"/>
      <c r="JTA9" s="61"/>
      <c r="JTB9" s="61"/>
      <c r="JTC9" s="61"/>
      <c r="JTD9" s="61"/>
      <c r="JTE9" s="61"/>
      <c r="JTF9" s="61"/>
      <c r="JTG9" s="61"/>
      <c r="JTH9" s="61"/>
      <c r="JTI9" s="61"/>
      <c r="JTJ9" s="61"/>
      <c r="JTK9" s="61"/>
      <c r="JTL9" s="61"/>
      <c r="JTM9" s="61"/>
      <c r="JTN9" s="61"/>
      <c r="JTO9" s="61"/>
      <c r="JTP9" s="61"/>
      <c r="JTQ9" s="61"/>
      <c r="JTR9" s="61"/>
      <c r="JTS9" s="61"/>
      <c r="JTT9" s="61"/>
      <c r="JTU9" s="61"/>
      <c r="JTV9" s="61"/>
      <c r="JTW9" s="61"/>
      <c r="JTX9" s="61"/>
      <c r="JTY9" s="61"/>
      <c r="JTZ9" s="61"/>
      <c r="JUA9" s="61"/>
      <c r="JUB9" s="61"/>
      <c r="JUC9" s="61"/>
      <c r="JUD9" s="61"/>
      <c r="JUE9" s="61"/>
      <c r="JUF9" s="61"/>
      <c r="JUG9" s="61"/>
      <c r="JUH9" s="61"/>
      <c r="JUI9" s="61"/>
      <c r="JUJ9" s="61"/>
      <c r="JUK9" s="61"/>
      <c r="JUL9" s="61"/>
      <c r="JUM9" s="61"/>
      <c r="JUN9" s="61"/>
      <c r="JUO9" s="61"/>
      <c r="JUP9" s="61"/>
      <c r="JUQ9" s="61"/>
      <c r="JUR9" s="61"/>
      <c r="JUS9" s="61"/>
      <c r="JUT9" s="61"/>
      <c r="JUU9" s="61"/>
      <c r="JUV9" s="61"/>
      <c r="JUW9" s="61"/>
      <c r="JUX9" s="61"/>
      <c r="JUY9" s="61"/>
      <c r="JUZ9" s="61"/>
      <c r="JVA9" s="61"/>
      <c r="JVB9" s="61"/>
      <c r="JVC9" s="61"/>
      <c r="JVD9" s="61"/>
      <c r="JVE9" s="61"/>
      <c r="JVF9" s="61"/>
      <c r="JVG9" s="61"/>
      <c r="JVH9" s="61"/>
      <c r="JVI9" s="61"/>
      <c r="JVJ9" s="61"/>
      <c r="JVK9" s="61"/>
      <c r="JVL9" s="61"/>
      <c r="JVM9" s="61"/>
      <c r="JVN9" s="61"/>
      <c r="JVO9" s="61"/>
      <c r="JVP9" s="61"/>
      <c r="JVQ9" s="61"/>
      <c r="JVR9" s="61"/>
      <c r="JVS9" s="61"/>
      <c r="JVT9" s="61"/>
      <c r="JVU9" s="61"/>
      <c r="JVV9" s="61"/>
      <c r="JVW9" s="61"/>
      <c r="JVX9" s="61"/>
      <c r="JVY9" s="61"/>
      <c r="JVZ9" s="61"/>
      <c r="JWA9" s="61"/>
      <c r="JWB9" s="61"/>
      <c r="JWC9" s="61"/>
      <c r="JWD9" s="61"/>
      <c r="JWE9" s="61"/>
      <c r="JWF9" s="61"/>
      <c r="JWG9" s="61"/>
      <c r="JWH9" s="61"/>
      <c r="JWI9" s="61"/>
      <c r="JWJ9" s="61"/>
      <c r="JWK9" s="61"/>
      <c r="JWL9" s="61"/>
      <c r="JWM9" s="61"/>
      <c r="JWN9" s="61"/>
      <c r="JWO9" s="61"/>
      <c r="JWP9" s="61"/>
      <c r="JWQ9" s="61"/>
      <c r="JWR9" s="61"/>
      <c r="JWS9" s="61"/>
      <c r="JWT9" s="61"/>
      <c r="JWU9" s="61"/>
      <c r="JWV9" s="61"/>
      <c r="JWW9" s="61"/>
      <c r="JWX9" s="61"/>
      <c r="JWY9" s="61"/>
      <c r="JWZ9" s="61"/>
      <c r="JXA9" s="61"/>
      <c r="JXB9" s="61"/>
      <c r="JXC9" s="61"/>
      <c r="JXD9" s="61"/>
      <c r="JXE9" s="61"/>
      <c r="JXF9" s="61"/>
      <c r="JXG9" s="61"/>
      <c r="JXH9" s="61"/>
      <c r="JXI9" s="61"/>
      <c r="JXJ9" s="61"/>
      <c r="JXK9" s="61"/>
      <c r="JXL9" s="61"/>
      <c r="JXM9" s="61"/>
      <c r="JXN9" s="61"/>
      <c r="JXO9" s="61"/>
      <c r="JXP9" s="61"/>
      <c r="JXQ9" s="61"/>
      <c r="JXR9" s="61"/>
      <c r="JXS9" s="61"/>
      <c r="JXT9" s="61"/>
      <c r="JXU9" s="61"/>
      <c r="JXV9" s="61"/>
      <c r="JXW9" s="61"/>
      <c r="JXX9" s="61"/>
      <c r="JXY9" s="61"/>
      <c r="JXZ9" s="61"/>
      <c r="JYA9" s="61"/>
      <c r="JYB9" s="61"/>
      <c r="JYC9" s="61"/>
      <c r="JYD9" s="61"/>
      <c r="JYE9" s="61"/>
      <c r="JYF9" s="61"/>
      <c r="JYG9" s="61"/>
      <c r="JYH9" s="61"/>
      <c r="JYI9" s="61"/>
      <c r="JYJ9" s="61"/>
      <c r="JYK9" s="61"/>
      <c r="JYL9" s="61"/>
      <c r="JYM9" s="61"/>
      <c r="JYN9" s="61"/>
      <c r="JYO9" s="61"/>
      <c r="JYP9" s="61"/>
      <c r="JYQ9" s="61"/>
      <c r="JYR9" s="61"/>
      <c r="JYS9" s="61"/>
      <c r="JYT9" s="61"/>
      <c r="JYU9" s="61"/>
      <c r="JYV9" s="61"/>
      <c r="JYW9" s="61"/>
      <c r="JYX9" s="61"/>
      <c r="JYY9" s="61"/>
      <c r="JYZ9" s="61"/>
      <c r="JZA9" s="61"/>
      <c r="JZB9" s="61"/>
      <c r="JZC9" s="61"/>
      <c r="JZD9" s="61"/>
      <c r="JZE9" s="61"/>
      <c r="JZF9" s="61"/>
      <c r="JZG9" s="61"/>
      <c r="JZH9" s="61"/>
      <c r="JZI9" s="61"/>
      <c r="JZJ9" s="61"/>
      <c r="JZK9" s="61"/>
      <c r="JZL9" s="61"/>
      <c r="JZM9" s="61"/>
      <c r="JZN9" s="61"/>
      <c r="JZO9" s="61"/>
      <c r="JZP9" s="61"/>
      <c r="JZQ9" s="61"/>
      <c r="JZR9" s="61"/>
      <c r="JZS9" s="61"/>
      <c r="JZT9" s="61"/>
      <c r="JZU9" s="61"/>
      <c r="JZV9" s="61"/>
      <c r="JZW9" s="61"/>
      <c r="JZX9" s="61"/>
      <c r="JZY9" s="61"/>
      <c r="JZZ9" s="61"/>
      <c r="KAA9" s="61"/>
      <c r="KAB9" s="61"/>
      <c r="KAC9" s="61"/>
      <c r="KAD9" s="61"/>
      <c r="KAE9" s="61"/>
      <c r="KAF9" s="61"/>
      <c r="KAG9" s="61"/>
      <c r="KAH9" s="61"/>
      <c r="KAI9" s="61"/>
      <c r="KAJ9" s="61"/>
      <c r="KAK9" s="61"/>
      <c r="KAL9" s="61"/>
      <c r="KAM9" s="61"/>
      <c r="KAN9" s="61"/>
      <c r="KAO9" s="61"/>
      <c r="KAP9" s="61"/>
      <c r="KAQ9" s="61"/>
      <c r="KAR9" s="61"/>
      <c r="KAS9" s="61"/>
      <c r="KAT9" s="61"/>
      <c r="KAU9" s="61"/>
      <c r="KAV9" s="61"/>
      <c r="KAW9" s="61"/>
      <c r="KAX9" s="61"/>
      <c r="KAY9" s="61"/>
      <c r="KAZ9" s="61"/>
      <c r="KBA9" s="61"/>
      <c r="KBB9" s="61"/>
      <c r="KBC9" s="61"/>
      <c r="KBD9" s="61"/>
      <c r="KBE9" s="61"/>
      <c r="KBF9" s="61"/>
      <c r="KBG9" s="61"/>
      <c r="KBH9" s="61"/>
      <c r="KBI9" s="61"/>
      <c r="KBJ9" s="61"/>
      <c r="KBK9" s="61"/>
      <c r="KBL9" s="61"/>
      <c r="KBM9" s="61"/>
      <c r="KBN9" s="61"/>
      <c r="KBO9" s="61"/>
      <c r="KBP9" s="61"/>
      <c r="KBQ9" s="61"/>
      <c r="KBR9" s="61"/>
      <c r="KBS9" s="61"/>
      <c r="KBT9" s="61"/>
      <c r="KBU9" s="61"/>
      <c r="KBV9" s="61"/>
      <c r="KBW9" s="61"/>
      <c r="KBX9" s="61"/>
      <c r="KBY9" s="61"/>
      <c r="KBZ9" s="61"/>
      <c r="KCA9" s="61"/>
      <c r="KCB9" s="61"/>
      <c r="KCC9" s="61"/>
      <c r="KCD9" s="61"/>
      <c r="KCE9" s="61"/>
      <c r="KCF9" s="61"/>
      <c r="KCG9" s="61"/>
      <c r="KCH9" s="61"/>
      <c r="KCI9" s="61"/>
      <c r="KCJ9" s="61"/>
      <c r="KCK9" s="61"/>
      <c r="KCL9" s="61"/>
      <c r="KCM9" s="61"/>
      <c r="KCN9" s="61"/>
      <c r="KCO9" s="61"/>
      <c r="KCP9" s="61"/>
      <c r="KCQ9" s="61"/>
      <c r="KCR9" s="61"/>
      <c r="KCS9" s="61"/>
      <c r="KCT9" s="61"/>
      <c r="KCU9" s="61"/>
      <c r="KCV9" s="61"/>
      <c r="KCW9" s="61"/>
      <c r="KCX9" s="61"/>
      <c r="KCY9" s="61"/>
      <c r="KCZ9" s="61"/>
      <c r="KDA9" s="61"/>
      <c r="KDB9" s="61"/>
      <c r="KDC9" s="61"/>
      <c r="KDD9" s="61"/>
      <c r="KDE9" s="61"/>
      <c r="KDF9" s="61"/>
      <c r="KDG9" s="61"/>
      <c r="KDH9" s="61"/>
      <c r="KDI9" s="61"/>
      <c r="KDJ9" s="61"/>
      <c r="KDK9" s="61"/>
      <c r="KDL9" s="61"/>
      <c r="KDM9" s="61"/>
      <c r="KDN9" s="61"/>
      <c r="KDO9" s="61"/>
      <c r="KDP9" s="61"/>
      <c r="KDQ9" s="61"/>
      <c r="KDR9" s="61"/>
      <c r="KDS9" s="61"/>
      <c r="KDT9" s="61"/>
      <c r="KDU9" s="61"/>
      <c r="KDV9" s="61"/>
      <c r="KDW9" s="61"/>
      <c r="KDX9" s="61"/>
      <c r="KDY9" s="61"/>
      <c r="KDZ9" s="61"/>
      <c r="KEA9" s="61"/>
      <c r="KEB9" s="61"/>
      <c r="KEC9" s="61"/>
      <c r="KED9" s="61"/>
      <c r="KEE9" s="61"/>
      <c r="KEF9" s="61"/>
      <c r="KEG9" s="61"/>
      <c r="KEH9" s="61"/>
      <c r="KEI9" s="61"/>
      <c r="KEJ9" s="61"/>
      <c r="KEK9" s="61"/>
      <c r="KEL9" s="61"/>
      <c r="KEM9" s="61"/>
      <c r="KEN9" s="61"/>
      <c r="KEO9" s="61"/>
      <c r="KEP9" s="61"/>
      <c r="KEQ9" s="61"/>
      <c r="KER9" s="61"/>
      <c r="KES9" s="61"/>
      <c r="KET9" s="61"/>
      <c r="KEU9" s="61"/>
      <c r="KEV9" s="61"/>
      <c r="KEW9" s="61"/>
      <c r="KEX9" s="61"/>
      <c r="KEY9" s="61"/>
      <c r="KEZ9" s="61"/>
      <c r="KFA9" s="61"/>
      <c r="KFB9" s="61"/>
      <c r="KFC9" s="61"/>
      <c r="KFD9" s="61"/>
      <c r="KFE9" s="61"/>
      <c r="KFF9" s="61"/>
      <c r="KFG9" s="61"/>
      <c r="KFH9" s="61"/>
      <c r="KFI9" s="61"/>
      <c r="KFJ9" s="61"/>
      <c r="KFK9" s="61"/>
      <c r="KFL9" s="61"/>
      <c r="KFM9" s="61"/>
      <c r="KFN9" s="61"/>
      <c r="KFO9" s="61"/>
      <c r="KFP9" s="61"/>
      <c r="KFQ9" s="61"/>
      <c r="KFR9" s="61"/>
      <c r="KFS9" s="61"/>
      <c r="KFT9" s="61"/>
      <c r="KFU9" s="61"/>
      <c r="KFV9" s="61"/>
      <c r="KFW9" s="61"/>
      <c r="KFX9" s="61"/>
      <c r="KFY9" s="61"/>
      <c r="KFZ9" s="61"/>
      <c r="KGA9" s="61"/>
      <c r="KGB9" s="61"/>
      <c r="KGC9" s="61"/>
      <c r="KGD9" s="61"/>
      <c r="KGE9" s="61"/>
      <c r="KGF9" s="61"/>
      <c r="KGG9" s="61"/>
      <c r="KGH9" s="61"/>
      <c r="KGI9" s="61"/>
      <c r="KGJ9" s="61"/>
      <c r="KGK9" s="61"/>
      <c r="KGL9" s="61"/>
      <c r="KGM9" s="61"/>
      <c r="KGN9" s="61"/>
      <c r="KGO9" s="61"/>
      <c r="KGP9" s="61"/>
      <c r="KGQ9" s="61"/>
      <c r="KGR9" s="61"/>
      <c r="KGS9" s="61"/>
      <c r="KGT9" s="61"/>
      <c r="KGU9" s="61"/>
      <c r="KGV9" s="61"/>
      <c r="KGW9" s="61"/>
      <c r="KGX9" s="61"/>
      <c r="KGY9" s="61"/>
      <c r="KGZ9" s="61"/>
      <c r="KHA9" s="61"/>
      <c r="KHB9" s="61"/>
      <c r="KHC9" s="61"/>
      <c r="KHD9" s="61"/>
      <c r="KHE9" s="61"/>
      <c r="KHF9" s="61"/>
      <c r="KHG9" s="61"/>
      <c r="KHH9" s="61"/>
      <c r="KHI9" s="61"/>
      <c r="KHJ9" s="61"/>
      <c r="KHK9" s="61"/>
      <c r="KHL9" s="61"/>
      <c r="KHM9" s="61"/>
      <c r="KHN9" s="61"/>
      <c r="KHO9" s="61"/>
      <c r="KHP9" s="61"/>
      <c r="KHQ9" s="61"/>
      <c r="KHR9" s="61"/>
      <c r="KHS9" s="61"/>
      <c r="KHT9" s="61"/>
      <c r="KHU9" s="61"/>
      <c r="KHV9" s="61"/>
      <c r="KHW9" s="61"/>
      <c r="KHX9" s="61"/>
      <c r="KHY9" s="61"/>
      <c r="KHZ9" s="61"/>
      <c r="KIA9" s="61"/>
      <c r="KIB9" s="61"/>
      <c r="KIC9" s="61"/>
      <c r="KID9" s="61"/>
      <c r="KIE9" s="61"/>
      <c r="KIF9" s="61"/>
      <c r="KIG9" s="61"/>
      <c r="KIH9" s="61"/>
      <c r="KII9" s="61"/>
      <c r="KIJ9" s="61"/>
      <c r="KIK9" s="61"/>
      <c r="KIL9" s="61"/>
      <c r="KIM9" s="61"/>
      <c r="KIN9" s="61"/>
      <c r="KIO9" s="61"/>
      <c r="KIP9" s="61"/>
      <c r="KIQ9" s="61"/>
      <c r="KIR9" s="61"/>
      <c r="KIS9" s="61"/>
      <c r="KIT9" s="61"/>
      <c r="KIU9" s="61"/>
      <c r="KIV9" s="61"/>
      <c r="KIW9" s="61"/>
      <c r="KIX9" s="61"/>
      <c r="KIY9" s="61"/>
      <c r="KIZ9" s="61"/>
      <c r="KJA9" s="61"/>
      <c r="KJB9" s="61"/>
      <c r="KJC9" s="61"/>
      <c r="KJD9" s="61"/>
      <c r="KJE9" s="61"/>
      <c r="KJF9" s="61"/>
      <c r="KJG9" s="61"/>
      <c r="KJH9" s="61"/>
      <c r="KJI9" s="61"/>
      <c r="KJJ9" s="61"/>
      <c r="KJK9" s="61"/>
      <c r="KJL9" s="61"/>
      <c r="KJM9" s="61"/>
      <c r="KJN9" s="61"/>
      <c r="KJO9" s="61"/>
      <c r="KJP9" s="61"/>
      <c r="KJQ9" s="61"/>
      <c r="KJR9" s="61"/>
      <c r="KJS9" s="61"/>
      <c r="KJT9" s="61"/>
      <c r="KJU9" s="61"/>
      <c r="KJV9" s="61"/>
      <c r="KJW9" s="61"/>
      <c r="KJX9" s="61"/>
      <c r="KJY9" s="61"/>
      <c r="KJZ9" s="61"/>
      <c r="KKA9" s="61"/>
      <c r="KKB9" s="61"/>
      <c r="KKC9" s="61"/>
      <c r="KKD9" s="61"/>
      <c r="KKE9" s="61"/>
      <c r="KKF9" s="61"/>
      <c r="KKG9" s="61"/>
      <c r="KKH9" s="61"/>
      <c r="KKI9" s="61"/>
      <c r="KKJ9" s="61"/>
      <c r="KKK9" s="61"/>
      <c r="KKL9" s="61"/>
      <c r="KKM9" s="61"/>
      <c r="KKN9" s="61"/>
      <c r="KKO9" s="61"/>
      <c r="KKP9" s="61"/>
      <c r="KKQ9" s="61"/>
      <c r="KKR9" s="61"/>
      <c r="KKS9" s="61"/>
      <c r="KKT9" s="61"/>
      <c r="KKU9" s="61"/>
      <c r="KKV9" s="61"/>
      <c r="KKW9" s="61"/>
      <c r="KKX9" s="61"/>
      <c r="KKY9" s="61"/>
      <c r="KKZ9" s="61"/>
      <c r="KLA9" s="61"/>
      <c r="KLB9" s="61"/>
      <c r="KLC9" s="61"/>
      <c r="KLD9" s="61"/>
      <c r="KLE9" s="61"/>
      <c r="KLF9" s="61"/>
      <c r="KLG9" s="61"/>
      <c r="KLH9" s="61"/>
      <c r="KLI9" s="61"/>
      <c r="KLJ9" s="61"/>
      <c r="KLK9" s="61"/>
      <c r="KLL9" s="61"/>
      <c r="KLM9" s="61"/>
      <c r="KLN9" s="61"/>
      <c r="KLO9" s="61"/>
      <c r="KLP9" s="61"/>
      <c r="KLQ9" s="61"/>
      <c r="KLR9" s="61"/>
      <c r="KLS9" s="61"/>
      <c r="KLT9" s="61"/>
      <c r="KLU9" s="61"/>
      <c r="KLV9" s="61"/>
      <c r="KLW9" s="61"/>
      <c r="KLX9" s="61"/>
      <c r="KLY9" s="61"/>
      <c r="KLZ9" s="61"/>
      <c r="KMA9" s="61"/>
      <c r="KMB9" s="61"/>
      <c r="KMC9" s="61"/>
      <c r="KMD9" s="61"/>
      <c r="KME9" s="61"/>
      <c r="KMF9" s="61"/>
      <c r="KMG9" s="61"/>
      <c r="KMH9" s="61"/>
      <c r="KMI9" s="61"/>
      <c r="KMJ9" s="61"/>
      <c r="KMK9" s="61"/>
      <c r="KML9" s="61"/>
      <c r="KMM9" s="61"/>
      <c r="KMN9" s="61"/>
      <c r="KMO9" s="61"/>
      <c r="KMP9" s="61"/>
      <c r="KMQ9" s="61"/>
      <c r="KMR9" s="61"/>
      <c r="KMS9" s="61"/>
      <c r="KMT9" s="61"/>
      <c r="KMU9" s="61"/>
      <c r="KMV9" s="61"/>
      <c r="KMW9" s="61"/>
      <c r="KMX9" s="61"/>
      <c r="KMY9" s="61"/>
      <c r="KMZ9" s="61"/>
      <c r="KNA9" s="61"/>
      <c r="KNB9" s="61"/>
      <c r="KNC9" s="61"/>
      <c r="KND9" s="61"/>
      <c r="KNE9" s="61"/>
      <c r="KNF9" s="61"/>
      <c r="KNG9" s="61"/>
      <c r="KNH9" s="61"/>
      <c r="KNI9" s="61"/>
      <c r="KNJ9" s="61"/>
      <c r="KNK9" s="61"/>
      <c r="KNL9" s="61"/>
      <c r="KNM9" s="61"/>
      <c r="KNN9" s="61"/>
      <c r="KNO9" s="61"/>
      <c r="KNP9" s="61"/>
      <c r="KNQ9" s="61"/>
      <c r="KNR9" s="61"/>
      <c r="KNS9" s="61"/>
      <c r="KNT9" s="61"/>
      <c r="KNU9" s="61"/>
      <c r="KNV9" s="61"/>
      <c r="KNW9" s="61"/>
      <c r="KNX9" s="61"/>
      <c r="KNY9" s="61"/>
      <c r="KNZ9" s="61"/>
      <c r="KOA9" s="61"/>
      <c r="KOB9" s="61"/>
      <c r="KOC9" s="61"/>
      <c r="KOD9" s="61"/>
      <c r="KOE9" s="61"/>
      <c r="KOF9" s="61"/>
      <c r="KOG9" s="61"/>
      <c r="KOH9" s="61"/>
      <c r="KOI9" s="61"/>
      <c r="KOJ9" s="61"/>
      <c r="KOK9" s="61"/>
      <c r="KOL9" s="61"/>
      <c r="KOM9" s="61"/>
      <c r="KON9" s="61"/>
      <c r="KOO9" s="61"/>
      <c r="KOP9" s="61"/>
      <c r="KOQ9" s="61"/>
      <c r="KOR9" s="61"/>
      <c r="KOS9" s="61"/>
      <c r="KOT9" s="61"/>
      <c r="KOU9" s="61"/>
      <c r="KOV9" s="61"/>
      <c r="KOW9" s="61"/>
      <c r="KOX9" s="61"/>
      <c r="KOY9" s="61"/>
      <c r="KOZ9" s="61"/>
      <c r="KPA9" s="61"/>
      <c r="KPB9" s="61"/>
      <c r="KPC9" s="61"/>
      <c r="KPD9" s="61"/>
      <c r="KPE9" s="61"/>
      <c r="KPF9" s="61"/>
      <c r="KPG9" s="61"/>
      <c r="KPH9" s="61"/>
      <c r="KPI9" s="61"/>
      <c r="KPJ9" s="61"/>
      <c r="KPK9" s="61"/>
      <c r="KPL9" s="61"/>
      <c r="KPM9" s="61"/>
      <c r="KPN9" s="61"/>
      <c r="KPO9" s="61"/>
      <c r="KPP9" s="61"/>
      <c r="KPQ9" s="61"/>
      <c r="KPR9" s="61"/>
      <c r="KPS9" s="61"/>
      <c r="KPT9" s="61"/>
      <c r="KPU9" s="61"/>
      <c r="KPV9" s="61"/>
      <c r="KPW9" s="61"/>
      <c r="KPX9" s="61"/>
      <c r="KPY9" s="61"/>
      <c r="KPZ9" s="61"/>
      <c r="KQA9" s="61"/>
      <c r="KQB9" s="61"/>
      <c r="KQC9" s="61"/>
      <c r="KQD9" s="61"/>
      <c r="KQE9" s="61"/>
      <c r="KQF9" s="61"/>
      <c r="KQG9" s="61"/>
      <c r="KQH9" s="61"/>
      <c r="KQI9" s="61"/>
      <c r="KQJ9" s="61"/>
      <c r="KQK9" s="61"/>
      <c r="KQL9" s="61"/>
      <c r="KQM9" s="61"/>
      <c r="KQN9" s="61"/>
      <c r="KQO9" s="61"/>
      <c r="KQP9" s="61"/>
      <c r="KQQ9" s="61"/>
      <c r="KQR9" s="61"/>
      <c r="KQS9" s="61"/>
      <c r="KQT9" s="61"/>
      <c r="KQU9" s="61"/>
      <c r="KQV9" s="61"/>
      <c r="KQW9" s="61"/>
      <c r="KQX9" s="61"/>
      <c r="KQY9" s="61"/>
      <c r="KQZ9" s="61"/>
      <c r="KRA9" s="61"/>
      <c r="KRB9" s="61"/>
      <c r="KRC9" s="61"/>
      <c r="KRD9" s="61"/>
      <c r="KRE9" s="61"/>
      <c r="KRF9" s="61"/>
      <c r="KRG9" s="61"/>
      <c r="KRH9" s="61"/>
      <c r="KRI9" s="61"/>
      <c r="KRJ9" s="61"/>
      <c r="KRK9" s="61"/>
      <c r="KRL9" s="61"/>
      <c r="KRM9" s="61"/>
      <c r="KRN9" s="61"/>
      <c r="KRO9" s="61"/>
      <c r="KRP9" s="61"/>
      <c r="KRQ9" s="61"/>
      <c r="KRR9" s="61"/>
      <c r="KRS9" s="61"/>
      <c r="KRT9" s="61"/>
      <c r="KRU9" s="61"/>
      <c r="KRV9" s="61"/>
      <c r="KRW9" s="61"/>
      <c r="KRX9" s="61"/>
      <c r="KRY9" s="61"/>
      <c r="KRZ9" s="61"/>
      <c r="KSA9" s="61"/>
      <c r="KSB9" s="61"/>
      <c r="KSC9" s="61"/>
      <c r="KSD9" s="61"/>
      <c r="KSE9" s="61"/>
      <c r="KSF9" s="61"/>
      <c r="KSG9" s="61"/>
      <c r="KSH9" s="61"/>
      <c r="KSI9" s="61"/>
      <c r="KSJ9" s="61"/>
      <c r="KSK9" s="61"/>
      <c r="KSL9" s="61"/>
      <c r="KSM9" s="61"/>
      <c r="KSN9" s="61"/>
      <c r="KSO9" s="61"/>
      <c r="KSP9" s="61"/>
      <c r="KSQ9" s="61"/>
      <c r="KSR9" s="61"/>
      <c r="KSS9" s="61"/>
      <c r="KST9" s="61"/>
      <c r="KSU9" s="61"/>
      <c r="KSV9" s="61"/>
      <c r="KSW9" s="61"/>
      <c r="KSX9" s="61"/>
      <c r="KSY9" s="61"/>
      <c r="KSZ9" s="61"/>
      <c r="KTA9" s="61"/>
      <c r="KTB9" s="61"/>
      <c r="KTC9" s="61"/>
      <c r="KTD9" s="61"/>
      <c r="KTE9" s="61"/>
      <c r="KTF9" s="61"/>
      <c r="KTG9" s="61"/>
      <c r="KTH9" s="61"/>
      <c r="KTI9" s="61"/>
      <c r="KTJ9" s="61"/>
      <c r="KTK9" s="61"/>
      <c r="KTL9" s="61"/>
      <c r="KTM9" s="61"/>
      <c r="KTN9" s="61"/>
      <c r="KTO9" s="61"/>
      <c r="KTP9" s="61"/>
      <c r="KTQ9" s="61"/>
      <c r="KTR9" s="61"/>
      <c r="KTS9" s="61"/>
      <c r="KTT9" s="61"/>
      <c r="KTU9" s="61"/>
      <c r="KTV9" s="61"/>
      <c r="KTW9" s="61"/>
      <c r="KTX9" s="61"/>
      <c r="KTY9" s="61"/>
      <c r="KTZ9" s="61"/>
      <c r="KUA9" s="61"/>
      <c r="KUB9" s="61"/>
      <c r="KUC9" s="61"/>
      <c r="KUD9" s="61"/>
      <c r="KUE9" s="61"/>
      <c r="KUF9" s="61"/>
      <c r="KUG9" s="61"/>
      <c r="KUH9" s="61"/>
      <c r="KUI9" s="61"/>
      <c r="KUJ9" s="61"/>
      <c r="KUK9" s="61"/>
      <c r="KUL9" s="61"/>
      <c r="KUM9" s="61"/>
      <c r="KUN9" s="61"/>
      <c r="KUO9" s="61"/>
      <c r="KUP9" s="61"/>
      <c r="KUQ9" s="61"/>
      <c r="KUR9" s="61"/>
      <c r="KUS9" s="61"/>
      <c r="KUT9" s="61"/>
      <c r="KUU9" s="61"/>
      <c r="KUV9" s="61"/>
      <c r="KUW9" s="61"/>
      <c r="KUX9" s="61"/>
      <c r="KUY9" s="61"/>
      <c r="KUZ9" s="61"/>
      <c r="KVA9" s="61"/>
      <c r="KVB9" s="61"/>
      <c r="KVC9" s="61"/>
      <c r="KVD9" s="61"/>
      <c r="KVE9" s="61"/>
      <c r="KVF9" s="61"/>
      <c r="KVG9" s="61"/>
      <c r="KVH9" s="61"/>
      <c r="KVI9" s="61"/>
      <c r="KVJ9" s="61"/>
      <c r="KVK9" s="61"/>
      <c r="KVL9" s="61"/>
      <c r="KVM9" s="61"/>
      <c r="KVN9" s="61"/>
      <c r="KVO9" s="61"/>
      <c r="KVP9" s="61"/>
      <c r="KVQ9" s="61"/>
      <c r="KVR9" s="61"/>
      <c r="KVS9" s="61"/>
      <c r="KVT9" s="61"/>
      <c r="KVU9" s="61"/>
      <c r="KVV9" s="61"/>
      <c r="KVW9" s="61"/>
      <c r="KVX9" s="61"/>
      <c r="KVY9" s="61"/>
      <c r="KVZ9" s="61"/>
      <c r="KWA9" s="61"/>
      <c r="KWB9" s="61"/>
      <c r="KWC9" s="61"/>
      <c r="KWD9" s="61"/>
      <c r="KWE9" s="61"/>
      <c r="KWF9" s="61"/>
      <c r="KWG9" s="61"/>
      <c r="KWH9" s="61"/>
      <c r="KWI9" s="61"/>
      <c r="KWJ9" s="61"/>
      <c r="KWK9" s="61"/>
      <c r="KWL9" s="61"/>
      <c r="KWM9" s="61"/>
      <c r="KWN9" s="61"/>
      <c r="KWO9" s="61"/>
      <c r="KWP9" s="61"/>
      <c r="KWQ9" s="61"/>
      <c r="KWR9" s="61"/>
      <c r="KWS9" s="61"/>
      <c r="KWT9" s="61"/>
      <c r="KWU9" s="61"/>
      <c r="KWV9" s="61"/>
      <c r="KWW9" s="61"/>
      <c r="KWX9" s="61"/>
      <c r="KWY9" s="61"/>
      <c r="KWZ9" s="61"/>
      <c r="KXA9" s="61"/>
      <c r="KXB9" s="61"/>
      <c r="KXC9" s="61"/>
      <c r="KXD9" s="61"/>
      <c r="KXE9" s="61"/>
      <c r="KXF9" s="61"/>
      <c r="KXG9" s="61"/>
      <c r="KXH9" s="61"/>
      <c r="KXI9" s="61"/>
      <c r="KXJ9" s="61"/>
      <c r="KXK9" s="61"/>
      <c r="KXL9" s="61"/>
      <c r="KXM9" s="61"/>
      <c r="KXN9" s="61"/>
      <c r="KXO9" s="61"/>
      <c r="KXP9" s="61"/>
      <c r="KXQ9" s="61"/>
      <c r="KXR9" s="61"/>
      <c r="KXS9" s="61"/>
      <c r="KXT9" s="61"/>
      <c r="KXU9" s="61"/>
      <c r="KXV9" s="61"/>
      <c r="KXW9" s="61"/>
      <c r="KXX9" s="61"/>
      <c r="KXY9" s="61"/>
      <c r="KXZ9" s="61"/>
      <c r="KYA9" s="61"/>
      <c r="KYB9" s="61"/>
      <c r="KYC9" s="61"/>
      <c r="KYD9" s="61"/>
      <c r="KYE9" s="61"/>
      <c r="KYF9" s="61"/>
      <c r="KYG9" s="61"/>
      <c r="KYH9" s="61"/>
      <c r="KYI9" s="61"/>
      <c r="KYJ9" s="61"/>
      <c r="KYK9" s="61"/>
      <c r="KYL9" s="61"/>
      <c r="KYM9" s="61"/>
      <c r="KYN9" s="61"/>
      <c r="KYO9" s="61"/>
      <c r="KYP9" s="61"/>
      <c r="KYQ9" s="61"/>
      <c r="KYR9" s="61"/>
      <c r="KYS9" s="61"/>
      <c r="KYT9" s="61"/>
      <c r="KYU9" s="61"/>
      <c r="KYV9" s="61"/>
      <c r="KYW9" s="61"/>
      <c r="KYX9" s="61"/>
      <c r="KYY9" s="61"/>
      <c r="KYZ9" s="61"/>
      <c r="KZA9" s="61"/>
      <c r="KZB9" s="61"/>
      <c r="KZC9" s="61"/>
      <c r="KZD9" s="61"/>
      <c r="KZE9" s="61"/>
      <c r="KZF9" s="61"/>
      <c r="KZG9" s="61"/>
      <c r="KZH9" s="61"/>
      <c r="KZI9" s="61"/>
      <c r="KZJ9" s="61"/>
      <c r="KZK9" s="61"/>
      <c r="KZL9" s="61"/>
      <c r="KZM9" s="61"/>
      <c r="KZN9" s="61"/>
      <c r="KZO9" s="61"/>
      <c r="KZP9" s="61"/>
      <c r="KZQ9" s="61"/>
      <c r="KZR9" s="61"/>
      <c r="KZS9" s="61"/>
      <c r="KZT9" s="61"/>
      <c r="KZU9" s="61"/>
      <c r="KZV9" s="61"/>
      <c r="KZW9" s="61"/>
      <c r="KZX9" s="61"/>
      <c r="KZY9" s="61"/>
      <c r="KZZ9" s="61"/>
      <c r="LAA9" s="61"/>
      <c r="LAB9" s="61"/>
      <c r="LAC9" s="61"/>
      <c r="LAD9" s="61"/>
      <c r="LAE9" s="61"/>
      <c r="LAF9" s="61"/>
      <c r="LAG9" s="61"/>
      <c r="LAH9" s="61"/>
      <c r="LAI9" s="61"/>
      <c r="LAJ9" s="61"/>
      <c r="LAK9" s="61"/>
      <c r="LAL9" s="61"/>
      <c r="LAM9" s="61"/>
      <c r="LAN9" s="61"/>
      <c r="LAO9" s="61"/>
      <c r="LAP9" s="61"/>
      <c r="LAQ9" s="61"/>
      <c r="LAR9" s="61"/>
      <c r="LAS9" s="61"/>
      <c r="LAT9" s="61"/>
      <c r="LAU9" s="61"/>
      <c r="LAV9" s="61"/>
      <c r="LAW9" s="61"/>
      <c r="LAX9" s="61"/>
      <c r="LAY9" s="61"/>
      <c r="LAZ9" s="61"/>
      <c r="LBA9" s="61"/>
      <c r="LBB9" s="61"/>
      <c r="LBC9" s="61"/>
      <c r="LBD9" s="61"/>
      <c r="LBE9" s="61"/>
      <c r="LBF9" s="61"/>
      <c r="LBG9" s="61"/>
      <c r="LBH9" s="61"/>
      <c r="LBI9" s="61"/>
      <c r="LBJ9" s="61"/>
      <c r="LBK9" s="61"/>
      <c r="LBL9" s="61"/>
      <c r="LBM9" s="61"/>
      <c r="LBN9" s="61"/>
      <c r="LBO9" s="61"/>
      <c r="LBP9" s="61"/>
      <c r="LBQ9" s="61"/>
      <c r="LBR9" s="61"/>
      <c r="LBS9" s="61"/>
      <c r="LBT9" s="61"/>
      <c r="LBU9" s="61"/>
      <c r="LBV9" s="61"/>
      <c r="LBW9" s="61"/>
      <c r="LBX9" s="61"/>
      <c r="LBY9" s="61"/>
      <c r="LBZ9" s="61"/>
      <c r="LCA9" s="61"/>
      <c r="LCB9" s="61"/>
      <c r="LCC9" s="61"/>
      <c r="LCD9" s="61"/>
      <c r="LCE9" s="61"/>
      <c r="LCF9" s="61"/>
      <c r="LCG9" s="61"/>
      <c r="LCH9" s="61"/>
      <c r="LCI9" s="61"/>
      <c r="LCJ9" s="61"/>
      <c r="LCK9" s="61"/>
      <c r="LCL9" s="61"/>
      <c r="LCM9" s="61"/>
      <c r="LCN9" s="61"/>
      <c r="LCO9" s="61"/>
      <c r="LCP9" s="61"/>
      <c r="LCQ9" s="61"/>
      <c r="LCR9" s="61"/>
      <c r="LCS9" s="61"/>
      <c r="LCT9" s="61"/>
      <c r="LCU9" s="61"/>
      <c r="LCV9" s="61"/>
      <c r="LCW9" s="61"/>
      <c r="LCX9" s="61"/>
      <c r="LCY9" s="61"/>
      <c r="LCZ9" s="61"/>
      <c r="LDA9" s="61"/>
      <c r="LDB9" s="61"/>
      <c r="LDC9" s="61"/>
      <c r="LDD9" s="61"/>
      <c r="LDE9" s="61"/>
      <c r="LDF9" s="61"/>
      <c r="LDG9" s="61"/>
      <c r="LDH9" s="61"/>
      <c r="LDI9" s="61"/>
      <c r="LDJ9" s="61"/>
      <c r="LDK9" s="61"/>
      <c r="LDL9" s="61"/>
      <c r="LDM9" s="61"/>
      <c r="LDN9" s="61"/>
      <c r="LDO9" s="61"/>
      <c r="LDP9" s="61"/>
      <c r="LDQ9" s="61"/>
      <c r="LDR9" s="61"/>
      <c r="LDS9" s="61"/>
      <c r="LDT9" s="61"/>
      <c r="LDU9" s="61"/>
      <c r="LDV9" s="61"/>
      <c r="LDW9" s="61"/>
      <c r="LDX9" s="61"/>
      <c r="LDY9" s="61"/>
      <c r="LDZ9" s="61"/>
      <c r="LEA9" s="61"/>
      <c r="LEB9" s="61"/>
      <c r="LEC9" s="61"/>
      <c r="LED9" s="61"/>
      <c r="LEE9" s="61"/>
      <c r="LEF9" s="61"/>
      <c r="LEG9" s="61"/>
      <c r="LEH9" s="61"/>
      <c r="LEI9" s="61"/>
      <c r="LEJ9" s="61"/>
      <c r="LEK9" s="61"/>
      <c r="LEL9" s="61"/>
      <c r="LEM9" s="61"/>
      <c r="LEN9" s="61"/>
      <c r="LEO9" s="61"/>
      <c r="LEP9" s="61"/>
      <c r="LEQ9" s="61"/>
      <c r="LER9" s="61"/>
      <c r="LES9" s="61"/>
      <c r="LET9" s="61"/>
      <c r="LEU9" s="61"/>
      <c r="LEV9" s="61"/>
      <c r="LEW9" s="61"/>
      <c r="LEX9" s="61"/>
      <c r="LEY9" s="61"/>
      <c r="LEZ9" s="61"/>
      <c r="LFA9" s="61"/>
      <c r="LFB9" s="61"/>
      <c r="LFC9" s="61"/>
      <c r="LFD9" s="61"/>
      <c r="LFE9" s="61"/>
      <c r="LFF9" s="61"/>
      <c r="LFG9" s="61"/>
      <c r="LFH9" s="61"/>
      <c r="LFI9" s="61"/>
      <c r="LFJ9" s="61"/>
      <c r="LFK9" s="61"/>
      <c r="LFL9" s="61"/>
      <c r="LFM9" s="61"/>
      <c r="LFN9" s="61"/>
      <c r="LFO9" s="61"/>
      <c r="LFP9" s="61"/>
      <c r="LFQ9" s="61"/>
      <c r="LFR9" s="61"/>
      <c r="LFS9" s="61"/>
      <c r="LFT9" s="61"/>
      <c r="LFU9" s="61"/>
      <c r="LFV9" s="61"/>
      <c r="LFW9" s="61"/>
      <c r="LFX9" s="61"/>
      <c r="LFY9" s="61"/>
      <c r="LFZ9" s="61"/>
      <c r="LGA9" s="61"/>
      <c r="LGB9" s="61"/>
      <c r="LGC9" s="61"/>
      <c r="LGD9" s="61"/>
      <c r="LGE9" s="61"/>
      <c r="LGF9" s="61"/>
      <c r="LGG9" s="61"/>
      <c r="LGH9" s="61"/>
      <c r="LGI9" s="61"/>
      <c r="LGJ9" s="61"/>
      <c r="LGK9" s="61"/>
      <c r="LGL9" s="61"/>
      <c r="LGM9" s="61"/>
      <c r="LGN9" s="61"/>
      <c r="LGO9" s="61"/>
      <c r="LGP9" s="61"/>
      <c r="LGQ9" s="61"/>
      <c r="LGR9" s="61"/>
      <c r="LGS9" s="61"/>
      <c r="LGT9" s="61"/>
      <c r="LGU9" s="61"/>
      <c r="LGV9" s="61"/>
      <c r="LGW9" s="61"/>
      <c r="LGX9" s="61"/>
      <c r="LGY9" s="61"/>
      <c r="LGZ9" s="61"/>
      <c r="LHA9" s="61"/>
      <c r="LHB9" s="61"/>
      <c r="LHC9" s="61"/>
      <c r="LHD9" s="61"/>
      <c r="LHE9" s="61"/>
      <c r="LHF9" s="61"/>
      <c r="LHG9" s="61"/>
      <c r="LHH9" s="61"/>
      <c r="LHI9" s="61"/>
      <c r="LHJ9" s="61"/>
      <c r="LHK9" s="61"/>
      <c r="LHL9" s="61"/>
      <c r="LHM9" s="61"/>
      <c r="LHN9" s="61"/>
      <c r="LHO9" s="61"/>
      <c r="LHP9" s="61"/>
      <c r="LHQ9" s="61"/>
      <c r="LHR9" s="61"/>
      <c r="LHS9" s="61"/>
      <c r="LHT9" s="61"/>
      <c r="LHU9" s="61"/>
      <c r="LHV9" s="61"/>
      <c r="LHW9" s="61"/>
      <c r="LHX9" s="61"/>
      <c r="LHY9" s="61"/>
      <c r="LHZ9" s="61"/>
      <c r="LIA9" s="61"/>
      <c r="LIB9" s="61"/>
      <c r="LIC9" s="61"/>
      <c r="LID9" s="61"/>
      <c r="LIE9" s="61"/>
      <c r="LIF9" s="61"/>
      <c r="LIG9" s="61"/>
      <c r="LIH9" s="61"/>
      <c r="LII9" s="61"/>
      <c r="LIJ9" s="61"/>
      <c r="LIK9" s="61"/>
      <c r="LIL9" s="61"/>
      <c r="LIM9" s="61"/>
      <c r="LIN9" s="61"/>
      <c r="LIO9" s="61"/>
      <c r="LIP9" s="61"/>
      <c r="LIQ9" s="61"/>
      <c r="LIR9" s="61"/>
      <c r="LIS9" s="61"/>
      <c r="LIT9" s="61"/>
      <c r="LIU9" s="61"/>
      <c r="LIV9" s="61"/>
      <c r="LIW9" s="61"/>
      <c r="LIX9" s="61"/>
      <c r="LIY9" s="61"/>
      <c r="LIZ9" s="61"/>
      <c r="LJA9" s="61"/>
      <c r="LJB9" s="61"/>
      <c r="LJC9" s="61"/>
      <c r="LJD9" s="61"/>
      <c r="LJE9" s="61"/>
      <c r="LJF9" s="61"/>
      <c r="LJG9" s="61"/>
      <c r="LJH9" s="61"/>
      <c r="LJI9" s="61"/>
      <c r="LJJ9" s="61"/>
      <c r="LJK9" s="61"/>
      <c r="LJL9" s="61"/>
      <c r="LJM9" s="61"/>
      <c r="LJN9" s="61"/>
      <c r="LJO9" s="61"/>
      <c r="LJP9" s="61"/>
      <c r="LJQ9" s="61"/>
      <c r="LJR9" s="61"/>
      <c r="LJS9" s="61"/>
      <c r="LJT9" s="61"/>
      <c r="LJU9" s="61"/>
      <c r="LJV9" s="61"/>
      <c r="LJW9" s="61"/>
      <c r="LJX9" s="61"/>
      <c r="LJY9" s="61"/>
      <c r="LJZ9" s="61"/>
      <c r="LKA9" s="61"/>
      <c r="LKB9" s="61"/>
      <c r="LKC9" s="61"/>
      <c r="LKD9" s="61"/>
      <c r="LKE9" s="61"/>
      <c r="LKF9" s="61"/>
      <c r="LKG9" s="61"/>
      <c r="LKH9" s="61"/>
      <c r="LKI9" s="61"/>
      <c r="LKJ9" s="61"/>
      <c r="LKK9" s="61"/>
      <c r="LKL9" s="61"/>
      <c r="LKM9" s="61"/>
      <c r="LKN9" s="61"/>
      <c r="LKO9" s="61"/>
      <c r="LKP9" s="61"/>
      <c r="LKQ9" s="61"/>
      <c r="LKR9" s="61"/>
      <c r="LKS9" s="61"/>
      <c r="LKT9" s="61"/>
      <c r="LKU9" s="61"/>
      <c r="LKV9" s="61"/>
      <c r="LKW9" s="61"/>
      <c r="LKX9" s="61"/>
      <c r="LKY9" s="61"/>
      <c r="LKZ9" s="61"/>
      <c r="LLA9" s="61"/>
      <c r="LLB9" s="61"/>
      <c r="LLC9" s="61"/>
      <c r="LLD9" s="61"/>
      <c r="LLE9" s="61"/>
      <c r="LLF9" s="61"/>
      <c r="LLG9" s="61"/>
      <c r="LLH9" s="61"/>
      <c r="LLI9" s="61"/>
      <c r="LLJ9" s="61"/>
      <c r="LLK9" s="61"/>
      <c r="LLL9" s="61"/>
      <c r="LLM9" s="61"/>
      <c r="LLN9" s="61"/>
      <c r="LLO9" s="61"/>
      <c r="LLP9" s="61"/>
      <c r="LLQ9" s="61"/>
      <c r="LLR9" s="61"/>
      <c r="LLS9" s="61"/>
      <c r="LLT9" s="61"/>
      <c r="LLU9" s="61"/>
      <c r="LLV9" s="61"/>
      <c r="LLW9" s="61"/>
      <c r="LLX9" s="61"/>
      <c r="LLY9" s="61"/>
      <c r="LLZ9" s="61"/>
      <c r="LMA9" s="61"/>
      <c r="LMB9" s="61"/>
      <c r="LMC9" s="61"/>
      <c r="LMD9" s="61"/>
      <c r="LME9" s="61"/>
      <c r="LMF9" s="61"/>
      <c r="LMG9" s="61"/>
      <c r="LMH9" s="61"/>
      <c r="LMI9" s="61"/>
      <c r="LMJ9" s="61"/>
      <c r="LMK9" s="61"/>
      <c r="LML9" s="61"/>
      <c r="LMM9" s="61"/>
      <c r="LMN9" s="61"/>
      <c r="LMO9" s="61"/>
      <c r="LMP9" s="61"/>
      <c r="LMQ9" s="61"/>
      <c r="LMR9" s="61"/>
      <c r="LMS9" s="61"/>
      <c r="LMT9" s="61"/>
      <c r="LMU9" s="61"/>
      <c r="LMV9" s="61"/>
      <c r="LMW9" s="61"/>
      <c r="LMX9" s="61"/>
      <c r="LMY9" s="61"/>
      <c r="LMZ9" s="61"/>
      <c r="LNA9" s="61"/>
      <c r="LNB9" s="61"/>
      <c r="LNC9" s="61"/>
      <c r="LND9" s="61"/>
      <c r="LNE9" s="61"/>
      <c r="LNF9" s="61"/>
      <c r="LNG9" s="61"/>
      <c r="LNH9" s="61"/>
      <c r="LNI9" s="61"/>
      <c r="LNJ9" s="61"/>
      <c r="LNK9" s="61"/>
      <c r="LNL9" s="61"/>
      <c r="LNM9" s="61"/>
      <c r="LNN9" s="61"/>
      <c r="LNO9" s="61"/>
      <c r="LNP9" s="61"/>
      <c r="LNQ9" s="61"/>
      <c r="LNR9" s="61"/>
      <c r="LNS9" s="61"/>
      <c r="LNT9" s="61"/>
      <c r="LNU9" s="61"/>
      <c r="LNV9" s="61"/>
      <c r="LNW9" s="61"/>
      <c r="LNX9" s="61"/>
      <c r="LNY9" s="61"/>
      <c r="LNZ9" s="61"/>
      <c r="LOA9" s="61"/>
      <c r="LOB9" s="61"/>
      <c r="LOC9" s="61"/>
      <c r="LOD9" s="61"/>
      <c r="LOE9" s="61"/>
      <c r="LOF9" s="61"/>
      <c r="LOG9" s="61"/>
      <c r="LOH9" s="61"/>
      <c r="LOI9" s="61"/>
      <c r="LOJ9" s="61"/>
      <c r="LOK9" s="61"/>
      <c r="LOL9" s="61"/>
      <c r="LOM9" s="61"/>
      <c r="LON9" s="61"/>
      <c r="LOO9" s="61"/>
      <c r="LOP9" s="61"/>
      <c r="LOQ9" s="61"/>
      <c r="LOR9" s="61"/>
      <c r="LOS9" s="61"/>
      <c r="LOT9" s="61"/>
      <c r="LOU9" s="61"/>
      <c r="LOV9" s="61"/>
      <c r="LOW9" s="61"/>
      <c r="LOX9" s="61"/>
      <c r="LOY9" s="61"/>
      <c r="LOZ9" s="61"/>
      <c r="LPA9" s="61"/>
      <c r="LPB9" s="61"/>
      <c r="LPC9" s="61"/>
      <c r="LPD9" s="61"/>
      <c r="LPE9" s="61"/>
      <c r="LPF9" s="61"/>
      <c r="LPG9" s="61"/>
      <c r="LPH9" s="61"/>
      <c r="LPI9" s="61"/>
      <c r="LPJ9" s="61"/>
      <c r="LPK9" s="61"/>
      <c r="LPL9" s="61"/>
      <c r="LPM9" s="61"/>
      <c r="LPN9" s="61"/>
      <c r="LPO9" s="61"/>
      <c r="LPP9" s="61"/>
      <c r="LPQ9" s="61"/>
      <c r="LPR9" s="61"/>
      <c r="LPS9" s="61"/>
      <c r="LPT9" s="61"/>
      <c r="LPU9" s="61"/>
      <c r="LPV9" s="61"/>
      <c r="LPW9" s="61"/>
      <c r="LPX9" s="61"/>
      <c r="LPY9" s="61"/>
      <c r="LPZ9" s="61"/>
      <c r="LQA9" s="61"/>
      <c r="LQB9" s="61"/>
      <c r="LQC9" s="61"/>
      <c r="LQD9" s="61"/>
      <c r="LQE9" s="61"/>
      <c r="LQF9" s="61"/>
      <c r="LQG9" s="61"/>
      <c r="LQH9" s="61"/>
      <c r="LQI9" s="61"/>
      <c r="LQJ9" s="61"/>
      <c r="LQK9" s="61"/>
      <c r="LQL9" s="61"/>
      <c r="LQM9" s="61"/>
      <c r="LQN9" s="61"/>
      <c r="LQO9" s="61"/>
      <c r="LQP9" s="61"/>
      <c r="LQQ9" s="61"/>
      <c r="LQR9" s="61"/>
      <c r="LQS9" s="61"/>
      <c r="LQT9" s="61"/>
      <c r="LQU9" s="61"/>
      <c r="LQV9" s="61"/>
      <c r="LQW9" s="61"/>
      <c r="LQX9" s="61"/>
      <c r="LQY9" s="61"/>
      <c r="LQZ9" s="61"/>
      <c r="LRA9" s="61"/>
      <c r="LRB9" s="61"/>
      <c r="LRC9" s="61"/>
      <c r="LRD9" s="61"/>
      <c r="LRE9" s="61"/>
      <c r="LRF9" s="61"/>
      <c r="LRG9" s="61"/>
      <c r="LRH9" s="61"/>
      <c r="LRI9" s="61"/>
      <c r="LRJ9" s="61"/>
      <c r="LRK9" s="61"/>
      <c r="LRL9" s="61"/>
      <c r="LRM9" s="61"/>
      <c r="LRN9" s="61"/>
      <c r="LRO9" s="61"/>
      <c r="LRP9" s="61"/>
      <c r="LRQ9" s="61"/>
      <c r="LRR9" s="61"/>
      <c r="LRS9" s="61"/>
      <c r="LRT9" s="61"/>
      <c r="LRU9" s="61"/>
      <c r="LRV9" s="61"/>
      <c r="LRW9" s="61"/>
      <c r="LRX9" s="61"/>
      <c r="LRY9" s="61"/>
      <c r="LRZ9" s="61"/>
      <c r="LSA9" s="61"/>
      <c r="LSB9" s="61"/>
      <c r="LSC9" s="61"/>
      <c r="LSD9" s="61"/>
      <c r="LSE9" s="61"/>
      <c r="LSF9" s="61"/>
      <c r="LSG9" s="61"/>
      <c r="LSH9" s="61"/>
      <c r="LSI9" s="61"/>
      <c r="LSJ9" s="61"/>
      <c r="LSK9" s="61"/>
      <c r="LSL9" s="61"/>
      <c r="LSM9" s="61"/>
      <c r="LSN9" s="61"/>
      <c r="LSO9" s="61"/>
      <c r="LSP9" s="61"/>
      <c r="LSQ9" s="61"/>
      <c r="LSR9" s="61"/>
      <c r="LSS9" s="61"/>
      <c r="LST9" s="61"/>
      <c r="LSU9" s="61"/>
      <c r="LSV9" s="61"/>
      <c r="LSW9" s="61"/>
      <c r="LSX9" s="61"/>
      <c r="LSY9" s="61"/>
      <c r="LSZ9" s="61"/>
      <c r="LTA9" s="61"/>
      <c r="LTB9" s="61"/>
      <c r="LTC9" s="61"/>
      <c r="LTD9" s="61"/>
      <c r="LTE9" s="61"/>
      <c r="LTF9" s="61"/>
      <c r="LTG9" s="61"/>
      <c r="LTH9" s="61"/>
      <c r="LTI9" s="61"/>
      <c r="LTJ9" s="61"/>
      <c r="LTK9" s="61"/>
      <c r="LTL9" s="61"/>
      <c r="LTM9" s="61"/>
      <c r="LTN9" s="61"/>
      <c r="LTO9" s="61"/>
      <c r="LTP9" s="61"/>
      <c r="LTQ9" s="61"/>
      <c r="LTR9" s="61"/>
      <c r="LTS9" s="61"/>
      <c r="LTT9" s="61"/>
      <c r="LTU9" s="61"/>
      <c r="LTV9" s="61"/>
      <c r="LTW9" s="61"/>
      <c r="LTX9" s="61"/>
      <c r="LTY9" s="61"/>
      <c r="LTZ9" s="61"/>
      <c r="LUA9" s="61"/>
      <c r="LUB9" s="61"/>
      <c r="LUC9" s="61"/>
      <c r="LUD9" s="61"/>
      <c r="LUE9" s="61"/>
      <c r="LUF9" s="61"/>
      <c r="LUG9" s="61"/>
      <c r="LUH9" s="61"/>
      <c r="LUI9" s="61"/>
      <c r="LUJ9" s="61"/>
      <c r="LUK9" s="61"/>
      <c r="LUL9" s="61"/>
      <c r="LUM9" s="61"/>
      <c r="LUN9" s="61"/>
      <c r="LUO9" s="61"/>
      <c r="LUP9" s="61"/>
      <c r="LUQ9" s="61"/>
      <c r="LUR9" s="61"/>
      <c r="LUS9" s="61"/>
      <c r="LUT9" s="61"/>
      <c r="LUU9" s="61"/>
      <c r="LUV9" s="61"/>
      <c r="LUW9" s="61"/>
      <c r="LUX9" s="61"/>
      <c r="LUY9" s="61"/>
      <c r="LUZ9" s="61"/>
      <c r="LVA9" s="61"/>
      <c r="LVB9" s="61"/>
      <c r="LVC9" s="61"/>
      <c r="LVD9" s="61"/>
      <c r="LVE9" s="61"/>
      <c r="LVF9" s="61"/>
      <c r="LVG9" s="61"/>
      <c r="LVH9" s="61"/>
      <c r="LVI9" s="61"/>
      <c r="LVJ9" s="61"/>
      <c r="LVK9" s="61"/>
      <c r="LVL9" s="61"/>
      <c r="LVM9" s="61"/>
      <c r="LVN9" s="61"/>
      <c r="LVO9" s="61"/>
      <c r="LVP9" s="61"/>
      <c r="LVQ9" s="61"/>
      <c r="LVR9" s="61"/>
      <c r="LVS9" s="61"/>
      <c r="LVT9" s="61"/>
      <c r="LVU9" s="61"/>
      <c r="LVV9" s="61"/>
      <c r="LVW9" s="61"/>
      <c r="LVX9" s="61"/>
      <c r="LVY9" s="61"/>
      <c r="LVZ9" s="61"/>
      <c r="LWA9" s="61"/>
      <c r="LWB9" s="61"/>
      <c r="LWC9" s="61"/>
      <c r="LWD9" s="61"/>
      <c r="LWE9" s="61"/>
      <c r="LWF9" s="61"/>
      <c r="LWG9" s="61"/>
      <c r="LWH9" s="61"/>
      <c r="LWI9" s="61"/>
      <c r="LWJ9" s="61"/>
      <c r="LWK9" s="61"/>
      <c r="LWL9" s="61"/>
      <c r="LWM9" s="61"/>
      <c r="LWN9" s="61"/>
      <c r="LWO9" s="61"/>
      <c r="LWP9" s="61"/>
      <c r="LWQ9" s="61"/>
      <c r="LWR9" s="61"/>
      <c r="LWS9" s="61"/>
      <c r="LWT9" s="61"/>
      <c r="LWU9" s="61"/>
      <c r="LWV9" s="61"/>
      <c r="LWW9" s="61"/>
      <c r="LWX9" s="61"/>
      <c r="LWY9" s="61"/>
      <c r="LWZ9" s="61"/>
      <c r="LXA9" s="61"/>
      <c r="LXB9" s="61"/>
      <c r="LXC9" s="61"/>
      <c r="LXD9" s="61"/>
      <c r="LXE9" s="61"/>
      <c r="LXF9" s="61"/>
      <c r="LXG9" s="61"/>
      <c r="LXH9" s="61"/>
      <c r="LXI9" s="61"/>
      <c r="LXJ9" s="61"/>
      <c r="LXK9" s="61"/>
      <c r="LXL9" s="61"/>
      <c r="LXM9" s="61"/>
      <c r="LXN9" s="61"/>
      <c r="LXO9" s="61"/>
      <c r="LXP9" s="61"/>
      <c r="LXQ9" s="61"/>
      <c r="LXR9" s="61"/>
      <c r="LXS9" s="61"/>
      <c r="LXT9" s="61"/>
      <c r="LXU9" s="61"/>
      <c r="LXV9" s="61"/>
      <c r="LXW9" s="61"/>
      <c r="LXX9" s="61"/>
      <c r="LXY9" s="61"/>
      <c r="LXZ9" s="61"/>
      <c r="LYA9" s="61"/>
      <c r="LYB9" s="61"/>
      <c r="LYC9" s="61"/>
      <c r="LYD9" s="61"/>
      <c r="LYE9" s="61"/>
      <c r="LYF9" s="61"/>
      <c r="LYG9" s="61"/>
      <c r="LYH9" s="61"/>
      <c r="LYI9" s="61"/>
      <c r="LYJ9" s="61"/>
      <c r="LYK9" s="61"/>
      <c r="LYL9" s="61"/>
      <c r="LYM9" s="61"/>
      <c r="LYN9" s="61"/>
      <c r="LYO9" s="61"/>
      <c r="LYP9" s="61"/>
      <c r="LYQ9" s="61"/>
      <c r="LYR9" s="61"/>
      <c r="LYS9" s="61"/>
      <c r="LYT9" s="61"/>
      <c r="LYU9" s="61"/>
      <c r="LYV9" s="61"/>
      <c r="LYW9" s="61"/>
      <c r="LYX9" s="61"/>
      <c r="LYY9" s="61"/>
      <c r="LYZ9" s="61"/>
      <c r="LZA9" s="61"/>
      <c r="LZB9" s="61"/>
      <c r="LZC9" s="61"/>
      <c r="LZD9" s="61"/>
      <c r="LZE9" s="61"/>
      <c r="LZF9" s="61"/>
      <c r="LZG9" s="61"/>
      <c r="LZH9" s="61"/>
      <c r="LZI9" s="61"/>
      <c r="LZJ9" s="61"/>
      <c r="LZK9" s="61"/>
      <c r="LZL9" s="61"/>
      <c r="LZM9" s="61"/>
      <c r="LZN9" s="61"/>
      <c r="LZO9" s="61"/>
      <c r="LZP9" s="61"/>
      <c r="LZQ9" s="61"/>
      <c r="LZR9" s="61"/>
      <c r="LZS9" s="61"/>
      <c r="LZT9" s="61"/>
      <c r="LZU9" s="61"/>
      <c r="LZV9" s="61"/>
      <c r="LZW9" s="61"/>
      <c r="LZX9" s="61"/>
      <c r="LZY9" s="61"/>
      <c r="LZZ9" s="61"/>
      <c r="MAA9" s="61"/>
      <c r="MAB9" s="61"/>
      <c r="MAC9" s="61"/>
      <c r="MAD9" s="61"/>
      <c r="MAE9" s="61"/>
      <c r="MAF9" s="61"/>
      <c r="MAG9" s="61"/>
      <c r="MAH9" s="61"/>
      <c r="MAI9" s="61"/>
      <c r="MAJ9" s="61"/>
      <c r="MAK9" s="61"/>
      <c r="MAL9" s="61"/>
      <c r="MAM9" s="61"/>
      <c r="MAN9" s="61"/>
      <c r="MAO9" s="61"/>
      <c r="MAP9" s="61"/>
      <c r="MAQ9" s="61"/>
      <c r="MAR9" s="61"/>
      <c r="MAS9" s="61"/>
      <c r="MAT9" s="61"/>
      <c r="MAU9" s="61"/>
      <c r="MAV9" s="61"/>
      <c r="MAW9" s="61"/>
      <c r="MAX9" s="61"/>
      <c r="MAY9" s="61"/>
      <c r="MAZ9" s="61"/>
      <c r="MBA9" s="61"/>
      <c r="MBB9" s="61"/>
      <c r="MBC9" s="61"/>
      <c r="MBD9" s="61"/>
      <c r="MBE9" s="61"/>
      <c r="MBF9" s="61"/>
      <c r="MBG9" s="61"/>
      <c r="MBH9" s="61"/>
      <c r="MBI9" s="61"/>
      <c r="MBJ9" s="61"/>
      <c r="MBK9" s="61"/>
      <c r="MBL9" s="61"/>
      <c r="MBM9" s="61"/>
      <c r="MBN9" s="61"/>
      <c r="MBO9" s="61"/>
      <c r="MBP9" s="61"/>
      <c r="MBQ9" s="61"/>
      <c r="MBR9" s="61"/>
      <c r="MBS9" s="61"/>
      <c r="MBT9" s="61"/>
      <c r="MBU9" s="61"/>
      <c r="MBV9" s="61"/>
      <c r="MBW9" s="61"/>
      <c r="MBX9" s="61"/>
      <c r="MBY9" s="61"/>
      <c r="MBZ9" s="61"/>
      <c r="MCA9" s="61"/>
      <c r="MCB9" s="61"/>
      <c r="MCC9" s="61"/>
      <c r="MCD9" s="61"/>
      <c r="MCE9" s="61"/>
      <c r="MCF9" s="61"/>
      <c r="MCG9" s="61"/>
      <c r="MCH9" s="61"/>
      <c r="MCI9" s="61"/>
      <c r="MCJ9" s="61"/>
      <c r="MCK9" s="61"/>
      <c r="MCL9" s="61"/>
      <c r="MCM9" s="61"/>
      <c r="MCN9" s="61"/>
      <c r="MCO9" s="61"/>
      <c r="MCP9" s="61"/>
      <c r="MCQ9" s="61"/>
      <c r="MCR9" s="61"/>
      <c r="MCS9" s="61"/>
      <c r="MCT9" s="61"/>
      <c r="MCU9" s="61"/>
      <c r="MCV9" s="61"/>
      <c r="MCW9" s="61"/>
      <c r="MCX9" s="61"/>
      <c r="MCY9" s="61"/>
      <c r="MCZ9" s="61"/>
      <c r="MDA9" s="61"/>
      <c r="MDB9" s="61"/>
      <c r="MDC9" s="61"/>
      <c r="MDD9" s="61"/>
      <c r="MDE9" s="61"/>
      <c r="MDF9" s="61"/>
      <c r="MDG9" s="61"/>
      <c r="MDH9" s="61"/>
      <c r="MDI9" s="61"/>
      <c r="MDJ9" s="61"/>
      <c r="MDK9" s="61"/>
      <c r="MDL9" s="61"/>
      <c r="MDM9" s="61"/>
      <c r="MDN9" s="61"/>
      <c r="MDO9" s="61"/>
      <c r="MDP9" s="61"/>
      <c r="MDQ9" s="61"/>
      <c r="MDR9" s="61"/>
      <c r="MDS9" s="61"/>
      <c r="MDT9" s="61"/>
      <c r="MDU9" s="61"/>
      <c r="MDV9" s="61"/>
      <c r="MDW9" s="61"/>
      <c r="MDX9" s="61"/>
      <c r="MDY9" s="61"/>
      <c r="MDZ9" s="61"/>
      <c r="MEA9" s="61"/>
      <c r="MEB9" s="61"/>
      <c r="MEC9" s="61"/>
      <c r="MED9" s="61"/>
      <c r="MEE9" s="61"/>
      <c r="MEF9" s="61"/>
      <c r="MEG9" s="61"/>
      <c r="MEH9" s="61"/>
      <c r="MEI9" s="61"/>
      <c r="MEJ9" s="61"/>
      <c r="MEK9" s="61"/>
      <c r="MEL9" s="61"/>
      <c r="MEM9" s="61"/>
      <c r="MEN9" s="61"/>
      <c r="MEO9" s="61"/>
      <c r="MEP9" s="61"/>
      <c r="MEQ9" s="61"/>
      <c r="MER9" s="61"/>
      <c r="MES9" s="61"/>
      <c r="MET9" s="61"/>
      <c r="MEU9" s="61"/>
      <c r="MEV9" s="61"/>
      <c r="MEW9" s="61"/>
      <c r="MEX9" s="61"/>
      <c r="MEY9" s="61"/>
      <c r="MEZ9" s="61"/>
      <c r="MFA9" s="61"/>
      <c r="MFB9" s="61"/>
      <c r="MFC9" s="61"/>
      <c r="MFD9" s="61"/>
      <c r="MFE9" s="61"/>
      <c r="MFF9" s="61"/>
      <c r="MFG9" s="61"/>
      <c r="MFH9" s="61"/>
      <c r="MFI9" s="61"/>
      <c r="MFJ9" s="61"/>
      <c r="MFK9" s="61"/>
      <c r="MFL9" s="61"/>
      <c r="MFM9" s="61"/>
      <c r="MFN9" s="61"/>
      <c r="MFO9" s="61"/>
      <c r="MFP9" s="61"/>
      <c r="MFQ9" s="61"/>
      <c r="MFR9" s="61"/>
      <c r="MFS9" s="61"/>
      <c r="MFT9" s="61"/>
      <c r="MFU9" s="61"/>
      <c r="MFV9" s="61"/>
      <c r="MFW9" s="61"/>
      <c r="MFX9" s="61"/>
      <c r="MFY9" s="61"/>
      <c r="MFZ9" s="61"/>
      <c r="MGA9" s="61"/>
      <c r="MGB9" s="61"/>
      <c r="MGC9" s="61"/>
      <c r="MGD9" s="61"/>
      <c r="MGE9" s="61"/>
      <c r="MGF9" s="61"/>
      <c r="MGG9" s="61"/>
      <c r="MGH9" s="61"/>
      <c r="MGI9" s="61"/>
      <c r="MGJ9" s="61"/>
      <c r="MGK9" s="61"/>
      <c r="MGL9" s="61"/>
      <c r="MGM9" s="61"/>
      <c r="MGN9" s="61"/>
      <c r="MGO9" s="61"/>
      <c r="MGP9" s="61"/>
      <c r="MGQ9" s="61"/>
      <c r="MGR9" s="61"/>
      <c r="MGS9" s="61"/>
      <c r="MGT9" s="61"/>
      <c r="MGU9" s="61"/>
      <c r="MGV9" s="61"/>
      <c r="MGW9" s="61"/>
      <c r="MGX9" s="61"/>
      <c r="MGY9" s="61"/>
      <c r="MGZ9" s="61"/>
      <c r="MHA9" s="61"/>
      <c r="MHB9" s="61"/>
      <c r="MHC9" s="61"/>
      <c r="MHD9" s="61"/>
      <c r="MHE9" s="61"/>
      <c r="MHF9" s="61"/>
      <c r="MHG9" s="61"/>
      <c r="MHH9" s="61"/>
      <c r="MHI9" s="61"/>
      <c r="MHJ9" s="61"/>
      <c r="MHK9" s="61"/>
      <c r="MHL9" s="61"/>
      <c r="MHM9" s="61"/>
      <c r="MHN9" s="61"/>
      <c r="MHO9" s="61"/>
      <c r="MHP9" s="61"/>
      <c r="MHQ9" s="61"/>
      <c r="MHR9" s="61"/>
      <c r="MHS9" s="61"/>
      <c r="MHT9" s="61"/>
      <c r="MHU9" s="61"/>
      <c r="MHV9" s="61"/>
      <c r="MHW9" s="61"/>
      <c r="MHX9" s="61"/>
      <c r="MHY9" s="61"/>
      <c r="MHZ9" s="61"/>
      <c r="MIA9" s="61"/>
      <c r="MIB9" s="61"/>
      <c r="MIC9" s="61"/>
      <c r="MID9" s="61"/>
      <c r="MIE9" s="61"/>
      <c r="MIF9" s="61"/>
      <c r="MIG9" s="61"/>
      <c r="MIH9" s="61"/>
      <c r="MII9" s="61"/>
      <c r="MIJ9" s="61"/>
      <c r="MIK9" s="61"/>
      <c r="MIL9" s="61"/>
      <c r="MIM9" s="61"/>
      <c r="MIN9" s="61"/>
      <c r="MIO9" s="61"/>
      <c r="MIP9" s="61"/>
      <c r="MIQ9" s="61"/>
      <c r="MIR9" s="61"/>
      <c r="MIS9" s="61"/>
      <c r="MIT9" s="61"/>
      <c r="MIU9" s="61"/>
      <c r="MIV9" s="61"/>
      <c r="MIW9" s="61"/>
      <c r="MIX9" s="61"/>
      <c r="MIY9" s="61"/>
      <c r="MIZ9" s="61"/>
      <c r="MJA9" s="61"/>
      <c r="MJB9" s="61"/>
      <c r="MJC9" s="61"/>
      <c r="MJD9" s="61"/>
      <c r="MJE9" s="61"/>
      <c r="MJF9" s="61"/>
      <c r="MJG9" s="61"/>
      <c r="MJH9" s="61"/>
      <c r="MJI9" s="61"/>
      <c r="MJJ9" s="61"/>
      <c r="MJK9" s="61"/>
      <c r="MJL9" s="61"/>
      <c r="MJM9" s="61"/>
      <c r="MJN9" s="61"/>
      <c r="MJO9" s="61"/>
      <c r="MJP9" s="61"/>
      <c r="MJQ9" s="61"/>
      <c r="MJR9" s="61"/>
      <c r="MJS9" s="61"/>
      <c r="MJT9" s="61"/>
      <c r="MJU9" s="61"/>
      <c r="MJV9" s="61"/>
      <c r="MJW9" s="61"/>
      <c r="MJX9" s="61"/>
      <c r="MJY9" s="61"/>
      <c r="MJZ9" s="61"/>
      <c r="MKA9" s="61"/>
      <c r="MKB9" s="61"/>
      <c r="MKC9" s="61"/>
      <c r="MKD9" s="61"/>
      <c r="MKE9" s="61"/>
      <c r="MKF9" s="61"/>
      <c r="MKG9" s="61"/>
      <c r="MKH9" s="61"/>
      <c r="MKI9" s="61"/>
      <c r="MKJ9" s="61"/>
      <c r="MKK9" s="61"/>
      <c r="MKL9" s="61"/>
      <c r="MKM9" s="61"/>
      <c r="MKN9" s="61"/>
      <c r="MKO9" s="61"/>
      <c r="MKP9" s="61"/>
      <c r="MKQ9" s="61"/>
      <c r="MKR9" s="61"/>
      <c r="MKS9" s="61"/>
      <c r="MKT9" s="61"/>
      <c r="MKU9" s="61"/>
      <c r="MKV9" s="61"/>
      <c r="MKW9" s="61"/>
      <c r="MKX9" s="61"/>
      <c r="MKY9" s="61"/>
      <c r="MKZ9" s="61"/>
      <c r="MLA9" s="61"/>
      <c r="MLB9" s="61"/>
      <c r="MLC9" s="61"/>
      <c r="MLD9" s="61"/>
      <c r="MLE9" s="61"/>
      <c r="MLF9" s="61"/>
      <c r="MLG9" s="61"/>
      <c r="MLH9" s="61"/>
      <c r="MLI9" s="61"/>
      <c r="MLJ9" s="61"/>
      <c r="MLK9" s="61"/>
      <c r="MLL9" s="61"/>
      <c r="MLM9" s="61"/>
      <c r="MLN9" s="61"/>
      <c r="MLO9" s="61"/>
      <c r="MLP9" s="61"/>
      <c r="MLQ9" s="61"/>
      <c r="MLR9" s="61"/>
      <c r="MLS9" s="61"/>
      <c r="MLT9" s="61"/>
      <c r="MLU9" s="61"/>
      <c r="MLV9" s="61"/>
      <c r="MLW9" s="61"/>
      <c r="MLX9" s="61"/>
      <c r="MLY9" s="61"/>
      <c r="MLZ9" s="61"/>
      <c r="MMA9" s="61"/>
      <c r="MMB9" s="61"/>
      <c r="MMC9" s="61"/>
      <c r="MMD9" s="61"/>
      <c r="MME9" s="61"/>
      <c r="MMF9" s="61"/>
      <c r="MMG9" s="61"/>
      <c r="MMH9" s="61"/>
      <c r="MMI9" s="61"/>
      <c r="MMJ9" s="61"/>
      <c r="MMK9" s="61"/>
      <c r="MML9" s="61"/>
      <c r="MMM9" s="61"/>
      <c r="MMN9" s="61"/>
      <c r="MMO9" s="61"/>
      <c r="MMP9" s="61"/>
      <c r="MMQ9" s="61"/>
      <c r="MMR9" s="61"/>
      <c r="MMS9" s="61"/>
      <c r="MMT9" s="61"/>
      <c r="MMU9" s="61"/>
      <c r="MMV9" s="61"/>
      <c r="MMW9" s="61"/>
      <c r="MMX9" s="61"/>
      <c r="MMY9" s="61"/>
      <c r="MMZ9" s="61"/>
      <c r="MNA9" s="61"/>
      <c r="MNB9" s="61"/>
      <c r="MNC9" s="61"/>
      <c r="MND9" s="61"/>
      <c r="MNE9" s="61"/>
      <c r="MNF9" s="61"/>
      <c r="MNG9" s="61"/>
      <c r="MNH9" s="61"/>
      <c r="MNI9" s="61"/>
      <c r="MNJ9" s="61"/>
      <c r="MNK9" s="61"/>
      <c r="MNL9" s="61"/>
      <c r="MNM9" s="61"/>
      <c r="MNN9" s="61"/>
      <c r="MNO9" s="61"/>
      <c r="MNP9" s="61"/>
      <c r="MNQ9" s="61"/>
      <c r="MNR9" s="61"/>
      <c r="MNS9" s="61"/>
      <c r="MNT9" s="61"/>
      <c r="MNU9" s="61"/>
      <c r="MNV9" s="61"/>
      <c r="MNW9" s="61"/>
      <c r="MNX9" s="61"/>
      <c r="MNY9" s="61"/>
      <c r="MNZ9" s="61"/>
      <c r="MOA9" s="61"/>
      <c r="MOB9" s="61"/>
      <c r="MOC9" s="61"/>
      <c r="MOD9" s="61"/>
      <c r="MOE9" s="61"/>
      <c r="MOF9" s="61"/>
      <c r="MOG9" s="61"/>
      <c r="MOH9" s="61"/>
      <c r="MOI9" s="61"/>
      <c r="MOJ9" s="61"/>
      <c r="MOK9" s="61"/>
      <c r="MOL9" s="61"/>
      <c r="MOM9" s="61"/>
      <c r="MON9" s="61"/>
      <c r="MOO9" s="61"/>
      <c r="MOP9" s="61"/>
      <c r="MOQ9" s="61"/>
      <c r="MOR9" s="61"/>
      <c r="MOS9" s="61"/>
      <c r="MOT9" s="61"/>
      <c r="MOU9" s="61"/>
      <c r="MOV9" s="61"/>
      <c r="MOW9" s="61"/>
      <c r="MOX9" s="61"/>
      <c r="MOY9" s="61"/>
      <c r="MOZ9" s="61"/>
      <c r="MPA9" s="61"/>
      <c r="MPB9" s="61"/>
      <c r="MPC9" s="61"/>
      <c r="MPD9" s="61"/>
      <c r="MPE9" s="61"/>
      <c r="MPF9" s="61"/>
      <c r="MPG9" s="61"/>
      <c r="MPH9" s="61"/>
      <c r="MPI9" s="61"/>
      <c r="MPJ9" s="61"/>
      <c r="MPK9" s="61"/>
      <c r="MPL9" s="61"/>
      <c r="MPM9" s="61"/>
      <c r="MPN9" s="61"/>
      <c r="MPO9" s="61"/>
      <c r="MPP9" s="61"/>
      <c r="MPQ9" s="61"/>
      <c r="MPR9" s="61"/>
      <c r="MPS9" s="61"/>
      <c r="MPT9" s="61"/>
      <c r="MPU9" s="61"/>
      <c r="MPV9" s="61"/>
      <c r="MPW9" s="61"/>
      <c r="MPX9" s="61"/>
      <c r="MPY9" s="61"/>
      <c r="MPZ9" s="61"/>
      <c r="MQA9" s="61"/>
      <c r="MQB9" s="61"/>
      <c r="MQC9" s="61"/>
      <c r="MQD9" s="61"/>
      <c r="MQE9" s="61"/>
      <c r="MQF9" s="61"/>
      <c r="MQG9" s="61"/>
      <c r="MQH9" s="61"/>
      <c r="MQI9" s="61"/>
      <c r="MQJ9" s="61"/>
      <c r="MQK9" s="61"/>
      <c r="MQL9" s="61"/>
      <c r="MQM9" s="61"/>
      <c r="MQN9" s="61"/>
      <c r="MQO9" s="61"/>
      <c r="MQP9" s="61"/>
      <c r="MQQ9" s="61"/>
      <c r="MQR9" s="61"/>
      <c r="MQS9" s="61"/>
      <c r="MQT9" s="61"/>
      <c r="MQU9" s="61"/>
      <c r="MQV9" s="61"/>
      <c r="MQW9" s="61"/>
      <c r="MQX9" s="61"/>
      <c r="MQY9" s="61"/>
      <c r="MQZ9" s="61"/>
      <c r="MRA9" s="61"/>
      <c r="MRB9" s="61"/>
      <c r="MRC9" s="61"/>
      <c r="MRD9" s="61"/>
      <c r="MRE9" s="61"/>
      <c r="MRF9" s="61"/>
      <c r="MRG9" s="61"/>
      <c r="MRH9" s="61"/>
      <c r="MRI9" s="61"/>
      <c r="MRJ9" s="61"/>
      <c r="MRK9" s="61"/>
      <c r="MRL9" s="61"/>
      <c r="MRM9" s="61"/>
      <c r="MRN9" s="61"/>
      <c r="MRO9" s="61"/>
      <c r="MRP9" s="61"/>
      <c r="MRQ9" s="61"/>
      <c r="MRR9" s="61"/>
      <c r="MRS9" s="61"/>
      <c r="MRT9" s="61"/>
      <c r="MRU9" s="61"/>
      <c r="MRV9" s="61"/>
      <c r="MRW9" s="61"/>
      <c r="MRX9" s="61"/>
      <c r="MRY9" s="61"/>
      <c r="MRZ9" s="61"/>
      <c r="MSA9" s="61"/>
      <c r="MSB9" s="61"/>
      <c r="MSC9" s="61"/>
      <c r="MSD9" s="61"/>
      <c r="MSE9" s="61"/>
      <c r="MSF9" s="61"/>
      <c r="MSG9" s="61"/>
      <c r="MSH9" s="61"/>
      <c r="MSI9" s="61"/>
      <c r="MSJ9" s="61"/>
      <c r="MSK9" s="61"/>
      <c r="MSL9" s="61"/>
      <c r="MSM9" s="61"/>
      <c r="MSN9" s="61"/>
      <c r="MSO9" s="61"/>
      <c r="MSP9" s="61"/>
      <c r="MSQ9" s="61"/>
      <c r="MSR9" s="61"/>
      <c r="MSS9" s="61"/>
      <c r="MST9" s="61"/>
      <c r="MSU9" s="61"/>
      <c r="MSV9" s="61"/>
      <c r="MSW9" s="61"/>
      <c r="MSX9" s="61"/>
      <c r="MSY9" s="61"/>
      <c r="MSZ9" s="61"/>
      <c r="MTA9" s="61"/>
      <c r="MTB9" s="61"/>
      <c r="MTC9" s="61"/>
      <c r="MTD9" s="61"/>
      <c r="MTE9" s="61"/>
      <c r="MTF9" s="61"/>
      <c r="MTG9" s="61"/>
      <c r="MTH9" s="61"/>
      <c r="MTI9" s="61"/>
      <c r="MTJ9" s="61"/>
      <c r="MTK9" s="61"/>
      <c r="MTL9" s="61"/>
      <c r="MTM9" s="61"/>
      <c r="MTN9" s="61"/>
      <c r="MTO9" s="61"/>
      <c r="MTP9" s="61"/>
      <c r="MTQ9" s="61"/>
      <c r="MTR9" s="61"/>
      <c r="MTS9" s="61"/>
      <c r="MTT9" s="61"/>
      <c r="MTU9" s="61"/>
      <c r="MTV9" s="61"/>
      <c r="MTW9" s="61"/>
      <c r="MTX9" s="61"/>
      <c r="MTY9" s="61"/>
      <c r="MTZ9" s="61"/>
      <c r="MUA9" s="61"/>
      <c r="MUB9" s="61"/>
      <c r="MUC9" s="61"/>
      <c r="MUD9" s="61"/>
      <c r="MUE9" s="61"/>
      <c r="MUF9" s="61"/>
      <c r="MUG9" s="61"/>
      <c r="MUH9" s="61"/>
      <c r="MUI9" s="61"/>
      <c r="MUJ9" s="61"/>
      <c r="MUK9" s="61"/>
      <c r="MUL9" s="61"/>
      <c r="MUM9" s="61"/>
      <c r="MUN9" s="61"/>
      <c r="MUO9" s="61"/>
      <c r="MUP9" s="61"/>
      <c r="MUQ9" s="61"/>
      <c r="MUR9" s="61"/>
      <c r="MUS9" s="61"/>
      <c r="MUT9" s="61"/>
      <c r="MUU9" s="61"/>
      <c r="MUV9" s="61"/>
      <c r="MUW9" s="61"/>
      <c r="MUX9" s="61"/>
      <c r="MUY9" s="61"/>
      <c r="MUZ9" s="61"/>
      <c r="MVA9" s="61"/>
      <c r="MVB9" s="61"/>
      <c r="MVC9" s="61"/>
      <c r="MVD9" s="61"/>
      <c r="MVE9" s="61"/>
      <c r="MVF9" s="61"/>
      <c r="MVG9" s="61"/>
      <c r="MVH9" s="61"/>
      <c r="MVI9" s="61"/>
      <c r="MVJ9" s="61"/>
      <c r="MVK9" s="61"/>
      <c r="MVL9" s="61"/>
      <c r="MVM9" s="61"/>
      <c r="MVN9" s="61"/>
      <c r="MVO9" s="61"/>
      <c r="MVP9" s="61"/>
      <c r="MVQ9" s="61"/>
      <c r="MVR9" s="61"/>
      <c r="MVS9" s="61"/>
      <c r="MVT9" s="61"/>
      <c r="MVU9" s="61"/>
      <c r="MVV9" s="61"/>
      <c r="MVW9" s="61"/>
      <c r="MVX9" s="61"/>
      <c r="MVY9" s="61"/>
      <c r="MVZ9" s="61"/>
      <c r="MWA9" s="61"/>
      <c r="MWB9" s="61"/>
      <c r="MWC9" s="61"/>
      <c r="MWD9" s="61"/>
      <c r="MWE9" s="61"/>
      <c r="MWF9" s="61"/>
      <c r="MWG9" s="61"/>
      <c r="MWH9" s="61"/>
      <c r="MWI9" s="61"/>
      <c r="MWJ9" s="61"/>
      <c r="MWK9" s="61"/>
      <c r="MWL9" s="61"/>
      <c r="MWM9" s="61"/>
      <c r="MWN9" s="61"/>
      <c r="MWO9" s="61"/>
      <c r="MWP9" s="61"/>
      <c r="MWQ9" s="61"/>
      <c r="MWR9" s="61"/>
      <c r="MWS9" s="61"/>
      <c r="MWT9" s="61"/>
      <c r="MWU9" s="61"/>
      <c r="MWV9" s="61"/>
      <c r="MWW9" s="61"/>
      <c r="MWX9" s="61"/>
      <c r="MWY9" s="61"/>
      <c r="MWZ9" s="61"/>
      <c r="MXA9" s="61"/>
      <c r="MXB9" s="61"/>
      <c r="MXC9" s="61"/>
      <c r="MXD9" s="61"/>
      <c r="MXE9" s="61"/>
      <c r="MXF9" s="61"/>
      <c r="MXG9" s="61"/>
      <c r="MXH9" s="61"/>
      <c r="MXI9" s="61"/>
      <c r="MXJ9" s="61"/>
      <c r="MXK9" s="61"/>
      <c r="MXL9" s="61"/>
      <c r="MXM9" s="61"/>
      <c r="MXN9" s="61"/>
      <c r="MXO9" s="61"/>
      <c r="MXP9" s="61"/>
      <c r="MXQ9" s="61"/>
      <c r="MXR9" s="61"/>
      <c r="MXS9" s="61"/>
      <c r="MXT9" s="61"/>
      <c r="MXU9" s="61"/>
      <c r="MXV9" s="61"/>
      <c r="MXW9" s="61"/>
      <c r="MXX9" s="61"/>
      <c r="MXY9" s="61"/>
      <c r="MXZ9" s="61"/>
      <c r="MYA9" s="61"/>
      <c r="MYB9" s="61"/>
      <c r="MYC9" s="61"/>
      <c r="MYD9" s="61"/>
      <c r="MYE9" s="61"/>
      <c r="MYF9" s="61"/>
      <c r="MYG9" s="61"/>
      <c r="MYH9" s="61"/>
      <c r="MYI9" s="61"/>
      <c r="MYJ9" s="61"/>
      <c r="MYK9" s="61"/>
      <c r="MYL9" s="61"/>
      <c r="MYM9" s="61"/>
      <c r="MYN9" s="61"/>
      <c r="MYO9" s="61"/>
      <c r="MYP9" s="61"/>
      <c r="MYQ9" s="61"/>
      <c r="MYR9" s="61"/>
      <c r="MYS9" s="61"/>
      <c r="MYT9" s="61"/>
      <c r="MYU9" s="61"/>
      <c r="MYV9" s="61"/>
      <c r="MYW9" s="61"/>
      <c r="MYX9" s="61"/>
      <c r="MYY9" s="61"/>
      <c r="MYZ9" s="61"/>
      <c r="MZA9" s="61"/>
      <c r="MZB9" s="61"/>
      <c r="MZC9" s="61"/>
      <c r="MZD9" s="61"/>
      <c r="MZE9" s="61"/>
      <c r="MZF9" s="61"/>
      <c r="MZG9" s="61"/>
      <c r="MZH9" s="61"/>
      <c r="MZI9" s="61"/>
      <c r="MZJ9" s="61"/>
      <c r="MZK9" s="61"/>
      <c r="MZL9" s="61"/>
      <c r="MZM9" s="61"/>
      <c r="MZN9" s="61"/>
      <c r="MZO9" s="61"/>
      <c r="MZP9" s="61"/>
      <c r="MZQ9" s="61"/>
      <c r="MZR9" s="61"/>
      <c r="MZS9" s="61"/>
      <c r="MZT9" s="61"/>
      <c r="MZU9" s="61"/>
      <c r="MZV9" s="61"/>
      <c r="MZW9" s="61"/>
      <c r="MZX9" s="61"/>
      <c r="MZY9" s="61"/>
      <c r="MZZ9" s="61"/>
      <c r="NAA9" s="61"/>
      <c r="NAB9" s="61"/>
      <c r="NAC9" s="61"/>
      <c r="NAD9" s="61"/>
      <c r="NAE9" s="61"/>
      <c r="NAF9" s="61"/>
      <c r="NAG9" s="61"/>
      <c r="NAH9" s="61"/>
      <c r="NAI9" s="61"/>
      <c r="NAJ9" s="61"/>
      <c r="NAK9" s="61"/>
      <c r="NAL9" s="61"/>
      <c r="NAM9" s="61"/>
      <c r="NAN9" s="61"/>
      <c r="NAO9" s="61"/>
      <c r="NAP9" s="61"/>
      <c r="NAQ9" s="61"/>
      <c r="NAR9" s="61"/>
      <c r="NAS9" s="61"/>
      <c r="NAT9" s="61"/>
      <c r="NAU9" s="61"/>
      <c r="NAV9" s="61"/>
      <c r="NAW9" s="61"/>
      <c r="NAX9" s="61"/>
      <c r="NAY9" s="61"/>
      <c r="NAZ9" s="61"/>
      <c r="NBA9" s="61"/>
      <c r="NBB9" s="61"/>
      <c r="NBC9" s="61"/>
      <c r="NBD9" s="61"/>
      <c r="NBE9" s="61"/>
      <c r="NBF9" s="61"/>
      <c r="NBG9" s="61"/>
      <c r="NBH9" s="61"/>
      <c r="NBI9" s="61"/>
      <c r="NBJ9" s="61"/>
      <c r="NBK9" s="61"/>
      <c r="NBL9" s="61"/>
      <c r="NBM9" s="61"/>
      <c r="NBN9" s="61"/>
      <c r="NBO9" s="61"/>
      <c r="NBP9" s="61"/>
      <c r="NBQ9" s="61"/>
      <c r="NBR9" s="61"/>
      <c r="NBS9" s="61"/>
      <c r="NBT9" s="61"/>
      <c r="NBU9" s="61"/>
      <c r="NBV9" s="61"/>
      <c r="NBW9" s="61"/>
      <c r="NBX9" s="61"/>
      <c r="NBY9" s="61"/>
      <c r="NBZ9" s="61"/>
      <c r="NCA9" s="61"/>
      <c r="NCB9" s="61"/>
      <c r="NCC9" s="61"/>
      <c r="NCD9" s="61"/>
      <c r="NCE9" s="61"/>
      <c r="NCF9" s="61"/>
      <c r="NCG9" s="61"/>
      <c r="NCH9" s="61"/>
      <c r="NCI9" s="61"/>
      <c r="NCJ9" s="61"/>
      <c r="NCK9" s="61"/>
      <c r="NCL9" s="61"/>
      <c r="NCM9" s="61"/>
      <c r="NCN9" s="61"/>
      <c r="NCO9" s="61"/>
      <c r="NCP9" s="61"/>
      <c r="NCQ9" s="61"/>
      <c r="NCR9" s="61"/>
      <c r="NCS9" s="61"/>
      <c r="NCT9" s="61"/>
      <c r="NCU9" s="61"/>
      <c r="NCV9" s="61"/>
      <c r="NCW9" s="61"/>
      <c r="NCX9" s="61"/>
      <c r="NCY9" s="61"/>
      <c r="NCZ9" s="61"/>
      <c r="NDA9" s="61"/>
      <c r="NDB9" s="61"/>
      <c r="NDC9" s="61"/>
      <c r="NDD9" s="61"/>
      <c r="NDE9" s="61"/>
      <c r="NDF9" s="61"/>
      <c r="NDG9" s="61"/>
      <c r="NDH9" s="61"/>
      <c r="NDI9" s="61"/>
      <c r="NDJ9" s="61"/>
      <c r="NDK9" s="61"/>
      <c r="NDL9" s="61"/>
      <c r="NDM9" s="61"/>
      <c r="NDN9" s="61"/>
      <c r="NDO9" s="61"/>
      <c r="NDP9" s="61"/>
      <c r="NDQ9" s="61"/>
      <c r="NDR9" s="61"/>
      <c r="NDS9" s="61"/>
      <c r="NDT9" s="61"/>
      <c r="NDU9" s="61"/>
      <c r="NDV9" s="61"/>
      <c r="NDW9" s="61"/>
      <c r="NDX9" s="61"/>
      <c r="NDY9" s="61"/>
      <c r="NDZ9" s="61"/>
      <c r="NEA9" s="61"/>
      <c r="NEB9" s="61"/>
      <c r="NEC9" s="61"/>
      <c r="NED9" s="61"/>
      <c r="NEE9" s="61"/>
      <c r="NEF9" s="61"/>
      <c r="NEG9" s="61"/>
      <c r="NEH9" s="61"/>
      <c r="NEI9" s="61"/>
      <c r="NEJ9" s="61"/>
      <c r="NEK9" s="61"/>
      <c r="NEL9" s="61"/>
      <c r="NEM9" s="61"/>
      <c r="NEN9" s="61"/>
      <c r="NEO9" s="61"/>
      <c r="NEP9" s="61"/>
      <c r="NEQ9" s="61"/>
      <c r="NER9" s="61"/>
      <c r="NES9" s="61"/>
      <c r="NET9" s="61"/>
      <c r="NEU9" s="61"/>
      <c r="NEV9" s="61"/>
      <c r="NEW9" s="61"/>
      <c r="NEX9" s="61"/>
      <c r="NEY9" s="61"/>
      <c r="NEZ9" s="61"/>
      <c r="NFA9" s="61"/>
      <c r="NFB9" s="61"/>
      <c r="NFC9" s="61"/>
      <c r="NFD9" s="61"/>
      <c r="NFE9" s="61"/>
      <c r="NFF9" s="61"/>
      <c r="NFG9" s="61"/>
      <c r="NFH9" s="61"/>
      <c r="NFI9" s="61"/>
      <c r="NFJ9" s="61"/>
      <c r="NFK9" s="61"/>
      <c r="NFL9" s="61"/>
      <c r="NFM9" s="61"/>
      <c r="NFN9" s="61"/>
      <c r="NFO9" s="61"/>
      <c r="NFP9" s="61"/>
      <c r="NFQ9" s="61"/>
      <c r="NFR9" s="61"/>
      <c r="NFS9" s="61"/>
      <c r="NFT9" s="61"/>
      <c r="NFU9" s="61"/>
      <c r="NFV9" s="61"/>
      <c r="NFW9" s="61"/>
      <c r="NFX9" s="61"/>
      <c r="NFY9" s="61"/>
      <c r="NFZ9" s="61"/>
      <c r="NGA9" s="61"/>
      <c r="NGB9" s="61"/>
      <c r="NGC9" s="61"/>
      <c r="NGD9" s="61"/>
      <c r="NGE9" s="61"/>
      <c r="NGF9" s="61"/>
      <c r="NGG9" s="61"/>
      <c r="NGH9" s="61"/>
      <c r="NGI9" s="61"/>
      <c r="NGJ9" s="61"/>
      <c r="NGK9" s="61"/>
      <c r="NGL9" s="61"/>
      <c r="NGM9" s="61"/>
      <c r="NGN9" s="61"/>
      <c r="NGO9" s="61"/>
      <c r="NGP9" s="61"/>
      <c r="NGQ9" s="61"/>
      <c r="NGR9" s="61"/>
      <c r="NGS9" s="61"/>
      <c r="NGT9" s="61"/>
      <c r="NGU9" s="61"/>
      <c r="NGV9" s="61"/>
      <c r="NGW9" s="61"/>
      <c r="NGX9" s="61"/>
      <c r="NGY9" s="61"/>
      <c r="NGZ9" s="61"/>
      <c r="NHA9" s="61"/>
      <c r="NHB9" s="61"/>
      <c r="NHC9" s="61"/>
      <c r="NHD9" s="61"/>
      <c r="NHE9" s="61"/>
      <c r="NHF9" s="61"/>
      <c r="NHG9" s="61"/>
      <c r="NHH9" s="61"/>
      <c r="NHI9" s="61"/>
      <c r="NHJ9" s="61"/>
      <c r="NHK9" s="61"/>
      <c r="NHL9" s="61"/>
      <c r="NHM9" s="61"/>
      <c r="NHN9" s="61"/>
      <c r="NHO9" s="61"/>
      <c r="NHP9" s="61"/>
      <c r="NHQ9" s="61"/>
      <c r="NHR9" s="61"/>
      <c r="NHS9" s="61"/>
      <c r="NHT9" s="61"/>
      <c r="NHU9" s="61"/>
      <c r="NHV9" s="61"/>
      <c r="NHW9" s="61"/>
      <c r="NHX9" s="61"/>
      <c r="NHY9" s="61"/>
      <c r="NHZ9" s="61"/>
      <c r="NIA9" s="61"/>
      <c r="NIB9" s="61"/>
      <c r="NIC9" s="61"/>
      <c r="NID9" s="61"/>
      <c r="NIE9" s="61"/>
      <c r="NIF9" s="61"/>
      <c r="NIG9" s="61"/>
      <c r="NIH9" s="61"/>
      <c r="NII9" s="61"/>
      <c r="NIJ9" s="61"/>
      <c r="NIK9" s="61"/>
      <c r="NIL9" s="61"/>
      <c r="NIM9" s="61"/>
      <c r="NIN9" s="61"/>
      <c r="NIO9" s="61"/>
      <c r="NIP9" s="61"/>
      <c r="NIQ9" s="61"/>
      <c r="NIR9" s="61"/>
      <c r="NIS9" s="61"/>
      <c r="NIT9" s="61"/>
      <c r="NIU9" s="61"/>
      <c r="NIV9" s="61"/>
      <c r="NIW9" s="61"/>
      <c r="NIX9" s="61"/>
      <c r="NIY9" s="61"/>
      <c r="NIZ9" s="61"/>
      <c r="NJA9" s="61"/>
      <c r="NJB9" s="61"/>
      <c r="NJC9" s="61"/>
      <c r="NJD9" s="61"/>
      <c r="NJE9" s="61"/>
      <c r="NJF9" s="61"/>
      <c r="NJG9" s="61"/>
      <c r="NJH9" s="61"/>
      <c r="NJI9" s="61"/>
      <c r="NJJ9" s="61"/>
      <c r="NJK9" s="61"/>
      <c r="NJL9" s="61"/>
      <c r="NJM9" s="61"/>
      <c r="NJN9" s="61"/>
      <c r="NJO9" s="61"/>
      <c r="NJP9" s="61"/>
      <c r="NJQ9" s="61"/>
      <c r="NJR9" s="61"/>
      <c r="NJS9" s="61"/>
      <c r="NJT9" s="61"/>
      <c r="NJU9" s="61"/>
      <c r="NJV9" s="61"/>
      <c r="NJW9" s="61"/>
      <c r="NJX9" s="61"/>
      <c r="NJY9" s="61"/>
      <c r="NJZ9" s="61"/>
      <c r="NKA9" s="61"/>
      <c r="NKB9" s="61"/>
      <c r="NKC9" s="61"/>
      <c r="NKD9" s="61"/>
      <c r="NKE9" s="61"/>
      <c r="NKF9" s="61"/>
      <c r="NKG9" s="61"/>
      <c r="NKH9" s="61"/>
      <c r="NKI9" s="61"/>
      <c r="NKJ9" s="61"/>
      <c r="NKK9" s="61"/>
      <c r="NKL9" s="61"/>
      <c r="NKM9" s="61"/>
      <c r="NKN9" s="61"/>
      <c r="NKO9" s="61"/>
      <c r="NKP9" s="61"/>
      <c r="NKQ9" s="61"/>
      <c r="NKR9" s="61"/>
      <c r="NKS9" s="61"/>
      <c r="NKT9" s="61"/>
      <c r="NKU9" s="61"/>
      <c r="NKV9" s="61"/>
      <c r="NKW9" s="61"/>
      <c r="NKX9" s="61"/>
      <c r="NKY9" s="61"/>
      <c r="NKZ9" s="61"/>
      <c r="NLA9" s="61"/>
      <c r="NLB9" s="61"/>
      <c r="NLC9" s="61"/>
      <c r="NLD9" s="61"/>
      <c r="NLE9" s="61"/>
      <c r="NLF9" s="61"/>
      <c r="NLG9" s="61"/>
      <c r="NLH9" s="61"/>
      <c r="NLI9" s="61"/>
      <c r="NLJ9" s="61"/>
      <c r="NLK9" s="61"/>
      <c r="NLL9" s="61"/>
      <c r="NLM9" s="61"/>
      <c r="NLN9" s="61"/>
      <c r="NLO9" s="61"/>
      <c r="NLP9" s="61"/>
      <c r="NLQ9" s="61"/>
      <c r="NLR9" s="61"/>
      <c r="NLS9" s="61"/>
      <c r="NLT9" s="61"/>
      <c r="NLU9" s="61"/>
      <c r="NLV9" s="61"/>
      <c r="NLW9" s="61"/>
      <c r="NLX9" s="61"/>
      <c r="NLY9" s="61"/>
      <c r="NLZ9" s="61"/>
      <c r="NMA9" s="61"/>
      <c r="NMB9" s="61"/>
      <c r="NMC9" s="61"/>
      <c r="NMD9" s="61"/>
      <c r="NME9" s="61"/>
      <c r="NMF9" s="61"/>
      <c r="NMG9" s="61"/>
      <c r="NMH9" s="61"/>
      <c r="NMI9" s="61"/>
      <c r="NMJ9" s="61"/>
      <c r="NMK9" s="61"/>
      <c r="NML9" s="61"/>
      <c r="NMM9" s="61"/>
      <c r="NMN9" s="61"/>
      <c r="NMO9" s="61"/>
      <c r="NMP9" s="61"/>
      <c r="NMQ9" s="61"/>
      <c r="NMR9" s="61"/>
      <c r="NMS9" s="61"/>
      <c r="NMT9" s="61"/>
      <c r="NMU9" s="61"/>
      <c r="NMV9" s="61"/>
      <c r="NMW9" s="61"/>
      <c r="NMX9" s="61"/>
      <c r="NMY9" s="61"/>
      <c r="NMZ9" s="61"/>
      <c r="NNA9" s="61"/>
      <c r="NNB9" s="61"/>
      <c r="NNC9" s="61"/>
      <c r="NND9" s="61"/>
      <c r="NNE9" s="61"/>
      <c r="NNF9" s="61"/>
      <c r="NNG9" s="61"/>
      <c r="NNH9" s="61"/>
      <c r="NNI9" s="61"/>
      <c r="NNJ9" s="61"/>
      <c r="NNK9" s="61"/>
      <c r="NNL9" s="61"/>
      <c r="NNM9" s="61"/>
      <c r="NNN9" s="61"/>
      <c r="NNO9" s="61"/>
      <c r="NNP9" s="61"/>
      <c r="NNQ9" s="61"/>
      <c r="NNR9" s="61"/>
      <c r="NNS9" s="61"/>
      <c r="NNT9" s="61"/>
      <c r="NNU9" s="61"/>
      <c r="NNV9" s="61"/>
      <c r="NNW9" s="61"/>
      <c r="NNX9" s="61"/>
      <c r="NNY9" s="61"/>
      <c r="NNZ9" s="61"/>
      <c r="NOA9" s="61"/>
      <c r="NOB9" s="61"/>
      <c r="NOC9" s="61"/>
      <c r="NOD9" s="61"/>
      <c r="NOE9" s="61"/>
      <c r="NOF9" s="61"/>
      <c r="NOG9" s="61"/>
      <c r="NOH9" s="61"/>
      <c r="NOI9" s="61"/>
      <c r="NOJ9" s="61"/>
      <c r="NOK9" s="61"/>
      <c r="NOL9" s="61"/>
      <c r="NOM9" s="61"/>
      <c r="NON9" s="61"/>
      <c r="NOO9" s="61"/>
      <c r="NOP9" s="61"/>
      <c r="NOQ9" s="61"/>
      <c r="NOR9" s="61"/>
      <c r="NOS9" s="61"/>
      <c r="NOT9" s="61"/>
      <c r="NOU9" s="61"/>
      <c r="NOV9" s="61"/>
      <c r="NOW9" s="61"/>
      <c r="NOX9" s="61"/>
      <c r="NOY9" s="61"/>
      <c r="NOZ9" s="61"/>
      <c r="NPA9" s="61"/>
      <c r="NPB9" s="61"/>
      <c r="NPC9" s="61"/>
      <c r="NPD9" s="61"/>
      <c r="NPE9" s="61"/>
      <c r="NPF9" s="61"/>
      <c r="NPG9" s="61"/>
      <c r="NPH9" s="61"/>
      <c r="NPI9" s="61"/>
      <c r="NPJ9" s="61"/>
      <c r="NPK9" s="61"/>
      <c r="NPL9" s="61"/>
      <c r="NPM9" s="61"/>
      <c r="NPN9" s="61"/>
      <c r="NPO9" s="61"/>
      <c r="NPP9" s="61"/>
      <c r="NPQ9" s="61"/>
      <c r="NPR9" s="61"/>
      <c r="NPS9" s="61"/>
      <c r="NPT9" s="61"/>
      <c r="NPU9" s="61"/>
      <c r="NPV9" s="61"/>
      <c r="NPW9" s="61"/>
      <c r="NPX9" s="61"/>
      <c r="NPY9" s="61"/>
      <c r="NPZ9" s="61"/>
      <c r="NQA9" s="61"/>
      <c r="NQB9" s="61"/>
      <c r="NQC9" s="61"/>
      <c r="NQD9" s="61"/>
      <c r="NQE9" s="61"/>
      <c r="NQF9" s="61"/>
      <c r="NQG9" s="61"/>
      <c r="NQH9" s="61"/>
      <c r="NQI9" s="61"/>
      <c r="NQJ9" s="61"/>
      <c r="NQK9" s="61"/>
      <c r="NQL9" s="61"/>
      <c r="NQM9" s="61"/>
      <c r="NQN9" s="61"/>
      <c r="NQO9" s="61"/>
      <c r="NQP9" s="61"/>
      <c r="NQQ9" s="61"/>
      <c r="NQR9" s="61"/>
      <c r="NQS9" s="61"/>
      <c r="NQT9" s="61"/>
      <c r="NQU9" s="61"/>
      <c r="NQV9" s="61"/>
      <c r="NQW9" s="61"/>
      <c r="NQX9" s="61"/>
      <c r="NQY9" s="61"/>
      <c r="NQZ9" s="61"/>
      <c r="NRA9" s="61"/>
      <c r="NRB9" s="61"/>
      <c r="NRC9" s="61"/>
      <c r="NRD9" s="61"/>
      <c r="NRE9" s="61"/>
      <c r="NRF9" s="61"/>
      <c r="NRG9" s="61"/>
      <c r="NRH9" s="61"/>
      <c r="NRI9" s="61"/>
      <c r="NRJ9" s="61"/>
      <c r="NRK9" s="61"/>
      <c r="NRL9" s="61"/>
      <c r="NRM9" s="61"/>
      <c r="NRN9" s="61"/>
      <c r="NRO9" s="61"/>
      <c r="NRP9" s="61"/>
      <c r="NRQ9" s="61"/>
      <c r="NRR9" s="61"/>
      <c r="NRS9" s="61"/>
      <c r="NRT9" s="61"/>
      <c r="NRU9" s="61"/>
      <c r="NRV9" s="61"/>
      <c r="NRW9" s="61"/>
      <c r="NRX9" s="61"/>
      <c r="NRY9" s="61"/>
      <c r="NRZ9" s="61"/>
      <c r="NSA9" s="61"/>
      <c r="NSB9" s="61"/>
      <c r="NSC9" s="61"/>
      <c r="NSD9" s="61"/>
      <c r="NSE9" s="61"/>
      <c r="NSF9" s="61"/>
      <c r="NSG9" s="61"/>
      <c r="NSH9" s="61"/>
      <c r="NSI9" s="61"/>
      <c r="NSJ9" s="61"/>
      <c r="NSK9" s="61"/>
      <c r="NSL9" s="61"/>
      <c r="NSM9" s="61"/>
      <c r="NSN9" s="61"/>
      <c r="NSO9" s="61"/>
      <c r="NSP9" s="61"/>
      <c r="NSQ9" s="61"/>
      <c r="NSR9" s="61"/>
      <c r="NSS9" s="61"/>
      <c r="NST9" s="61"/>
      <c r="NSU9" s="61"/>
      <c r="NSV9" s="61"/>
      <c r="NSW9" s="61"/>
      <c r="NSX9" s="61"/>
      <c r="NSY9" s="61"/>
      <c r="NSZ9" s="61"/>
      <c r="NTA9" s="61"/>
      <c r="NTB9" s="61"/>
      <c r="NTC9" s="61"/>
      <c r="NTD9" s="61"/>
      <c r="NTE9" s="61"/>
      <c r="NTF9" s="61"/>
      <c r="NTG9" s="61"/>
      <c r="NTH9" s="61"/>
      <c r="NTI9" s="61"/>
      <c r="NTJ9" s="61"/>
      <c r="NTK9" s="61"/>
      <c r="NTL9" s="61"/>
      <c r="NTM9" s="61"/>
      <c r="NTN9" s="61"/>
      <c r="NTO9" s="61"/>
      <c r="NTP9" s="61"/>
      <c r="NTQ9" s="61"/>
      <c r="NTR9" s="61"/>
      <c r="NTS9" s="61"/>
      <c r="NTT9" s="61"/>
      <c r="NTU9" s="61"/>
      <c r="NTV9" s="61"/>
      <c r="NTW9" s="61"/>
      <c r="NTX9" s="61"/>
      <c r="NTY9" s="61"/>
      <c r="NTZ9" s="61"/>
      <c r="NUA9" s="61"/>
      <c r="NUB9" s="61"/>
      <c r="NUC9" s="61"/>
      <c r="NUD9" s="61"/>
      <c r="NUE9" s="61"/>
      <c r="NUF9" s="61"/>
      <c r="NUG9" s="61"/>
      <c r="NUH9" s="61"/>
      <c r="NUI9" s="61"/>
      <c r="NUJ9" s="61"/>
      <c r="NUK9" s="61"/>
      <c r="NUL9" s="61"/>
      <c r="NUM9" s="61"/>
      <c r="NUN9" s="61"/>
      <c r="NUO9" s="61"/>
      <c r="NUP9" s="61"/>
      <c r="NUQ9" s="61"/>
      <c r="NUR9" s="61"/>
      <c r="NUS9" s="61"/>
      <c r="NUT9" s="61"/>
      <c r="NUU9" s="61"/>
      <c r="NUV9" s="61"/>
      <c r="NUW9" s="61"/>
      <c r="NUX9" s="61"/>
      <c r="NUY9" s="61"/>
      <c r="NUZ9" s="61"/>
      <c r="NVA9" s="61"/>
      <c r="NVB9" s="61"/>
      <c r="NVC9" s="61"/>
      <c r="NVD9" s="61"/>
      <c r="NVE9" s="61"/>
      <c r="NVF9" s="61"/>
      <c r="NVG9" s="61"/>
      <c r="NVH9" s="61"/>
      <c r="NVI9" s="61"/>
      <c r="NVJ9" s="61"/>
      <c r="NVK9" s="61"/>
      <c r="NVL9" s="61"/>
      <c r="NVM9" s="61"/>
      <c r="NVN9" s="61"/>
      <c r="NVO9" s="61"/>
      <c r="NVP9" s="61"/>
      <c r="NVQ9" s="61"/>
      <c r="NVR9" s="61"/>
      <c r="NVS9" s="61"/>
      <c r="NVT9" s="61"/>
      <c r="NVU9" s="61"/>
      <c r="NVV9" s="61"/>
      <c r="NVW9" s="61"/>
      <c r="NVX9" s="61"/>
      <c r="NVY9" s="61"/>
      <c r="NVZ9" s="61"/>
      <c r="NWA9" s="61"/>
      <c r="NWB9" s="61"/>
      <c r="NWC9" s="61"/>
      <c r="NWD9" s="61"/>
      <c r="NWE9" s="61"/>
      <c r="NWF9" s="61"/>
      <c r="NWG9" s="61"/>
      <c r="NWH9" s="61"/>
      <c r="NWI9" s="61"/>
      <c r="NWJ9" s="61"/>
      <c r="NWK9" s="61"/>
      <c r="NWL9" s="61"/>
      <c r="NWM9" s="61"/>
      <c r="NWN9" s="61"/>
      <c r="NWO9" s="61"/>
      <c r="NWP9" s="61"/>
      <c r="NWQ9" s="61"/>
      <c r="NWR9" s="61"/>
      <c r="NWS9" s="61"/>
      <c r="NWT9" s="61"/>
      <c r="NWU9" s="61"/>
      <c r="NWV9" s="61"/>
      <c r="NWW9" s="61"/>
      <c r="NWX9" s="61"/>
      <c r="NWY9" s="61"/>
      <c r="NWZ9" s="61"/>
      <c r="NXA9" s="61"/>
      <c r="NXB9" s="61"/>
      <c r="NXC9" s="61"/>
      <c r="NXD9" s="61"/>
      <c r="NXE9" s="61"/>
      <c r="NXF9" s="61"/>
      <c r="NXG9" s="61"/>
      <c r="NXH9" s="61"/>
      <c r="NXI9" s="61"/>
      <c r="NXJ9" s="61"/>
      <c r="NXK9" s="61"/>
      <c r="NXL9" s="61"/>
      <c r="NXM9" s="61"/>
      <c r="NXN9" s="61"/>
      <c r="NXO9" s="61"/>
      <c r="NXP9" s="61"/>
      <c r="NXQ9" s="61"/>
      <c r="NXR9" s="61"/>
      <c r="NXS9" s="61"/>
      <c r="NXT9" s="61"/>
      <c r="NXU9" s="61"/>
      <c r="NXV9" s="61"/>
      <c r="NXW9" s="61"/>
      <c r="NXX9" s="61"/>
      <c r="NXY9" s="61"/>
      <c r="NXZ9" s="61"/>
      <c r="NYA9" s="61"/>
      <c r="NYB9" s="61"/>
      <c r="NYC9" s="61"/>
      <c r="NYD9" s="61"/>
      <c r="NYE9" s="61"/>
      <c r="NYF9" s="61"/>
      <c r="NYG9" s="61"/>
      <c r="NYH9" s="61"/>
      <c r="NYI9" s="61"/>
      <c r="NYJ9" s="61"/>
      <c r="NYK9" s="61"/>
      <c r="NYL9" s="61"/>
      <c r="NYM9" s="61"/>
      <c r="NYN9" s="61"/>
      <c r="NYO9" s="61"/>
      <c r="NYP9" s="61"/>
      <c r="NYQ9" s="61"/>
      <c r="NYR9" s="61"/>
      <c r="NYS9" s="61"/>
      <c r="NYT9" s="61"/>
      <c r="NYU9" s="61"/>
      <c r="NYV9" s="61"/>
      <c r="NYW9" s="61"/>
      <c r="NYX9" s="61"/>
      <c r="NYY9" s="61"/>
      <c r="NYZ9" s="61"/>
      <c r="NZA9" s="61"/>
      <c r="NZB9" s="61"/>
      <c r="NZC9" s="61"/>
      <c r="NZD9" s="61"/>
      <c r="NZE9" s="61"/>
      <c r="NZF9" s="61"/>
      <c r="NZG9" s="61"/>
      <c r="NZH9" s="61"/>
      <c r="NZI9" s="61"/>
      <c r="NZJ9" s="61"/>
      <c r="NZK9" s="61"/>
      <c r="NZL9" s="61"/>
      <c r="NZM9" s="61"/>
      <c r="NZN9" s="61"/>
      <c r="NZO9" s="61"/>
      <c r="NZP9" s="61"/>
      <c r="NZQ9" s="61"/>
      <c r="NZR9" s="61"/>
      <c r="NZS9" s="61"/>
      <c r="NZT9" s="61"/>
      <c r="NZU9" s="61"/>
      <c r="NZV9" s="61"/>
      <c r="NZW9" s="61"/>
      <c r="NZX9" s="61"/>
      <c r="NZY9" s="61"/>
      <c r="NZZ9" s="61"/>
      <c r="OAA9" s="61"/>
      <c r="OAB9" s="61"/>
      <c r="OAC9" s="61"/>
      <c r="OAD9" s="61"/>
      <c r="OAE9" s="61"/>
      <c r="OAF9" s="61"/>
      <c r="OAG9" s="61"/>
      <c r="OAH9" s="61"/>
      <c r="OAI9" s="61"/>
      <c r="OAJ9" s="61"/>
      <c r="OAK9" s="61"/>
      <c r="OAL9" s="61"/>
      <c r="OAM9" s="61"/>
      <c r="OAN9" s="61"/>
      <c r="OAO9" s="61"/>
      <c r="OAP9" s="61"/>
      <c r="OAQ9" s="61"/>
      <c r="OAR9" s="61"/>
      <c r="OAS9" s="61"/>
      <c r="OAT9" s="61"/>
      <c r="OAU9" s="61"/>
      <c r="OAV9" s="61"/>
      <c r="OAW9" s="61"/>
      <c r="OAX9" s="61"/>
      <c r="OAY9" s="61"/>
      <c r="OAZ9" s="61"/>
      <c r="OBA9" s="61"/>
      <c r="OBB9" s="61"/>
      <c r="OBC9" s="61"/>
      <c r="OBD9" s="61"/>
      <c r="OBE9" s="61"/>
      <c r="OBF9" s="61"/>
      <c r="OBG9" s="61"/>
      <c r="OBH9" s="61"/>
      <c r="OBI9" s="61"/>
      <c r="OBJ9" s="61"/>
      <c r="OBK9" s="61"/>
      <c r="OBL9" s="61"/>
      <c r="OBM9" s="61"/>
      <c r="OBN9" s="61"/>
      <c r="OBO9" s="61"/>
      <c r="OBP9" s="61"/>
      <c r="OBQ9" s="61"/>
      <c r="OBR9" s="61"/>
      <c r="OBS9" s="61"/>
      <c r="OBT9" s="61"/>
      <c r="OBU9" s="61"/>
      <c r="OBV9" s="61"/>
      <c r="OBW9" s="61"/>
      <c r="OBX9" s="61"/>
      <c r="OBY9" s="61"/>
      <c r="OBZ9" s="61"/>
      <c r="OCA9" s="61"/>
      <c r="OCB9" s="61"/>
      <c r="OCC9" s="61"/>
      <c r="OCD9" s="61"/>
      <c r="OCE9" s="61"/>
      <c r="OCF9" s="61"/>
      <c r="OCG9" s="61"/>
      <c r="OCH9" s="61"/>
      <c r="OCI9" s="61"/>
      <c r="OCJ9" s="61"/>
      <c r="OCK9" s="61"/>
      <c r="OCL9" s="61"/>
      <c r="OCM9" s="61"/>
      <c r="OCN9" s="61"/>
      <c r="OCO9" s="61"/>
      <c r="OCP9" s="61"/>
      <c r="OCQ9" s="61"/>
      <c r="OCR9" s="61"/>
      <c r="OCS9" s="61"/>
      <c r="OCT9" s="61"/>
      <c r="OCU9" s="61"/>
      <c r="OCV9" s="61"/>
      <c r="OCW9" s="61"/>
      <c r="OCX9" s="61"/>
      <c r="OCY9" s="61"/>
      <c r="OCZ9" s="61"/>
      <c r="ODA9" s="61"/>
      <c r="ODB9" s="61"/>
      <c r="ODC9" s="61"/>
      <c r="ODD9" s="61"/>
      <c r="ODE9" s="61"/>
      <c r="ODF9" s="61"/>
      <c r="ODG9" s="61"/>
      <c r="ODH9" s="61"/>
      <c r="ODI9" s="61"/>
      <c r="ODJ9" s="61"/>
      <c r="ODK9" s="61"/>
      <c r="ODL9" s="61"/>
      <c r="ODM9" s="61"/>
      <c r="ODN9" s="61"/>
      <c r="ODO9" s="61"/>
      <c r="ODP9" s="61"/>
      <c r="ODQ9" s="61"/>
      <c r="ODR9" s="61"/>
      <c r="ODS9" s="61"/>
      <c r="ODT9" s="61"/>
      <c r="ODU9" s="61"/>
      <c r="ODV9" s="61"/>
      <c r="ODW9" s="61"/>
      <c r="ODX9" s="61"/>
      <c r="ODY9" s="61"/>
      <c r="ODZ9" s="61"/>
      <c r="OEA9" s="61"/>
      <c r="OEB9" s="61"/>
      <c r="OEC9" s="61"/>
      <c r="OED9" s="61"/>
      <c r="OEE9" s="61"/>
      <c r="OEF9" s="61"/>
      <c r="OEG9" s="61"/>
      <c r="OEH9" s="61"/>
      <c r="OEI9" s="61"/>
      <c r="OEJ9" s="61"/>
      <c r="OEK9" s="61"/>
      <c r="OEL9" s="61"/>
      <c r="OEM9" s="61"/>
      <c r="OEN9" s="61"/>
      <c r="OEO9" s="61"/>
      <c r="OEP9" s="61"/>
      <c r="OEQ9" s="61"/>
      <c r="OER9" s="61"/>
      <c r="OES9" s="61"/>
      <c r="OET9" s="61"/>
      <c r="OEU9" s="61"/>
      <c r="OEV9" s="61"/>
      <c r="OEW9" s="61"/>
      <c r="OEX9" s="61"/>
      <c r="OEY9" s="61"/>
      <c r="OEZ9" s="61"/>
      <c r="OFA9" s="61"/>
      <c r="OFB9" s="61"/>
      <c r="OFC9" s="61"/>
      <c r="OFD9" s="61"/>
      <c r="OFE9" s="61"/>
      <c r="OFF9" s="61"/>
      <c r="OFG9" s="61"/>
      <c r="OFH9" s="61"/>
      <c r="OFI9" s="61"/>
      <c r="OFJ9" s="61"/>
      <c r="OFK9" s="61"/>
      <c r="OFL9" s="61"/>
      <c r="OFM9" s="61"/>
      <c r="OFN9" s="61"/>
      <c r="OFO9" s="61"/>
      <c r="OFP9" s="61"/>
      <c r="OFQ9" s="61"/>
      <c r="OFR9" s="61"/>
      <c r="OFS9" s="61"/>
      <c r="OFT9" s="61"/>
      <c r="OFU9" s="61"/>
      <c r="OFV9" s="61"/>
      <c r="OFW9" s="61"/>
      <c r="OFX9" s="61"/>
      <c r="OFY9" s="61"/>
      <c r="OFZ9" s="61"/>
      <c r="OGA9" s="61"/>
      <c r="OGB9" s="61"/>
      <c r="OGC9" s="61"/>
      <c r="OGD9" s="61"/>
      <c r="OGE9" s="61"/>
      <c r="OGF9" s="61"/>
      <c r="OGG9" s="61"/>
      <c r="OGH9" s="61"/>
      <c r="OGI9" s="61"/>
      <c r="OGJ9" s="61"/>
      <c r="OGK9" s="61"/>
      <c r="OGL9" s="61"/>
      <c r="OGM9" s="61"/>
      <c r="OGN9" s="61"/>
      <c r="OGO9" s="61"/>
      <c r="OGP9" s="61"/>
      <c r="OGQ9" s="61"/>
      <c r="OGR9" s="61"/>
      <c r="OGS9" s="61"/>
      <c r="OGT9" s="61"/>
      <c r="OGU9" s="61"/>
      <c r="OGV9" s="61"/>
      <c r="OGW9" s="61"/>
      <c r="OGX9" s="61"/>
      <c r="OGY9" s="61"/>
      <c r="OGZ9" s="61"/>
      <c r="OHA9" s="61"/>
      <c r="OHB9" s="61"/>
      <c r="OHC9" s="61"/>
      <c r="OHD9" s="61"/>
      <c r="OHE9" s="61"/>
      <c r="OHF9" s="61"/>
      <c r="OHG9" s="61"/>
      <c r="OHH9" s="61"/>
      <c r="OHI9" s="61"/>
      <c r="OHJ9" s="61"/>
      <c r="OHK9" s="61"/>
      <c r="OHL9" s="61"/>
      <c r="OHM9" s="61"/>
      <c r="OHN9" s="61"/>
      <c r="OHO9" s="61"/>
      <c r="OHP9" s="61"/>
      <c r="OHQ9" s="61"/>
      <c r="OHR9" s="61"/>
      <c r="OHS9" s="61"/>
      <c r="OHT9" s="61"/>
      <c r="OHU9" s="61"/>
      <c r="OHV9" s="61"/>
      <c r="OHW9" s="61"/>
      <c r="OHX9" s="61"/>
      <c r="OHY9" s="61"/>
      <c r="OHZ9" s="61"/>
      <c r="OIA9" s="61"/>
      <c r="OIB9" s="61"/>
      <c r="OIC9" s="61"/>
      <c r="OID9" s="61"/>
      <c r="OIE9" s="61"/>
      <c r="OIF9" s="61"/>
      <c r="OIG9" s="61"/>
      <c r="OIH9" s="61"/>
      <c r="OII9" s="61"/>
      <c r="OIJ9" s="61"/>
      <c r="OIK9" s="61"/>
      <c r="OIL9" s="61"/>
      <c r="OIM9" s="61"/>
      <c r="OIN9" s="61"/>
      <c r="OIO9" s="61"/>
      <c r="OIP9" s="61"/>
      <c r="OIQ9" s="61"/>
      <c r="OIR9" s="61"/>
      <c r="OIS9" s="61"/>
      <c r="OIT9" s="61"/>
      <c r="OIU9" s="61"/>
      <c r="OIV9" s="61"/>
      <c r="OIW9" s="61"/>
      <c r="OIX9" s="61"/>
      <c r="OIY9" s="61"/>
      <c r="OIZ9" s="61"/>
      <c r="OJA9" s="61"/>
      <c r="OJB9" s="61"/>
      <c r="OJC9" s="61"/>
      <c r="OJD9" s="61"/>
      <c r="OJE9" s="61"/>
      <c r="OJF9" s="61"/>
      <c r="OJG9" s="61"/>
      <c r="OJH9" s="61"/>
      <c r="OJI9" s="61"/>
      <c r="OJJ9" s="61"/>
      <c r="OJK9" s="61"/>
      <c r="OJL9" s="61"/>
      <c r="OJM9" s="61"/>
      <c r="OJN9" s="61"/>
      <c r="OJO9" s="61"/>
      <c r="OJP9" s="61"/>
      <c r="OJQ9" s="61"/>
      <c r="OJR9" s="61"/>
      <c r="OJS9" s="61"/>
      <c r="OJT9" s="61"/>
      <c r="OJU9" s="61"/>
      <c r="OJV9" s="61"/>
      <c r="OJW9" s="61"/>
      <c r="OJX9" s="61"/>
      <c r="OJY9" s="61"/>
      <c r="OJZ9" s="61"/>
      <c r="OKA9" s="61"/>
      <c r="OKB9" s="61"/>
      <c r="OKC9" s="61"/>
      <c r="OKD9" s="61"/>
      <c r="OKE9" s="61"/>
      <c r="OKF9" s="61"/>
      <c r="OKG9" s="61"/>
      <c r="OKH9" s="61"/>
      <c r="OKI9" s="61"/>
      <c r="OKJ9" s="61"/>
      <c r="OKK9" s="61"/>
      <c r="OKL9" s="61"/>
      <c r="OKM9" s="61"/>
      <c r="OKN9" s="61"/>
      <c r="OKO9" s="61"/>
      <c r="OKP9" s="61"/>
      <c r="OKQ9" s="61"/>
      <c r="OKR9" s="61"/>
      <c r="OKS9" s="61"/>
      <c r="OKT9" s="61"/>
      <c r="OKU9" s="61"/>
      <c r="OKV9" s="61"/>
      <c r="OKW9" s="61"/>
      <c r="OKX9" s="61"/>
      <c r="OKY9" s="61"/>
      <c r="OKZ9" s="61"/>
      <c r="OLA9" s="61"/>
      <c r="OLB9" s="61"/>
      <c r="OLC9" s="61"/>
      <c r="OLD9" s="61"/>
      <c r="OLE9" s="61"/>
      <c r="OLF9" s="61"/>
      <c r="OLG9" s="61"/>
      <c r="OLH9" s="61"/>
      <c r="OLI9" s="61"/>
      <c r="OLJ9" s="61"/>
      <c r="OLK9" s="61"/>
      <c r="OLL9" s="61"/>
      <c r="OLM9" s="61"/>
      <c r="OLN9" s="61"/>
      <c r="OLO9" s="61"/>
      <c r="OLP9" s="61"/>
      <c r="OLQ9" s="61"/>
      <c r="OLR9" s="61"/>
      <c r="OLS9" s="61"/>
      <c r="OLT9" s="61"/>
      <c r="OLU9" s="61"/>
      <c r="OLV9" s="61"/>
      <c r="OLW9" s="61"/>
      <c r="OLX9" s="61"/>
      <c r="OLY9" s="61"/>
      <c r="OLZ9" s="61"/>
      <c r="OMA9" s="61"/>
      <c r="OMB9" s="61"/>
      <c r="OMC9" s="61"/>
      <c r="OMD9" s="61"/>
      <c r="OME9" s="61"/>
      <c r="OMF9" s="61"/>
      <c r="OMG9" s="61"/>
      <c r="OMH9" s="61"/>
      <c r="OMI9" s="61"/>
      <c r="OMJ9" s="61"/>
      <c r="OMK9" s="61"/>
      <c r="OML9" s="61"/>
      <c r="OMM9" s="61"/>
      <c r="OMN9" s="61"/>
      <c r="OMO9" s="61"/>
      <c r="OMP9" s="61"/>
      <c r="OMQ9" s="61"/>
      <c r="OMR9" s="61"/>
      <c r="OMS9" s="61"/>
      <c r="OMT9" s="61"/>
      <c r="OMU9" s="61"/>
      <c r="OMV9" s="61"/>
      <c r="OMW9" s="61"/>
      <c r="OMX9" s="61"/>
      <c r="OMY9" s="61"/>
      <c r="OMZ9" s="61"/>
      <c r="ONA9" s="61"/>
      <c r="ONB9" s="61"/>
      <c r="ONC9" s="61"/>
      <c r="OND9" s="61"/>
      <c r="ONE9" s="61"/>
      <c r="ONF9" s="61"/>
      <c r="ONG9" s="61"/>
      <c r="ONH9" s="61"/>
      <c r="ONI9" s="61"/>
      <c r="ONJ9" s="61"/>
      <c r="ONK9" s="61"/>
      <c r="ONL9" s="61"/>
      <c r="ONM9" s="61"/>
      <c r="ONN9" s="61"/>
      <c r="ONO9" s="61"/>
      <c r="ONP9" s="61"/>
      <c r="ONQ9" s="61"/>
      <c r="ONR9" s="61"/>
      <c r="ONS9" s="61"/>
      <c r="ONT9" s="61"/>
      <c r="ONU9" s="61"/>
      <c r="ONV9" s="61"/>
      <c r="ONW9" s="61"/>
      <c r="ONX9" s="61"/>
      <c r="ONY9" s="61"/>
      <c r="ONZ9" s="61"/>
      <c r="OOA9" s="61"/>
      <c r="OOB9" s="61"/>
      <c r="OOC9" s="61"/>
      <c r="OOD9" s="61"/>
      <c r="OOE9" s="61"/>
      <c r="OOF9" s="61"/>
      <c r="OOG9" s="61"/>
      <c r="OOH9" s="61"/>
      <c r="OOI9" s="61"/>
      <c r="OOJ9" s="61"/>
      <c r="OOK9" s="61"/>
      <c r="OOL9" s="61"/>
      <c r="OOM9" s="61"/>
      <c r="OON9" s="61"/>
      <c r="OOO9" s="61"/>
      <c r="OOP9" s="61"/>
      <c r="OOQ9" s="61"/>
      <c r="OOR9" s="61"/>
      <c r="OOS9" s="61"/>
      <c r="OOT9" s="61"/>
      <c r="OOU9" s="61"/>
      <c r="OOV9" s="61"/>
      <c r="OOW9" s="61"/>
      <c r="OOX9" s="61"/>
      <c r="OOY9" s="61"/>
      <c r="OOZ9" s="61"/>
      <c r="OPA9" s="61"/>
      <c r="OPB9" s="61"/>
      <c r="OPC9" s="61"/>
      <c r="OPD9" s="61"/>
      <c r="OPE9" s="61"/>
      <c r="OPF9" s="61"/>
      <c r="OPG9" s="61"/>
      <c r="OPH9" s="61"/>
      <c r="OPI9" s="61"/>
      <c r="OPJ9" s="61"/>
      <c r="OPK9" s="61"/>
      <c r="OPL9" s="61"/>
      <c r="OPM9" s="61"/>
      <c r="OPN9" s="61"/>
      <c r="OPO9" s="61"/>
      <c r="OPP9" s="61"/>
      <c r="OPQ9" s="61"/>
      <c r="OPR9" s="61"/>
      <c r="OPS9" s="61"/>
      <c r="OPT9" s="61"/>
      <c r="OPU9" s="61"/>
      <c r="OPV9" s="61"/>
      <c r="OPW9" s="61"/>
      <c r="OPX9" s="61"/>
      <c r="OPY9" s="61"/>
      <c r="OPZ9" s="61"/>
      <c r="OQA9" s="61"/>
      <c r="OQB9" s="61"/>
      <c r="OQC9" s="61"/>
      <c r="OQD9" s="61"/>
      <c r="OQE9" s="61"/>
      <c r="OQF9" s="61"/>
      <c r="OQG9" s="61"/>
      <c r="OQH9" s="61"/>
      <c r="OQI9" s="61"/>
      <c r="OQJ9" s="61"/>
      <c r="OQK9" s="61"/>
      <c r="OQL9" s="61"/>
      <c r="OQM9" s="61"/>
      <c r="OQN9" s="61"/>
      <c r="OQO9" s="61"/>
      <c r="OQP9" s="61"/>
      <c r="OQQ9" s="61"/>
      <c r="OQR9" s="61"/>
      <c r="OQS9" s="61"/>
      <c r="OQT9" s="61"/>
      <c r="OQU9" s="61"/>
      <c r="OQV9" s="61"/>
      <c r="OQW9" s="61"/>
      <c r="OQX9" s="61"/>
      <c r="OQY9" s="61"/>
      <c r="OQZ9" s="61"/>
      <c r="ORA9" s="61"/>
      <c r="ORB9" s="61"/>
      <c r="ORC9" s="61"/>
      <c r="ORD9" s="61"/>
      <c r="ORE9" s="61"/>
      <c r="ORF9" s="61"/>
      <c r="ORG9" s="61"/>
      <c r="ORH9" s="61"/>
      <c r="ORI9" s="61"/>
      <c r="ORJ9" s="61"/>
      <c r="ORK9" s="61"/>
      <c r="ORL9" s="61"/>
      <c r="ORM9" s="61"/>
      <c r="ORN9" s="61"/>
      <c r="ORO9" s="61"/>
      <c r="ORP9" s="61"/>
      <c r="ORQ9" s="61"/>
      <c r="ORR9" s="61"/>
      <c r="ORS9" s="61"/>
      <c r="ORT9" s="61"/>
      <c r="ORU9" s="61"/>
      <c r="ORV9" s="61"/>
      <c r="ORW9" s="61"/>
      <c r="ORX9" s="61"/>
      <c r="ORY9" s="61"/>
      <c r="ORZ9" s="61"/>
      <c r="OSA9" s="61"/>
      <c r="OSB9" s="61"/>
      <c r="OSC9" s="61"/>
      <c r="OSD9" s="61"/>
      <c r="OSE9" s="61"/>
      <c r="OSF9" s="61"/>
      <c r="OSG9" s="61"/>
      <c r="OSH9" s="61"/>
      <c r="OSI9" s="61"/>
      <c r="OSJ9" s="61"/>
      <c r="OSK9" s="61"/>
      <c r="OSL9" s="61"/>
      <c r="OSM9" s="61"/>
      <c r="OSN9" s="61"/>
      <c r="OSO9" s="61"/>
      <c r="OSP9" s="61"/>
      <c r="OSQ9" s="61"/>
      <c r="OSR9" s="61"/>
      <c r="OSS9" s="61"/>
      <c r="OST9" s="61"/>
      <c r="OSU9" s="61"/>
      <c r="OSV9" s="61"/>
      <c r="OSW9" s="61"/>
      <c r="OSX9" s="61"/>
      <c r="OSY9" s="61"/>
      <c r="OSZ9" s="61"/>
      <c r="OTA9" s="61"/>
      <c r="OTB9" s="61"/>
      <c r="OTC9" s="61"/>
      <c r="OTD9" s="61"/>
      <c r="OTE9" s="61"/>
      <c r="OTF9" s="61"/>
      <c r="OTG9" s="61"/>
      <c r="OTH9" s="61"/>
      <c r="OTI9" s="61"/>
      <c r="OTJ9" s="61"/>
      <c r="OTK9" s="61"/>
      <c r="OTL9" s="61"/>
      <c r="OTM9" s="61"/>
      <c r="OTN9" s="61"/>
      <c r="OTO9" s="61"/>
      <c r="OTP9" s="61"/>
      <c r="OTQ9" s="61"/>
      <c r="OTR9" s="61"/>
      <c r="OTS9" s="61"/>
      <c r="OTT9" s="61"/>
      <c r="OTU9" s="61"/>
      <c r="OTV9" s="61"/>
      <c r="OTW9" s="61"/>
      <c r="OTX9" s="61"/>
      <c r="OTY9" s="61"/>
      <c r="OTZ9" s="61"/>
      <c r="OUA9" s="61"/>
      <c r="OUB9" s="61"/>
      <c r="OUC9" s="61"/>
      <c r="OUD9" s="61"/>
      <c r="OUE9" s="61"/>
      <c r="OUF9" s="61"/>
      <c r="OUG9" s="61"/>
      <c r="OUH9" s="61"/>
      <c r="OUI9" s="61"/>
      <c r="OUJ9" s="61"/>
      <c r="OUK9" s="61"/>
      <c r="OUL9" s="61"/>
      <c r="OUM9" s="61"/>
      <c r="OUN9" s="61"/>
      <c r="OUO9" s="61"/>
      <c r="OUP9" s="61"/>
      <c r="OUQ9" s="61"/>
      <c r="OUR9" s="61"/>
      <c r="OUS9" s="61"/>
      <c r="OUT9" s="61"/>
      <c r="OUU9" s="61"/>
      <c r="OUV9" s="61"/>
      <c r="OUW9" s="61"/>
      <c r="OUX9" s="61"/>
      <c r="OUY9" s="61"/>
      <c r="OUZ9" s="61"/>
      <c r="OVA9" s="61"/>
      <c r="OVB9" s="61"/>
      <c r="OVC9" s="61"/>
      <c r="OVD9" s="61"/>
      <c r="OVE9" s="61"/>
      <c r="OVF9" s="61"/>
      <c r="OVG9" s="61"/>
      <c r="OVH9" s="61"/>
      <c r="OVI9" s="61"/>
      <c r="OVJ9" s="61"/>
      <c r="OVK9" s="61"/>
      <c r="OVL9" s="61"/>
      <c r="OVM9" s="61"/>
      <c r="OVN9" s="61"/>
      <c r="OVO9" s="61"/>
      <c r="OVP9" s="61"/>
      <c r="OVQ9" s="61"/>
      <c r="OVR9" s="61"/>
      <c r="OVS9" s="61"/>
      <c r="OVT9" s="61"/>
      <c r="OVU9" s="61"/>
      <c r="OVV9" s="61"/>
      <c r="OVW9" s="61"/>
      <c r="OVX9" s="61"/>
      <c r="OVY9" s="61"/>
      <c r="OVZ9" s="61"/>
      <c r="OWA9" s="61"/>
      <c r="OWB9" s="61"/>
      <c r="OWC9" s="61"/>
      <c r="OWD9" s="61"/>
      <c r="OWE9" s="61"/>
      <c r="OWF9" s="61"/>
      <c r="OWG9" s="61"/>
      <c r="OWH9" s="61"/>
      <c r="OWI9" s="61"/>
      <c r="OWJ9" s="61"/>
      <c r="OWK9" s="61"/>
      <c r="OWL9" s="61"/>
      <c r="OWM9" s="61"/>
      <c r="OWN9" s="61"/>
      <c r="OWO9" s="61"/>
      <c r="OWP9" s="61"/>
      <c r="OWQ9" s="61"/>
      <c r="OWR9" s="61"/>
      <c r="OWS9" s="61"/>
      <c r="OWT9" s="61"/>
      <c r="OWU9" s="61"/>
      <c r="OWV9" s="61"/>
      <c r="OWW9" s="61"/>
      <c r="OWX9" s="61"/>
      <c r="OWY9" s="61"/>
      <c r="OWZ9" s="61"/>
      <c r="OXA9" s="61"/>
      <c r="OXB9" s="61"/>
      <c r="OXC9" s="61"/>
      <c r="OXD9" s="61"/>
      <c r="OXE9" s="61"/>
      <c r="OXF9" s="61"/>
      <c r="OXG9" s="61"/>
      <c r="OXH9" s="61"/>
      <c r="OXI9" s="61"/>
      <c r="OXJ9" s="61"/>
      <c r="OXK9" s="61"/>
      <c r="OXL9" s="61"/>
      <c r="OXM9" s="61"/>
      <c r="OXN9" s="61"/>
      <c r="OXO9" s="61"/>
      <c r="OXP9" s="61"/>
      <c r="OXQ9" s="61"/>
      <c r="OXR9" s="61"/>
      <c r="OXS9" s="61"/>
      <c r="OXT9" s="61"/>
      <c r="OXU9" s="61"/>
      <c r="OXV9" s="61"/>
      <c r="OXW9" s="61"/>
      <c r="OXX9" s="61"/>
      <c r="OXY9" s="61"/>
      <c r="OXZ9" s="61"/>
      <c r="OYA9" s="61"/>
      <c r="OYB9" s="61"/>
      <c r="OYC9" s="61"/>
      <c r="OYD9" s="61"/>
      <c r="OYE9" s="61"/>
      <c r="OYF9" s="61"/>
      <c r="OYG9" s="61"/>
      <c r="OYH9" s="61"/>
      <c r="OYI9" s="61"/>
      <c r="OYJ9" s="61"/>
      <c r="OYK9" s="61"/>
      <c r="OYL9" s="61"/>
      <c r="OYM9" s="61"/>
      <c r="OYN9" s="61"/>
      <c r="OYO9" s="61"/>
      <c r="OYP9" s="61"/>
      <c r="OYQ9" s="61"/>
      <c r="OYR9" s="61"/>
      <c r="OYS9" s="61"/>
      <c r="OYT9" s="61"/>
      <c r="OYU9" s="61"/>
      <c r="OYV9" s="61"/>
      <c r="OYW9" s="61"/>
      <c r="OYX9" s="61"/>
      <c r="OYY9" s="61"/>
      <c r="OYZ9" s="61"/>
      <c r="OZA9" s="61"/>
      <c r="OZB9" s="61"/>
      <c r="OZC9" s="61"/>
      <c r="OZD9" s="61"/>
      <c r="OZE9" s="61"/>
      <c r="OZF9" s="61"/>
      <c r="OZG9" s="61"/>
      <c r="OZH9" s="61"/>
      <c r="OZI9" s="61"/>
      <c r="OZJ9" s="61"/>
      <c r="OZK9" s="61"/>
      <c r="OZL9" s="61"/>
      <c r="OZM9" s="61"/>
      <c r="OZN9" s="61"/>
      <c r="OZO9" s="61"/>
      <c r="OZP9" s="61"/>
      <c r="OZQ9" s="61"/>
      <c r="OZR9" s="61"/>
      <c r="OZS9" s="61"/>
      <c r="OZT9" s="61"/>
      <c r="OZU9" s="61"/>
      <c r="OZV9" s="61"/>
      <c r="OZW9" s="61"/>
      <c r="OZX9" s="61"/>
      <c r="OZY9" s="61"/>
      <c r="OZZ9" s="61"/>
      <c r="PAA9" s="61"/>
      <c r="PAB9" s="61"/>
      <c r="PAC9" s="61"/>
      <c r="PAD9" s="61"/>
      <c r="PAE9" s="61"/>
      <c r="PAF9" s="61"/>
      <c r="PAG9" s="61"/>
      <c r="PAH9" s="61"/>
      <c r="PAI9" s="61"/>
      <c r="PAJ9" s="61"/>
      <c r="PAK9" s="61"/>
      <c r="PAL9" s="61"/>
      <c r="PAM9" s="61"/>
      <c r="PAN9" s="61"/>
      <c r="PAO9" s="61"/>
      <c r="PAP9" s="61"/>
      <c r="PAQ9" s="61"/>
      <c r="PAR9" s="61"/>
      <c r="PAS9" s="61"/>
      <c r="PAT9" s="61"/>
      <c r="PAU9" s="61"/>
      <c r="PAV9" s="61"/>
      <c r="PAW9" s="61"/>
      <c r="PAX9" s="61"/>
      <c r="PAY9" s="61"/>
      <c r="PAZ9" s="61"/>
      <c r="PBA9" s="61"/>
      <c r="PBB9" s="61"/>
      <c r="PBC9" s="61"/>
      <c r="PBD9" s="61"/>
      <c r="PBE9" s="61"/>
      <c r="PBF9" s="61"/>
      <c r="PBG9" s="61"/>
      <c r="PBH9" s="61"/>
      <c r="PBI9" s="61"/>
      <c r="PBJ9" s="61"/>
      <c r="PBK9" s="61"/>
      <c r="PBL9" s="61"/>
      <c r="PBM9" s="61"/>
      <c r="PBN9" s="61"/>
      <c r="PBO9" s="61"/>
      <c r="PBP9" s="61"/>
      <c r="PBQ9" s="61"/>
      <c r="PBR9" s="61"/>
      <c r="PBS9" s="61"/>
      <c r="PBT9" s="61"/>
      <c r="PBU9" s="61"/>
      <c r="PBV9" s="61"/>
      <c r="PBW9" s="61"/>
      <c r="PBX9" s="61"/>
      <c r="PBY9" s="61"/>
      <c r="PBZ9" s="61"/>
      <c r="PCA9" s="61"/>
      <c r="PCB9" s="61"/>
      <c r="PCC9" s="61"/>
      <c r="PCD9" s="61"/>
      <c r="PCE9" s="61"/>
      <c r="PCF9" s="61"/>
      <c r="PCG9" s="61"/>
      <c r="PCH9" s="61"/>
      <c r="PCI9" s="61"/>
      <c r="PCJ9" s="61"/>
      <c r="PCK9" s="61"/>
      <c r="PCL9" s="61"/>
      <c r="PCM9" s="61"/>
      <c r="PCN9" s="61"/>
      <c r="PCO9" s="61"/>
      <c r="PCP9" s="61"/>
      <c r="PCQ9" s="61"/>
      <c r="PCR9" s="61"/>
      <c r="PCS9" s="61"/>
      <c r="PCT9" s="61"/>
      <c r="PCU9" s="61"/>
      <c r="PCV9" s="61"/>
      <c r="PCW9" s="61"/>
      <c r="PCX9" s="61"/>
      <c r="PCY9" s="61"/>
      <c r="PCZ9" s="61"/>
      <c r="PDA9" s="61"/>
      <c r="PDB9" s="61"/>
      <c r="PDC9" s="61"/>
      <c r="PDD9" s="61"/>
      <c r="PDE9" s="61"/>
      <c r="PDF9" s="61"/>
      <c r="PDG9" s="61"/>
      <c r="PDH9" s="61"/>
      <c r="PDI9" s="61"/>
      <c r="PDJ9" s="61"/>
      <c r="PDK9" s="61"/>
      <c r="PDL9" s="61"/>
      <c r="PDM9" s="61"/>
      <c r="PDN9" s="61"/>
      <c r="PDO9" s="61"/>
      <c r="PDP9" s="61"/>
      <c r="PDQ9" s="61"/>
      <c r="PDR9" s="61"/>
      <c r="PDS9" s="61"/>
      <c r="PDT9" s="61"/>
      <c r="PDU9" s="61"/>
      <c r="PDV9" s="61"/>
      <c r="PDW9" s="61"/>
      <c r="PDX9" s="61"/>
      <c r="PDY9" s="61"/>
      <c r="PDZ9" s="61"/>
      <c r="PEA9" s="61"/>
      <c r="PEB9" s="61"/>
      <c r="PEC9" s="61"/>
      <c r="PED9" s="61"/>
      <c r="PEE9" s="61"/>
      <c r="PEF9" s="61"/>
      <c r="PEG9" s="61"/>
      <c r="PEH9" s="61"/>
      <c r="PEI9" s="61"/>
      <c r="PEJ9" s="61"/>
      <c r="PEK9" s="61"/>
      <c r="PEL9" s="61"/>
      <c r="PEM9" s="61"/>
      <c r="PEN9" s="61"/>
      <c r="PEO9" s="61"/>
      <c r="PEP9" s="61"/>
      <c r="PEQ9" s="61"/>
      <c r="PER9" s="61"/>
      <c r="PES9" s="61"/>
      <c r="PET9" s="61"/>
      <c r="PEU9" s="61"/>
      <c r="PEV9" s="61"/>
      <c r="PEW9" s="61"/>
      <c r="PEX9" s="61"/>
      <c r="PEY9" s="61"/>
      <c r="PEZ9" s="61"/>
      <c r="PFA9" s="61"/>
      <c r="PFB9" s="61"/>
      <c r="PFC9" s="61"/>
      <c r="PFD9" s="61"/>
      <c r="PFE9" s="61"/>
      <c r="PFF9" s="61"/>
      <c r="PFG9" s="61"/>
      <c r="PFH9" s="61"/>
      <c r="PFI9" s="61"/>
      <c r="PFJ9" s="61"/>
      <c r="PFK9" s="61"/>
      <c r="PFL9" s="61"/>
      <c r="PFM9" s="61"/>
      <c r="PFN9" s="61"/>
      <c r="PFO9" s="61"/>
      <c r="PFP9" s="61"/>
      <c r="PFQ9" s="61"/>
      <c r="PFR9" s="61"/>
      <c r="PFS9" s="61"/>
      <c r="PFT9" s="61"/>
      <c r="PFU9" s="61"/>
      <c r="PFV9" s="61"/>
      <c r="PFW9" s="61"/>
      <c r="PFX9" s="61"/>
      <c r="PFY9" s="61"/>
      <c r="PFZ9" s="61"/>
      <c r="PGA9" s="61"/>
      <c r="PGB9" s="61"/>
      <c r="PGC9" s="61"/>
      <c r="PGD9" s="61"/>
      <c r="PGE9" s="61"/>
      <c r="PGF9" s="61"/>
      <c r="PGG9" s="61"/>
      <c r="PGH9" s="61"/>
      <c r="PGI9" s="61"/>
      <c r="PGJ9" s="61"/>
      <c r="PGK9" s="61"/>
      <c r="PGL9" s="61"/>
      <c r="PGM9" s="61"/>
      <c r="PGN9" s="61"/>
      <c r="PGO9" s="61"/>
      <c r="PGP9" s="61"/>
      <c r="PGQ9" s="61"/>
      <c r="PGR9" s="61"/>
      <c r="PGS9" s="61"/>
      <c r="PGT9" s="61"/>
      <c r="PGU9" s="61"/>
      <c r="PGV9" s="61"/>
      <c r="PGW9" s="61"/>
      <c r="PGX9" s="61"/>
      <c r="PGY9" s="61"/>
      <c r="PGZ9" s="61"/>
      <c r="PHA9" s="61"/>
      <c r="PHB9" s="61"/>
      <c r="PHC9" s="61"/>
      <c r="PHD9" s="61"/>
      <c r="PHE9" s="61"/>
      <c r="PHF9" s="61"/>
      <c r="PHG9" s="61"/>
      <c r="PHH9" s="61"/>
      <c r="PHI9" s="61"/>
      <c r="PHJ9" s="61"/>
      <c r="PHK9" s="61"/>
      <c r="PHL9" s="61"/>
      <c r="PHM9" s="61"/>
      <c r="PHN9" s="61"/>
      <c r="PHO9" s="61"/>
      <c r="PHP9" s="61"/>
      <c r="PHQ9" s="61"/>
      <c r="PHR9" s="61"/>
      <c r="PHS9" s="61"/>
      <c r="PHT9" s="61"/>
      <c r="PHU9" s="61"/>
      <c r="PHV9" s="61"/>
      <c r="PHW9" s="61"/>
      <c r="PHX9" s="61"/>
      <c r="PHY9" s="61"/>
      <c r="PHZ9" s="61"/>
      <c r="PIA9" s="61"/>
      <c r="PIB9" s="61"/>
      <c r="PIC9" s="61"/>
      <c r="PID9" s="61"/>
      <c r="PIE9" s="61"/>
      <c r="PIF9" s="61"/>
      <c r="PIG9" s="61"/>
      <c r="PIH9" s="61"/>
      <c r="PII9" s="61"/>
      <c r="PIJ9" s="61"/>
      <c r="PIK9" s="61"/>
      <c r="PIL9" s="61"/>
      <c r="PIM9" s="61"/>
      <c r="PIN9" s="61"/>
      <c r="PIO9" s="61"/>
      <c r="PIP9" s="61"/>
      <c r="PIQ9" s="61"/>
      <c r="PIR9" s="61"/>
      <c r="PIS9" s="61"/>
      <c r="PIT9" s="61"/>
      <c r="PIU9" s="61"/>
      <c r="PIV9" s="61"/>
      <c r="PIW9" s="61"/>
      <c r="PIX9" s="61"/>
      <c r="PIY9" s="61"/>
      <c r="PIZ9" s="61"/>
      <c r="PJA9" s="61"/>
      <c r="PJB9" s="61"/>
      <c r="PJC9" s="61"/>
      <c r="PJD9" s="61"/>
      <c r="PJE9" s="61"/>
      <c r="PJF9" s="61"/>
      <c r="PJG9" s="61"/>
      <c r="PJH9" s="61"/>
      <c r="PJI9" s="61"/>
      <c r="PJJ9" s="61"/>
      <c r="PJK9" s="61"/>
      <c r="PJL9" s="61"/>
      <c r="PJM9" s="61"/>
      <c r="PJN9" s="61"/>
      <c r="PJO9" s="61"/>
      <c r="PJP9" s="61"/>
      <c r="PJQ9" s="61"/>
      <c r="PJR9" s="61"/>
      <c r="PJS9" s="61"/>
      <c r="PJT9" s="61"/>
      <c r="PJU9" s="61"/>
      <c r="PJV9" s="61"/>
      <c r="PJW9" s="61"/>
      <c r="PJX9" s="61"/>
      <c r="PJY9" s="61"/>
      <c r="PJZ9" s="61"/>
      <c r="PKA9" s="61"/>
      <c r="PKB9" s="61"/>
      <c r="PKC9" s="61"/>
      <c r="PKD9" s="61"/>
      <c r="PKE9" s="61"/>
      <c r="PKF9" s="61"/>
      <c r="PKG9" s="61"/>
      <c r="PKH9" s="61"/>
      <c r="PKI9" s="61"/>
      <c r="PKJ9" s="61"/>
      <c r="PKK9" s="61"/>
      <c r="PKL9" s="61"/>
      <c r="PKM9" s="61"/>
      <c r="PKN9" s="61"/>
      <c r="PKO9" s="61"/>
      <c r="PKP9" s="61"/>
      <c r="PKQ9" s="61"/>
      <c r="PKR9" s="61"/>
      <c r="PKS9" s="61"/>
      <c r="PKT9" s="61"/>
      <c r="PKU9" s="61"/>
      <c r="PKV9" s="61"/>
      <c r="PKW9" s="61"/>
      <c r="PKX9" s="61"/>
      <c r="PKY9" s="61"/>
      <c r="PKZ9" s="61"/>
      <c r="PLA9" s="61"/>
      <c r="PLB9" s="61"/>
      <c r="PLC9" s="61"/>
      <c r="PLD9" s="61"/>
      <c r="PLE9" s="61"/>
      <c r="PLF9" s="61"/>
      <c r="PLG9" s="61"/>
      <c r="PLH9" s="61"/>
      <c r="PLI9" s="61"/>
      <c r="PLJ9" s="61"/>
      <c r="PLK9" s="61"/>
      <c r="PLL9" s="61"/>
      <c r="PLM9" s="61"/>
      <c r="PLN9" s="61"/>
      <c r="PLO9" s="61"/>
      <c r="PLP9" s="61"/>
      <c r="PLQ9" s="61"/>
      <c r="PLR9" s="61"/>
      <c r="PLS9" s="61"/>
      <c r="PLT9" s="61"/>
      <c r="PLU9" s="61"/>
      <c r="PLV9" s="61"/>
      <c r="PLW9" s="61"/>
      <c r="PLX9" s="61"/>
      <c r="PLY9" s="61"/>
      <c r="PLZ9" s="61"/>
      <c r="PMA9" s="61"/>
      <c r="PMB9" s="61"/>
      <c r="PMC9" s="61"/>
      <c r="PMD9" s="61"/>
      <c r="PME9" s="61"/>
      <c r="PMF9" s="61"/>
      <c r="PMG9" s="61"/>
      <c r="PMH9" s="61"/>
      <c r="PMI9" s="61"/>
      <c r="PMJ9" s="61"/>
      <c r="PMK9" s="61"/>
      <c r="PML9" s="61"/>
      <c r="PMM9" s="61"/>
      <c r="PMN9" s="61"/>
      <c r="PMO9" s="61"/>
      <c r="PMP9" s="61"/>
      <c r="PMQ9" s="61"/>
      <c r="PMR9" s="61"/>
      <c r="PMS9" s="61"/>
      <c r="PMT9" s="61"/>
      <c r="PMU9" s="61"/>
      <c r="PMV9" s="61"/>
      <c r="PMW9" s="61"/>
      <c r="PMX9" s="61"/>
      <c r="PMY9" s="61"/>
      <c r="PMZ9" s="61"/>
      <c r="PNA9" s="61"/>
      <c r="PNB9" s="61"/>
      <c r="PNC9" s="61"/>
      <c r="PND9" s="61"/>
      <c r="PNE9" s="61"/>
      <c r="PNF9" s="61"/>
      <c r="PNG9" s="61"/>
      <c r="PNH9" s="61"/>
      <c r="PNI9" s="61"/>
      <c r="PNJ9" s="61"/>
      <c r="PNK9" s="61"/>
      <c r="PNL9" s="61"/>
      <c r="PNM9" s="61"/>
      <c r="PNN9" s="61"/>
      <c r="PNO9" s="61"/>
      <c r="PNP9" s="61"/>
      <c r="PNQ9" s="61"/>
      <c r="PNR9" s="61"/>
      <c r="PNS9" s="61"/>
      <c r="PNT9" s="61"/>
      <c r="PNU9" s="61"/>
      <c r="PNV9" s="61"/>
      <c r="PNW9" s="61"/>
      <c r="PNX9" s="61"/>
      <c r="PNY9" s="61"/>
      <c r="PNZ9" s="61"/>
      <c r="POA9" s="61"/>
      <c r="POB9" s="61"/>
      <c r="POC9" s="61"/>
      <c r="POD9" s="61"/>
      <c r="POE9" s="61"/>
      <c r="POF9" s="61"/>
      <c r="POG9" s="61"/>
      <c r="POH9" s="61"/>
      <c r="POI9" s="61"/>
      <c r="POJ9" s="61"/>
      <c r="POK9" s="61"/>
      <c r="POL9" s="61"/>
      <c r="POM9" s="61"/>
      <c r="PON9" s="61"/>
      <c r="POO9" s="61"/>
      <c r="POP9" s="61"/>
      <c r="POQ9" s="61"/>
      <c r="POR9" s="61"/>
      <c r="POS9" s="61"/>
      <c r="POT9" s="61"/>
      <c r="POU9" s="61"/>
      <c r="POV9" s="61"/>
      <c r="POW9" s="61"/>
      <c r="POX9" s="61"/>
      <c r="POY9" s="61"/>
      <c r="POZ9" s="61"/>
      <c r="PPA9" s="61"/>
      <c r="PPB9" s="61"/>
      <c r="PPC9" s="61"/>
      <c r="PPD9" s="61"/>
      <c r="PPE9" s="61"/>
      <c r="PPF9" s="61"/>
      <c r="PPG9" s="61"/>
      <c r="PPH9" s="61"/>
      <c r="PPI9" s="61"/>
      <c r="PPJ9" s="61"/>
      <c r="PPK9" s="61"/>
      <c r="PPL9" s="61"/>
      <c r="PPM9" s="61"/>
      <c r="PPN9" s="61"/>
      <c r="PPO9" s="61"/>
      <c r="PPP9" s="61"/>
      <c r="PPQ9" s="61"/>
      <c r="PPR9" s="61"/>
      <c r="PPS9" s="61"/>
      <c r="PPT9" s="61"/>
      <c r="PPU9" s="61"/>
      <c r="PPV9" s="61"/>
      <c r="PPW9" s="61"/>
      <c r="PPX9" s="61"/>
      <c r="PPY9" s="61"/>
      <c r="PPZ9" s="61"/>
      <c r="PQA9" s="61"/>
      <c r="PQB9" s="61"/>
      <c r="PQC9" s="61"/>
      <c r="PQD9" s="61"/>
      <c r="PQE9" s="61"/>
      <c r="PQF9" s="61"/>
      <c r="PQG9" s="61"/>
      <c r="PQH9" s="61"/>
      <c r="PQI9" s="61"/>
      <c r="PQJ9" s="61"/>
      <c r="PQK9" s="61"/>
      <c r="PQL9" s="61"/>
      <c r="PQM9" s="61"/>
      <c r="PQN9" s="61"/>
      <c r="PQO9" s="61"/>
      <c r="PQP9" s="61"/>
      <c r="PQQ9" s="61"/>
      <c r="PQR9" s="61"/>
      <c r="PQS9" s="61"/>
      <c r="PQT9" s="61"/>
      <c r="PQU9" s="61"/>
      <c r="PQV9" s="61"/>
      <c r="PQW9" s="61"/>
      <c r="PQX9" s="61"/>
      <c r="PQY9" s="61"/>
      <c r="PQZ9" s="61"/>
      <c r="PRA9" s="61"/>
      <c r="PRB9" s="61"/>
      <c r="PRC9" s="61"/>
      <c r="PRD9" s="61"/>
      <c r="PRE9" s="61"/>
      <c r="PRF9" s="61"/>
      <c r="PRG9" s="61"/>
      <c r="PRH9" s="61"/>
      <c r="PRI9" s="61"/>
      <c r="PRJ9" s="61"/>
      <c r="PRK9" s="61"/>
      <c r="PRL9" s="61"/>
      <c r="PRM9" s="61"/>
      <c r="PRN9" s="61"/>
      <c r="PRO9" s="61"/>
      <c r="PRP9" s="61"/>
      <c r="PRQ9" s="61"/>
      <c r="PRR9" s="61"/>
      <c r="PRS9" s="61"/>
      <c r="PRT9" s="61"/>
      <c r="PRU9" s="61"/>
      <c r="PRV9" s="61"/>
      <c r="PRW9" s="61"/>
      <c r="PRX9" s="61"/>
      <c r="PRY9" s="61"/>
      <c r="PRZ9" s="61"/>
      <c r="PSA9" s="61"/>
      <c r="PSB9" s="61"/>
      <c r="PSC9" s="61"/>
      <c r="PSD9" s="61"/>
      <c r="PSE9" s="61"/>
      <c r="PSF9" s="61"/>
      <c r="PSG9" s="61"/>
      <c r="PSH9" s="61"/>
      <c r="PSI9" s="61"/>
      <c r="PSJ9" s="61"/>
      <c r="PSK9" s="61"/>
      <c r="PSL9" s="61"/>
      <c r="PSM9" s="61"/>
      <c r="PSN9" s="61"/>
      <c r="PSO9" s="61"/>
      <c r="PSP9" s="61"/>
      <c r="PSQ9" s="61"/>
      <c r="PSR9" s="61"/>
      <c r="PSS9" s="61"/>
      <c r="PST9" s="61"/>
      <c r="PSU9" s="61"/>
      <c r="PSV9" s="61"/>
      <c r="PSW9" s="61"/>
      <c r="PSX9" s="61"/>
      <c r="PSY9" s="61"/>
      <c r="PSZ9" s="61"/>
      <c r="PTA9" s="61"/>
      <c r="PTB9" s="61"/>
      <c r="PTC9" s="61"/>
      <c r="PTD9" s="61"/>
      <c r="PTE9" s="61"/>
      <c r="PTF9" s="61"/>
      <c r="PTG9" s="61"/>
      <c r="PTH9" s="61"/>
      <c r="PTI9" s="61"/>
      <c r="PTJ9" s="61"/>
      <c r="PTK9" s="61"/>
      <c r="PTL9" s="61"/>
      <c r="PTM9" s="61"/>
      <c r="PTN9" s="61"/>
      <c r="PTO9" s="61"/>
      <c r="PTP9" s="61"/>
      <c r="PTQ9" s="61"/>
      <c r="PTR9" s="61"/>
      <c r="PTS9" s="61"/>
      <c r="PTT9" s="61"/>
      <c r="PTU9" s="61"/>
      <c r="PTV9" s="61"/>
      <c r="PTW9" s="61"/>
      <c r="PTX9" s="61"/>
      <c r="PTY9" s="61"/>
      <c r="PTZ9" s="61"/>
      <c r="PUA9" s="61"/>
      <c r="PUB9" s="61"/>
      <c r="PUC9" s="61"/>
      <c r="PUD9" s="61"/>
      <c r="PUE9" s="61"/>
      <c r="PUF9" s="61"/>
      <c r="PUG9" s="61"/>
      <c r="PUH9" s="61"/>
      <c r="PUI9" s="61"/>
      <c r="PUJ9" s="61"/>
      <c r="PUK9" s="61"/>
      <c r="PUL9" s="61"/>
      <c r="PUM9" s="61"/>
      <c r="PUN9" s="61"/>
      <c r="PUO9" s="61"/>
      <c r="PUP9" s="61"/>
      <c r="PUQ9" s="61"/>
      <c r="PUR9" s="61"/>
      <c r="PUS9" s="61"/>
      <c r="PUT9" s="61"/>
      <c r="PUU9" s="61"/>
      <c r="PUV9" s="61"/>
      <c r="PUW9" s="61"/>
      <c r="PUX9" s="61"/>
      <c r="PUY9" s="61"/>
      <c r="PUZ9" s="61"/>
      <c r="PVA9" s="61"/>
      <c r="PVB9" s="61"/>
      <c r="PVC9" s="61"/>
      <c r="PVD9" s="61"/>
      <c r="PVE9" s="61"/>
      <c r="PVF9" s="61"/>
      <c r="PVG9" s="61"/>
      <c r="PVH9" s="61"/>
      <c r="PVI9" s="61"/>
      <c r="PVJ9" s="61"/>
      <c r="PVK9" s="61"/>
      <c r="PVL9" s="61"/>
      <c r="PVM9" s="61"/>
      <c r="PVN9" s="61"/>
      <c r="PVO9" s="61"/>
      <c r="PVP9" s="61"/>
      <c r="PVQ9" s="61"/>
      <c r="PVR9" s="61"/>
      <c r="PVS9" s="61"/>
      <c r="PVT9" s="61"/>
      <c r="PVU9" s="61"/>
      <c r="PVV9" s="61"/>
      <c r="PVW9" s="61"/>
      <c r="PVX9" s="61"/>
      <c r="PVY9" s="61"/>
      <c r="PVZ9" s="61"/>
      <c r="PWA9" s="61"/>
      <c r="PWB9" s="61"/>
      <c r="PWC9" s="61"/>
      <c r="PWD9" s="61"/>
      <c r="PWE9" s="61"/>
      <c r="PWF9" s="61"/>
      <c r="PWG9" s="61"/>
      <c r="PWH9" s="61"/>
      <c r="PWI9" s="61"/>
      <c r="PWJ9" s="61"/>
      <c r="PWK9" s="61"/>
      <c r="PWL9" s="61"/>
      <c r="PWM9" s="61"/>
      <c r="PWN9" s="61"/>
      <c r="PWO9" s="61"/>
      <c r="PWP9" s="61"/>
      <c r="PWQ9" s="61"/>
      <c r="PWR9" s="61"/>
      <c r="PWS9" s="61"/>
      <c r="PWT9" s="61"/>
      <c r="PWU9" s="61"/>
      <c r="PWV9" s="61"/>
      <c r="PWW9" s="61"/>
      <c r="PWX9" s="61"/>
      <c r="PWY9" s="61"/>
      <c r="PWZ9" s="61"/>
      <c r="PXA9" s="61"/>
      <c r="PXB9" s="61"/>
      <c r="PXC9" s="61"/>
      <c r="PXD9" s="61"/>
      <c r="PXE9" s="61"/>
      <c r="PXF9" s="61"/>
      <c r="PXG9" s="61"/>
      <c r="PXH9" s="61"/>
      <c r="PXI9" s="61"/>
      <c r="PXJ9" s="61"/>
      <c r="PXK9" s="61"/>
      <c r="PXL9" s="61"/>
      <c r="PXM9" s="61"/>
      <c r="PXN9" s="61"/>
      <c r="PXO9" s="61"/>
      <c r="PXP9" s="61"/>
      <c r="PXQ9" s="61"/>
      <c r="PXR9" s="61"/>
      <c r="PXS9" s="61"/>
      <c r="PXT9" s="61"/>
      <c r="PXU9" s="61"/>
      <c r="PXV9" s="61"/>
      <c r="PXW9" s="61"/>
      <c r="PXX9" s="61"/>
      <c r="PXY9" s="61"/>
      <c r="PXZ9" s="61"/>
      <c r="PYA9" s="61"/>
      <c r="PYB9" s="61"/>
      <c r="PYC9" s="61"/>
      <c r="PYD9" s="61"/>
      <c r="PYE9" s="61"/>
      <c r="PYF9" s="61"/>
      <c r="PYG9" s="61"/>
      <c r="PYH9" s="61"/>
      <c r="PYI9" s="61"/>
      <c r="PYJ9" s="61"/>
      <c r="PYK9" s="61"/>
      <c r="PYL9" s="61"/>
      <c r="PYM9" s="61"/>
      <c r="PYN9" s="61"/>
      <c r="PYO9" s="61"/>
      <c r="PYP9" s="61"/>
      <c r="PYQ9" s="61"/>
      <c r="PYR9" s="61"/>
      <c r="PYS9" s="61"/>
      <c r="PYT9" s="61"/>
      <c r="PYU9" s="61"/>
      <c r="PYV9" s="61"/>
      <c r="PYW9" s="61"/>
      <c r="PYX9" s="61"/>
      <c r="PYY9" s="61"/>
      <c r="PYZ9" s="61"/>
      <c r="PZA9" s="61"/>
      <c r="PZB9" s="61"/>
      <c r="PZC9" s="61"/>
      <c r="PZD9" s="61"/>
      <c r="PZE9" s="61"/>
      <c r="PZF9" s="61"/>
      <c r="PZG9" s="61"/>
      <c r="PZH9" s="61"/>
      <c r="PZI9" s="61"/>
      <c r="PZJ9" s="61"/>
      <c r="PZK9" s="61"/>
      <c r="PZL9" s="61"/>
      <c r="PZM9" s="61"/>
      <c r="PZN9" s="61"/>
      <c r="PZO9" s="61"/>
      <c r="PZP9" s="61"/>
      <c r="PZQ9" s="61"/>
      <c r="PZR9" s="61"/>
      <c r="PZS9" s="61"/>
      <c r="PZT9" s="61"/>
      <c r="PZU9" s="61"/>
      <c r="PZV9" s="61"/>
      <c r="PZW9" s="61"/>
      <c r="PZX9" s="61"/>
      <c r="PZY9" s="61"/>
      <c r="PZZ9" s="61"/>
      <c r="QAA9" s="61"/>
      <c r="QAB9" s="61"/>
      <c r="QAC9" s="61"/>
      <c r="QAD9" s="61"/>
      <c r="QAE9" s="61"/>
      <c r="QAF9" s="61"/>
      <c r="QAG9" s="61"/>
      <c r="QAH9" s="61"/>
      <c r="QAI9" s="61"/>
      <c r="QAJ9" s="61"/>
      <c r="QAK9" s="61"/>
      <c r="QAL9" s="61"/>
      <c r="QAM9" s="61"/>
      <c r="QAN9" s="61"/>
      <c r="QAO9" s="61"/>
      <c r="QAP9" s="61"/>
      <c r="QAQ9" s="61"/>
      <c r="QAR9" s="61"/>
      <c r="QAS9" s="61"/>
      <c r="QAT9" s="61"/>
      <c r="QAU9" s="61"/>
      <c r="QAV9" s="61"/>
      <c r="QAW9" s="61"/>
      <c r="QAX9" s="61"/>
      <c r="QAY9" s="61"/>
      <c r="QAZ9" s="61"/>
      <c r="QBA9" s="61"/>
      <c r="QBB9" s="61"/>
      <c r="QBC9" s="61"/>
      <c r="QBD9" s="61"/>
      <c r="QBE9" s="61"/>
      <c r="QBF9" s="61"/>
      <c r="QBG9" s="61"/>
      <c r="QBH9" s="61"/>
      <c r="QBI9" s="61"/>
      <c r="QBJ9" s="61"/>
      <c r="QBK9" s="61"/>
      <c r="QBL9" s="61"/>
      <c r="QBM9" s="61"/>
      <c r="QBN9" s="61"/>
      <c r="QBO9" s="61"/>
      <c r="QBP9" s="61"/>
      <c r="QBQ9" s="61"/>
      <c r="QBR9" s="61"/>
      <c r="QBS9" s="61"/>
      <c r="QBT9" s="61"/>
      <c r="QBU9" s="61"/>
      <c r="QBV9" s="61"/>
      <c r="QBW9" s="61"/>
      <c r="QBX9" s="61"/>
      <c r="QBY9" s="61"/>
      <c r="QBZ9" s="61"/>
      <c r="QCA9" s="61"/>
      <c r="QCB9" s="61"/>
      <c r="QCC9" s="61"/>
      <c r="QCD9" s="61"/>
      <c r="QCE9" s="61"/>
      <c r="QCF9" s="61"/>
      <c r="QCG9" s="61"/>
      <c r="QCH9" s="61"/>
      <c r="QCI9" s="61"/>
      <c r="QCJ9" s="61"/>
      <c r="QCK9" s="61"/>
      <c r="QCL9" s="61"/>
      <c r="QCM9" s="61"/>
      <c r="QCN9" s="61"/>
      <c r="QCO9" s="61"/>
      <c r="QCP9" s="61"/>
      <c r="QCQ9" s="61"/>
      <c r="QCR9" s="61"/>
      <c r="QCS9" s="61"/>
      <c r="QCT9" s="61"/>
      <c r="QCU9" s="61"/>
      <c r="QCV9" s="61"/>
      <c r="QCW9" s="61"/>
      <c r="QCX9" s="61"/>
      <c r="QCY9" s="61"/>
      <c r="QCZ9" s="61"/>
      <c r="QDA9" s="61"/>
      <c r="QDB9" s="61"/>
      <c r="QDC9" s="61"/>
      <c r="QDD9" s="61"/>
      <c r="QDE9" s="61"/>
      <c r="QDF9" s="61"/>
      <c r="QDG9" s="61"/>
      <c r="QDH9" s="61"/>
      <c r="QDI9" s="61"/>
      <c r="QDJ9" s="61"/>
      <c r="QDK9" s="61"/>
      <c r="QDL9" s="61"/>
      <c r="QDM9" s="61"/>
      <c r="QDN9" s="61"/>
      <c r="QDO9" s="61"/>
      <c r="QDP9" s="61"/>
      <c r="QDQ9" s="61"/>
      <c r="QDR9" s="61"/>
      <c r="QDS9" s="61"/>
      <c r="QDT9" s="61"/>
      <c r="QDU9" s="61"/>
      <c r="QDV9" s="61"/>
      <c r="QDW9" s="61"/>
      <c r="QDX9" s="61"/>
      <c r="QDY9" s="61"/>
      <c r="QDZ9" s="61"/>
      <c r="QEA9" s="61"/>
      <c r="QEB9" s="61"/>
      <c r="QEC9" s="61"/>
      <c r="QED9" s="61"/>
      <c r="QEE9" s="61"/>
      <c r="QEF9" s="61"/>
      <c r="QEG9" s="61"/>
      <c r="QEH9" s="61"/>
      <c r="QEI9" s="61"/>
      <c r="QEJ9" s="61"/>
      <c r="QEK9" s="61"/>
      <c r="QEL9" s="61"/>
      <c r="QEM9" s="61"/>
      <c r="QEN9" s="61"/>
      <c r="QEO9" s="61"/>
      <c r="QEP9" s="61"/>
      <c r="QEQ9" s="61"/>
      <c r="QER9" s="61"/>
      <c r="QES9" s="61"/>
      <c r="QET9" s="61"/>
      <c r="QEU9" s="61"/>
      <c r="QEV9" s="61"/>
      <c r="QEW9" s="61"/>
      <c r="QEX9" s="61"/>
      <c r="QEY9" s="61"/>
      <c r="QEZ9" s="61"/>
      <c r="QFA9" s="61"/>
      <c r="QFB9" s="61"/>
      <c r="QFC9" s="61"/>
      <c r="QFD9" s="61"/>
      <c r="QFE9" s="61"/>
      <c r="QFF9" s="61"/>
      <c r="QFG9" s="61"/>
      <c r="QFH9" s="61"/>
      <c r="QFI9" s="61"/>
      <c r="QFJ9" s="61"/>
      <c r="QFK9" s="61"/>
      <c r="QFL9" s="61"/>
      <c r="QFM9" s="61"/>
      <c r="QFN9" s="61"/>
      <c r="QFO9" s="61"/>
      <c r="QFP9" s="61"/>
      <c r="QFQ9" s="61"/>
      <c r="QFR9" s="61"/>
      <c r="QFS9" s="61"/>
      <c r="QFT9" s="61"/>
      <c r="QFU9" s="61"/>
      <c r="QFV9" s="61"/>
      <c r="QFW9" s="61"/>
      <c r="QFX9" s="61"/>
      <c r="QFY9" s="61"/>
      <c r="QFZ9" s="61"/>
      <c r="QGA9" s="61"/>
      <c r="QGB9" s="61"/>
      <c r="QGC9" s="61"/>
      <c r="QGD9" s="61"/>
      <c r="QGE9" s="61"/>
      <c r="QGF9" s="61"/>
      <c r="QGG9" s="61"/>
      <c r="QGH9" s="61"/>
      <c r="QGI9" s="61"/>
      <c r="QGJ9" s="61"/>
      <c r="QGK9" s="61"/>
      <c r="QGL9" s="61"/>
      <c r="QGM9" s="61"/>
      <c r="QGN9" s="61"/>
      <c r="QGO9" s="61"/>
      <c r="QGP9" s="61"/>
      <c r="QGQ9" s="61"/>
      <c r="QGR9" s="61"/>
      <c r="QGS9" s="61"/>
      <c r="QGT9" s="61"/>
      <c r="QGU9" s="61"/>
      <c r="QGV9" s="61"/>
      <c r="QGW9" s="61"/>
      <c r="QGX9" s="61"/>
      <c r="QGY9" s="61"/>
      <c r="QGZ9" s="61"/>
      <c r="QHA9" s="61"/>
      <c r="QHB9" s="61"/>
      <c r="QHC9" s="61"/>
      <c r="QHD9" s="61"/>
      <c r="QHE9" s="61"/>
      <c r="QHF9" s="61"/>
      <c r="QHG9" s="61"/>
      <c r="QHH9" s="61"/>
      <c r="QHI9" s="61"/>
      <c r="QHJ9" s="61"/>
      <c r="QHK9" s="61"/>
      <c r="QHL9" s="61"/>
      <c r="QHM9" s="61"/>
      <c r="QHN9" s="61"/>
      <c r="QHO9" s="61"/>
      <c r="QHP9" s="61"/>
      <c r="QHQ9" s="61"/>
      <c r="QHR9" s="61"/>
      <c r="QHS9" s="61"/>
      <c r="QHT9" s="61"/>
      <c r="QHU9" s="61"/>
      <c r="QHV9" s="61"/>
      <c r="QHW9" s="61"/>
      <c r="QHX9" s="61"/>
      <c r="QHY9" s="61"/>
      <c r="QHZ9" s="61"/>
      <c r="QIA9" s="61"/>
      <c r="QIB9" s="61"/>
      <c r="QIC9" s="61"/>
      <c r="QID9" s="61"/>
      <c r="QIE9" s="61"/>
      <c r="QIF9" s="61"/>
      <c r="QIG9" s="61"/>
      <c r="QIH9" s="61"/>
      <c r="QII9" s="61"/>
      <c r="QIJ9" s="61"/>
      <c r="QIK9" s="61"/>
      <c r="QIL9" s="61"/>
      <c r="QIM9" s="61"/>
      <c r="QIN9" s="61"/>
      <c r="QIO9" s="61"/>
      <c r="QIP9" s="61"/>
      <c r="QIQ9" s="61"/>
      <c r="QIR9" s="61"/>
      <c r="QIS9" s="61"/>
      <c r="QIT9" s="61"/>
      <c r="QIU9" s="61"/>
      <c r="QIV9" s="61"/>
      <c r="QIW9" s="61"/>
      <c r="QIX9" s="61"/>
      <c r="QIY9" s="61"/>
      <c r="QIZ9" s="61"/>
      <c r="QJA9" s="61"/>
      <c r="QJB9" s="61"/>
      <c r="QJC9" s="61"/>
      <c r="QJD9" s="61"/>
      <c r="QJE9" s="61"/>
      <c r="QJF9" s="61"/>
      <c r="QJG9" s="61"/>
      <c r="QJH9" s="61"/>
      <c r="QJI9" s="61"/>
      <c r="QJJ9" s="61"/>
      <c r="QJK9" s="61"/>
      <c r="QJL9" s="61"/>
      <c r="QJM9" s="61"/>
      <c r="QJN9" s="61"/>
      <c r="QJO9" s="61"/>
      <c r="QJP9" s="61"/>
      <c r="QJQ9" s="61"/>
      <c r="QJR9" s="61"/>
      <c r="QJS9" s="61"/>
      <c r="QJT9" s="61"/>
      <c r="QJU9" s="61"/>
      <c r="QJV9" s="61"/>
      <c r="QJW9" s="61"/>
      <c r="QJX9" s="61"/>
      <c r="QJY9" s="61"/>
      <c r="QJZ9" s="61"/>
      <c r="QKA9" s="61"/>
      <c r="QKB9" s="61"/>
      <c r="QKC9" s="61"/>
      <c r="QKD9" s="61"/>
      <c r="QKE9" s="61"/>
      <c r="QKF9" s="61"/>
      <c r="QKG9" s="61"/>
      <c r="QKH9" s="61"/>
      <c r="QKI9" s="61"/>
      <c r="QKJ9" s="61"/>
      <c r="QKK9" s="61"/>
      <c r="QKL9" s="61"/>
      <c r="QKM9" s="61"/>
      <c r="QKN9" s="61"/>
      <c r="QKO9" s="61"/>
      <c r="QKP9" s="61"/>
      <c r="QKQ9" s="61"/>
      <c r="QKR9" s="61"/>
      <c r="QKS9" s="61"/>
      <c r="QKT9" s="61"/>
      <c r="QKU9" s="61"/>
      <c r="QKV9" s="61"/>
      <c r="QKW9" s="61"/>
      <c r="QKX9" s="61"/>
      <c r="QKY9" s="61"/>
      <c r="QKZ9" s="61"/>
      <c r="QLA9" s="61"/>
      <c r="QLB9" s="61"/>
      <c r="QLC9" s="61"/>
      <c r="QLD9" s="61"/>
      <c r="QLE9" s="61"/>
      <c r="QLF9" s="61"/>
      <c r="QLG9" s="61"/>
      <c r="QLH9" s="61"/>
      <c r="QLI9" s="61"/>
      <c r="QLJ9" s="61"/>
      <c r="QLK9" s="61"/>
      <c r="QLL9" s="61"/>
      <c r="QLM9" s="61"/>
      <c r="QLN9" s="61"/>
      <c r="QLO9" s="61"/>
      <c r="QLP9" s="61"/>
      <c r="QLQ9" s="61"/>
      <c r="QLR9" s="61"/>
      <c r="QLS9" s="61"/>
      <c r="QLT9" s="61"/>
      <c r="QLU9" s="61"/>
      <c r="QLV9" s="61"/>
      <c r="QLW9" s="61"/>
      <c r="QLX9" s="61"/>
      <c r="QLY9" s="61"/>
      <c r="QLZ9" s="61"/>
      <c r="QMA9" s="61"/>
      <c r="QMB9" s="61"/>
      <c r="QMC9" s="61"/>
      <c r="QMD9" s="61"/>
      <c r="QME9" s="61"/>
      <c r="QMF9" s="61"/>
      <c r="QMG9" s="61"/>
      <c r="QMH9" s="61"/>
      <c r="QMI9" s="61"/>
      <c r="QMJ9" s="61"/>
      <c r="QMK9" s="61"/>
      <c r="QML9" s="61"/>
      <c r="QMM9" s="61"/>
      <c r="QMN9" s="61"/>
      <c r="QMO9" s="61"/>
      <c r="QMP9" s="61"/>
      <c r="QMQ9" s="61"/>
      <c r="QMR9" s="61"/>
      <c r="QMS9" s="61"/>
      <c r="QMT9" s="61"/>
      <c r="QMU9" s="61"/>
      <c r="QMV9" s="61"/>
      <c r="QMW9" s="61"/>
      <c r="QMX9" s="61"/>
      <c r="QMY9" s="61"/>
      <c r="QMZ9" s="61"/>
      <c r="QNA9" s="61"/>
      <c r="QNB9" s="61"/>
      <c r="QNC9" s="61"/>
      <c r="QND9" s="61"/>
      <c r="QNE9" s="61"/>
      <c r="QNF9" s="61"/>
      <c r="QNG9" s="61"/>
      <c r="QNH9" s="61"/>
      <c r="QNI9" s="61"/>
      <c r="QNJ9" s="61"/>
      <c r="QNK9" s="61"/>
      <c r="QNL9" s="61"/>
      <c r="QNM9" s="61"/>
      <c r="QNN9" s="61"/>
      <c r="QNO9" s="61"/>
      <c r="QNP9" s="61"/>
      <c r="QNQ9" s="61"/>
      <c r="QNR9" s="61"/>
      <c r="QNS9" s="61"/>
      <c r="QNT9" s="61"/>
      <c r="QNU9" s="61"/>
      <c r="QNV9" s="61"/>
      <c r="QNW9" s="61"/>
      <c r="QNX9" s="61"/>
      <c r="QNY9" s="61"/>
      <c r="QNZ9" s="61"/>
      <c r="QOA9" s="61"/>
      <c r="QOB9" s="61"/>
      <c r="QOC9" s="61"/>
      <c r="QOD9" s="61"/>
      <c r="QOE9" s="61"/>
      <c r="QOF9" s="61"/>
      <c r="QOG9" s="61"/>
      <c r="QOH9" s="61"/>
      <c r="QOI9" s="61"/>
      <c r="QOJ9" s="61"/>
      <c r="QOK9" s="61"/>
      <c r="QOL9" s="61"/>
      <c r="QOM9" s="61"/>
      <c r="QON9" s="61"/>
      <c r="QOO9" s="61"/>
      <c r="QOP9" s="61"/>
      <c r="QOQ9" s="61"/>
      <c r="QOR9" s="61"/>
      <c r="QOS9" s="61"/>
      <c r="QOT9" s="61"/>
      <c r="QOU9" s="61"/>
      <c r="QOV9" s="61"/>
      <c r="QOW9" s="61"/>
      <c r="QOX9" s="61"/>
      <c r="QOY9" s="61"/>
      <c r="QOZ9" s="61"/>
      <c r="QPA9" s="61"/>
      <c r="QPB9" s="61"/>
      <c r="QPC9" s="61"/>
      <c r="QPD9" s="61"/>
      <c r="QPE9" s="61"/>
      <c r="QPF9" s="61"/>
      <c r="QPG9" s="61"/>
      <c r="QPH9" s="61"/>
      <c r="QPI9" s="61"/>
      <c r="QPJ9" s="61"/>
      <c r="QPK9" s="61"/>
      <c r="QPL9" s="61"/>
      <c r="QPM9" s="61"/>
      <c r="QPN9" s="61"/>
      <c r="QPO9" s="61"/>
      <c r="QPP9" s="61"/>
      <c r="QPQ9" s="61"/>
      <c r="QPR9" s="61"/>
      <c r="QPS9" s="61"/>
      <c r="QPT9" s="61"/>
      <c r="QPU9" s="61"/>
      <c r="QPV9" s="61"/>
      <c r="QPW9" s="61"/>
      <c r="QPX9" s="61"/>
      <c r="QPY9" s="61"/>
      <c r="QPZ9" s="61"/>
      <c r="QQA9" s="61"/>
      <c r="QQB9" s="61"/>
      <c r="QQC9" s="61"/>
      <c r="QQD9" s="61"/>
      <c r="QQE9" s="61"/>
      <c r="QQF9" s="61"/>
      <c r="QQG9" s="61"/>
      <c r="QQH9" s="61"/>
      <c r="QQI9" s="61"/>
      <c r="QQJ9" s="61"/>
      <c r="QQK9" s="61"/>
      <c r="QQL9" s="61"/>
      <c r="QQM9" s="61"/>
      <c r="QQN9" s="61"/>
      <c r="QQO9" s="61"/>
      <c r="QQP9" s="61"/>
      <c r="QQQ9" s="61"/>
      <c r="QQR9" s="61"/>
      <c r="QQS9" s="61"/>
      <c r="QQT9" s="61"/>
      <c r="QQU9" s="61"/>
      <c r="QQV9" s="61"/>
      <c r="QQW9" s="61"/>
      <c r="QQX9" s="61"/>
      <c r="QQY9" s="61"/>
      <c r="QQZ9" s="61"/>
      <c r="QRA9" s="61"/>
      <c r="QRB9" s="61"/>
      <c r="QRC9" s="61"/>
      <c r="QRD9" s="61"/>
      <c r="QRE9" s="61"/>
      <c r="QRF9" s="61"/>
      <c r="QRG9" s="61"/>
      <c r="QRH9" s="61"/>
      <c r="QRI9" s="61"/>
      <c r="QRJ9" s="61"/>
      <c r="QRK9" s="61"/>
      <c r="QRL9" s="61"/>
      <c r="QRM9" s="61"/>
      <c r="QRN9" s="61"/>
      <c r="QRO9" s="61"/>
      <c r="QRP9" s="61"/>
      <c r="QRQ9" s="61"/>
      <c r="QRR9" s="61"/>
      <c r="QRS9" s="61"/>
      <c r="QRT9" s="61"/>
      <c r="QRU9" s="61"/>
      <c r="QRV9" s="61"/>
      <c r="QRW9" s="61"/>
      <c r="QRX9" s="61"/>
      <c r="QRY9" s="61"/>
      <c r="QRZ9" s="61"/>
      <c r="QSA9" s="61"/>
      <c r="QSB9" s="61"/>
      <c r="QSC9" s="61"/>
      <c r="QSD9" s="61"/>
      <c r="QSE9" s="61"/>
      <c r="QSF9" s="61"/>
      <c r="QSG9" s="61"/>
      <c r="QSH9" s="61"/>
      <c r="QSI9" s="61"/>
      <c r="QSJ9" s="61"/>
      <c r="QSK9" s="61"/>
      <c r="QSL9" s="61"/>
      <c r="QSM9" s="61"/>
      <c r="QSN9" s="61"/>
      <c r="QSO9" s="61"/>
      <c r="QSP9" s="61"/>
      <c r="QSQ9" s="61"/>
      <c r="QSR9" s="61"/>
      <c r="QSS9" s="61"/>
      <c r="QST9" s="61"/>
      <c r="QSU9" s="61"/>
      <c r="QSV9" s="61"/>
      <c r="QSW9" s="61"/>
      <c r="QSX9" s="61"/>
      <c r="QSY9" s="61"/>
      <c r="QSZ9" s="61"/>
      <c r="QTA9" s="61"/>
      <c r="QTB9" s="61"/>
      <c r="QTC9" s="61"/>
      <c r="QTD9" s="61"/>
      <c r="QTE9" s="61"/>
      <c r="QTF9" s="61"/>
      <c r="QTG9" s="61"/>
      <c r="QTH9" s="61"/>
      <c r="QTI9" s="61"/>
      <c r="QTJ9" s="61"/>
      <c r="QTK9" s="61"/>
      <c r="QTL9" s="61"/>
      <c r="QTM9" s="61"/>
      <c r="QTN9" s="61"/>
      <c r="QTO9" s="61"/>
      <c r="QTP9" s="61"/>
      <c r="QTQ9" s="61"/>
      <c r="QTR9" s="61"/>
      <c r="QTS9" s="61"/>
      <c r="QTT9" s="61"/>
      <c r="QTU9" s="61"/>
      <c r="QTV9" s="61"/>
      <c r="QTW9" s="61"/>
      <c r="QTX9" s="61"/>
      <c r="QTY9" s="61"/>
      <c r="QTZ9" s="61"/>
      <c r="QUA9" s="61"/>
      <c r="QUB9" s="61"/>
      <c r="QUC9" s="61"/>
      <c r="QUD9" s="61"/>
      <c r="QUE9" s="61"/>
      <c r="QUF9" s="61"/>
      <c r="QUG9" s="61"/>
      <c r="QUH9" s="61"/>
      <c r="QUI9" s="61"/>
      <c r="QUJ9" s="61"/>
      <c r="QUK9" s="61"/>
      <c r="QUL9" s="61"/>
      <c r="QUM9" s="61"/>
      <c r="QUN9" s="61"/>
      <c r="QUO9" s="61"/>
      <c r="QUP9" s="61"/>
      <c r="QUQ9" s="61"/>
      <c r="QUR9" s="61"/>
      <c r="QUS9" s="61"/>
      <c r="QUT9" s="61"/>
      <c r="QUU9" s="61"/>
      <c r="QUV9" s="61"/>
      <c r="QUW9" s="61"/>
      <c r="QUX9" s="61"/>
      <c r="QUY9" s="61"/>
      <c r="QUZ9" s="61"/>
      <c r="QVA9" s="61"/>
      <c r="QVB9" s="61"/>
      <c r="QVC9" s="61"/>
      <c r="QVD9" s="61"/>
      <c r="QVE9" s="61"/>
      <c r="QVF9" s="61"/>
      <c r="QVG9" s="61"/>
      <c r="QVH9" s="61"/>
      <c r="QVI9" s="61"/>
      <c r="QVJ9" s="61"/>
      <c r="QVK9" s="61"/>
      <c r="QVL9" s="61"/>
      <c r="QVM9" s="61"/>
      <c r="QVN9" s="61"/>
      <c r="QVO9" s="61"/>
      <c r="QVP9" s="61"/>
      <c r="QVQ9" s="61"/>
      <c r="QVR9" s="61"/>
      <c r="QVS9" s="61"/>
      <c r="QVT9" s="61"/>
      <c r="QVU9" s="61"/>
      <c r="QVV9" s="61"/>
      <c r="QVW9" s="61"/>
      <c r="QVX9" s="61"/>
      <c r="QVY9" s="61"/>
      <c r="QVZ9" s="61"/>
      <c r="QWA9" s="61"/>
      <c r="QWB9" s="61"/>
      <c r="QWC9" s="61"/>
      <c r="QWD9" s="61"/>
      <c r="QWE9" s="61"/>
      <c r="QWF9" s="61"/>
      <c r="QWG9" s="61"/>
      <c r="QWH9" s="61"/>
      <c r="QWI9" s="61"/>
      <c r="QWJ9" s="61"/>
      <c r="QWK9" s="61"/>
      <c r="QWL9" s="61"/>
      <c r="QWM9" s="61"/>
      <c r="QWN9" s="61"/>
      <c r="QWO9" s="61"/>
      <c r="QWP9" s="61"/>
      <c r="QWQ9" s="61"/>
      <c r="QWR9" s="61"/>
      <c r="QWS9" s="61"/>
      <c r="QWT9" s="61"/>
      <c r="QWU9" s="61"/>
      <c r="QWV9" s="61"/>
      <c r="QWW9" s="61"/>
      <c r="QWX9" s="61"/>
      <c r="QWY9" s="61"/>
      <c r="QWZ9" s="61"/>
      <c r="QXA9" s="61"/>
      <c r="QXB9" s="61"/>
      <c r="QXC9" s="61"/>
      <c r="QXD9" s="61"/>
      <c r="QXE9" s="61"/>
      <c r="QXF9" s="61"/>
      <c r="QXG9" s="61"/>
      <c r="QXH9" s="61"/>
      <c r="QXI9" s="61"/>
      <c r="QXJ9" s="61"/>
      <c r="QXK9" s="61"/>
      <c r="QXL9" s="61"/>
      <c r="QXM9" s="61"/>
      <c r="QXN9" s="61"/>
      <c r="QXO9" s="61"/>
      <c r="QXP9" s="61"/>
      <c r="QXQ9" s="61"/>
      <c r="QXR9" s="61"/>
      <c r="QXS9" s="61"/>
      <c r="QXT9" s="61"/>
      <c r="QXU9" s="61"/>
      <c r="QXV9" s="61"/>
      <c r="QXW9" s="61"/>
      <c r="QXX9" s="61"/>
      <c r="QXY9" s="61"/>
      <c r="QXZ9" s="61"/>
      <c r="QYA9" s="61"/>
      <c r="QYB9" s="61"/>
      <c r="QYC9" s="61"/>
      <c r="QYD9" s="61"/>
      <c r="QYE9" s="61"/>
      <c r="QYF9" s="61"/>
      <c r="QYG9" s="61"/>
      <c r="QYH9" s="61"/>
      <c r="QYI9" s="61"/>
      <c r="QYJ9" s="61"/>
      <c r="QYK9" s="61"/>
      <c r="QYL9" s="61"/>
      <c r="QYM9" s="61"/>
      <c r="QYN9" s="61"/>
      <c r="QYO9" s="61"/>
      <c r="QYP9" s="61"/>
      <c r="QYQ9" s="61"/>
      <c r="QYR9" s="61"/>
      <c r="QYS9" s="61"/>
      <c r="QYT9" s="61"/>
      <c r="QYU9" s="61"/>
      <c r="QYV9" s="61"/>
      <c r="QYW9" s="61"/>
      <c r="QYX9" s="61"/>
      <c r="QYY9" s="61"/>
      <c r="QYZ9" s="61"/>
      <c r="QZA9" s="61"/>
      <c r="QZB9" s="61"/>
      <c r="QZC9" s="61"/>
      <c r="QZD9" s="61"/>
      <c r="QZE9" s="61"/>
      <c r="QZF9" s="61"/>
      <c r="QZG9" s="61"/>
      <c r="QZH9" s="61"/>
      <c r="QZI9" s="61"/>
      <c r="QZJ9" s="61"/>
      <c r="QZK9" s="61"/>
      <c r="QZL9" s="61"/>
      <c r="QZM9" s="61"/>
      <c r="QZN9" s="61"/>
      <c r="QZO9" s="61"/>
      <c r="QZP9" s="61"/>
      <c r="QZQ9" s="61"/>
      <c r="QZR9" s="61"/>
      <c r="QZS9" s="61"/>
      <c r="QZT9" s="61"/>
      <c r="QZU9" s="61"/>
      <c r="QZV9" s="61"/>
      <c r="QZW9" s="61"/>
      <c r="QZX9" s="61"/>
      <c r="QZY9" s="61"/>
      <c r="QZZ9" s="61"/>
      <c r="RAA9" s="61"/>
      <c r="RAB9" s="61"/>
      <c r="RAC9" s="61"/>
      <c r="RAD9" s="61"/>
      <c r="RAE9" s="61"/>
      <c r="RAF9" s="61"/>
      <c r="RAG9" s="61"/>
      <c r="RAH9" s="61"/>
      <c r="RAI9" s="61"/>
      <c r="RAJ9" s="61"/>
      <c r="RAK9" s="61"/>
      <c r="RAL9" s="61"/>
      <c r="RAM9" s="61"/>
      <c r="RAN9" s="61"/>
      <c r="RAO9" s="61"/>
      <c r="RAP9" s="61"/>
      <c r="RAQ9" s="61"/>
      <c r="RAR9" s="61"/>
      <c r="RAS9" s="61"/>
      <c r="RAT9" s="61"/>
      <c r="RAU9" s="61"/>
      <c r="RAV9" s="61"/>
      <c r="RAW9" s="61"/>
      <c r="RAX9" s="61"/>
      <c r="RAY9" s="61"/>
      <c r="RAZ9" s="61"/>
      <c r="RBA9" s="61"/>
      <c r="RBB9" s="61"/>
      <c r="RBC9" s="61"/>
      <c r="RBD9" s="61"/>
      <c r="RBE9" s="61"/>
      <c r="RBF9" s="61"/>
      <c r="RBG9" s="61"/>
      <c r="RBH9" s="61"/>
      <c r="RBI9" s="61"/>
      <c r="RBJ9" s="61"/>
      <c r="RBK9" s="61"/>
      <c r="RBL9" s="61"/>
      <c r="RBM9" s="61"/>
      <c r="RBN9" s="61"/>
      <c r="RBO9" s="61"/>
      <c r="RBP9" s="61"/>
      <c r="RBQ9" s="61"/>
      <c r="RBR9" s="61"/>
      <c r="RBS9" s="61"/>
      <c r="RBT9" s="61"/>
      <c r="RBU9" s="61"/>
      <c r="RBV9" s="61"/>
      <c r="RBW9" s="61"/>
      <c r="RBX9" s="61"/>
      <c r="RBY9" s="61"/>
      <c r="RBZ9" s="61"/>
      <c r="RCA9" s="61"/>
      <c r="RCB9" s="61"/>
      <c r="RCC9" s="61"/>
      <c r="RCD9" s="61"/>
      <c r="RCE9" s="61"/>
      <c r="RCF9" s="61"/>
      <c r="RCG9" s="61"/>
      <c r="RCH9" s="61"/>
      <c r="RCI9" s="61"/>
      <c r="RCJ9" s="61"/>
      <c r="RCK9" s="61"/>
      <c r="RCL9" s="61"/>
      <c r="RCM9" s="61"/>
      <c r="RCN9" s="61"/>
      <c r="RCO9" s="61"/>
      <c r="RCP9" s="61"/>
      <c r="RCQ9" s="61"/>
      <c r="RCR9" s="61"/>
      <c r="RCS9" s="61"/>
      <c r="RCT9" s="61"/>
      <c r="RCU9" s="61"/>
      <c r="RCV9" s="61"/>
      <c r="RCW9" s="61"/>
      <c r="RCX9" s="61"/>
      <c r="RCY9" s="61"/>
      <c r="RCZ9" s="61"/>
      <c r="RDA9" s="61"/>
      <c r="RDB9" s="61"/>
      <c r="RDC9" s="61"/>
      <c r="RDD9" s="61"/>
      <c r="RDE9" s="61"/>
      <c r="RDF9" s="61"/>
      <c r="RDG9" s="61"/>
      <c r="RDH9" s="61"/>
      <c r="RDI9" s="61"/>
      <c r="RDJ9" s="61"/>
      <c r="RDK9" s="61"/>
      <c r="RDL9" s="61"/>
      <c r="RDM9" s="61"/>
      <c r="RDN9" s="61"/>
      <c r="RDO9" s="61"/>
      <c r="RDP9" s="61"/>
      <c r="RDQ9" s="61"/>
      <c r="RDR9" s="61"/>
      <c r="RDS9" s="61"/>
      <c r="RDT9" s="61"/>
      <c r="RDU9" s="61"/>
      <c r="RDV9" s="61"/>
      <c r="RDW9" s="61"/>
      <c r="RDX9" s="61"/>
      <c r="RDY9" s="61"/>
      <c r="RDZ9" s="61"/>
      <c r="REA9" s="61"/>
      <c r="REB9" s="61"/>
      <c r="REC9" s="61"/>
      <c r="RED9" s="61"/>
      <c r="REE9" s="61"/>
      <c r="REF9" s="61"/>
      <c r="REG9" s="61"/>
      <c r="REH9" s="61"/>
      <c r="REI9" s="61"/>
      <c r="REJ9" s="61"/>
      <c r="REK9" s="61"/>
      <c r="REL9" s="61"/>
      <c r="REM9" s="61"/>
      <c r="REN9" s="61"/>
      <c r="REO9" s="61"/>
      <c r="REP9" s="61"/>
      <c r="REQ9" s="61"/>
      <c r="RER9" s="61"/>
      <c r="RES9" s="61"/>
      <c r="RET9" s="61"/>
      <c r="REU9" s="61"/>
      <c r="REV9" s="61"/>
      <c r="REW9" s="61"/>
      <c r="REX9" s="61"/>
      <c r="REY9" s="61"/>
      <c r="REZ9" s="61"/>
      <c r="RFA9" s="61"/>
      <c r="RFB9" s="61"/>
      <c r="RFC9" s="61"/>
      <c r="RFD9" s="61"/>
      <c r="RFE9" s="61"/>
      <c r="RFF9" s="61"/>
      <c r="RFG9" s="61"/>
      <c r="RFH9" s="61"/>
      <c r="RFI9" s="61"/>
      <c r="RFJ9" s="61"/>
      <c r="RFK9" s="61"/>
      <c r="RFL9" s="61"/>
      <c r="RFM9" s="61"/>
      <c r="RFN9" s="61"/>
      <c r="RFO9" s="61"/>
      <c r="RFP9" s="61"/>
      <c r="RFQ9" s="61"/>
      <c r="RFR9" s="61"/>
      <c r="RFS9" s="61"/>
      <c r="RFT9" s="61"/>
      <c r="RFU9" s="61"/>
      <c r="RFV9" s="61"/>
      <c r="RFW9" s="61"/>
      <c r="RFX9" s="61"/>
      <c r="RFY9" s="61"/>
      <c r="RFZ9" s="61"/>
      <c r="RGA9" s="61"/>
      <c r="RGB9" s="61"/>
      <c r="RGC9" s="61"/>
      <c r="RGD9" s="61"/>
      <c r="RGE9" s="61"/>
      <c r="RGF9" s="61"/>
      <c r="RGG9" s="61"/>
      <c r="RGH9" s="61"/>
      <c r="RGI9" s="61"/>
      <c r="RGJ9" s="61"/>
      <c r="RGK9" s="61"/>
      <c r="RGL9" s="61"/>
      <c r="RGM9" s="61"/>
      <c r="RGN9" s="61"/>
      <c r="RGO9" s="61"/>
      <c r="RGP9" s="61"/>
      <c r="RGQ9" s="61"/>
      <c r="RGR9" s="61"/>
      <c r="RGS9" s="61"/>
      <c r="RGT9" s="61"/>
      <c r="RGU9" s="61"/>
      <c r="RGV9" s="61"/>
      <c r="RGW9" s="61"/>
      <c r="RGX9" s="61"/>
      <c r="RGY9" s="61"/>
      <c r="RGZ9" s="61"/>
      <c r="RHA9" s="61"/>
      <c r="RHB9" s="61"/>
      <c r="RHC9" s="61"/>
      <c r="RHD9" s="61"/>
      <c r="RHE9" s="61"/>
      <c r="RHF9" s="61"/>
      <c r="RHG9" s="61"/>
      <c r="RHH9" s="61"/>
      <c r="RHI9" s="61"/>
      <c r="RHJ9" s="61"/>
      <c r="RHK9" s="61"/>
      <c r="RHL9" s="61"/>
      <c r="RHM9" s="61"/>
      <c r="RHN9" s="61"/>
      <c r="RHO9" s="61"/>
      <c r="RHP9" s="61"/>
      <c r="RHQ9" s="61"/>
      <c r="RHR9" s="61"/>
      <c r="RHS9" s="61"/>
      <c r="RHT9" s="61"/>
      <c r="RHU9" s="61"/>
      <c r="RHV9" s="61"/>
      <c r="RHW9" s="61"/>
      <c r="RHX9" s="61"/>
      <c r="RHY9" s="61"/>
      <c r="RHZ9" s="61"/>
      <c r="RIA9" s="61"/>
      <c r="RIB9" s="61"/>
      <c r="RIC9" s="61"/>
      <c r="RID9" s="61"/>
      <c r="RIE9" s="61"/>
      <c r="RIF9" s="61"/>
      <c r="RIG9" s="61"/>
      <c r="RIH9" s="61"/>
      <c r="RII9" s="61"/>
      <c r="RIJ9" s="61"/>
      <c r="RIK9" s="61"/>
      <c r="RIL9" s="61"/>
      <c r="RIM9" s="61"/>
      <c r="RIN9" s="61"/>
      <c r="RIO9" s="61"/>
      <c r="RIP9" s="61"/>
      <c r="RIQ9" s="61"/>
      <c r="RIR9" s="61"/>
      <c r="RIS9" s="61"/>
      <c r="RIT9" s="61"/>
      <c r="RIU9" s="61"/>
      <c r="RIV9" s="61"/>
      <c r="RIW9" s="61"/>
      <c r="RIX9" s="61"/>
      <c r="RIY9" s="61"/>
      <c r="RIZ9" s="61"/>
      <c r="RJA9" s="61"/>
      <c r="RJB9" s="61"/>
      <c r="RJC9" s="61"/>
      <c r="RJD9" s="61"/>
      <c r="RJE9" s="61"/>
      <c r="RJF9" s="61"/>
      <c r="RJG9" s="61"/>
      <c r="RJH9" s="61"/>
      <c r="RJI9" s="61"/>
      <c r="RJJ9" s="61"/>
      <c r="RJK9" s="61"/>
      <c r="RJL9" s="61"/>
      <c r="RJM9" s="61"/>
      <c r="RJN9" s="61"/>
      <c r="RJO9" s="61"/>
      <c r="RJP9" s="61"/>
      <c r="RJQ9" s="61"/>
      <c r="RJR9" s="61"/>
      <c r="RJS9" s="61"/>
      <c r="RJT9" s="61"/>
      <c r="RJU9" s="61"/>
      <c r="RJV9" s="61"/>
      <c r="RJW9" s="61"/>
      <c r="RJX9" s="61"/>
      <c r="RJY9" s="61"/>
      <c r="RJZ9" s="61"/>
      <c r="RKA9" s="61"/>
      <c r="RKB9" s="61"/>
      <c r="RKC9" s="61"/>
      <c r="RKD9" s="61"/>
      <c r="RKE9" s="61"/>
      <c r="RKF9" s="61"/>
      <c r="RKG9" s="61"/>
      <c r="RKH9" s="61"/>
      <c r="RKI9" s="61"/>
      <c r="RKJ9" s="61"/>
      <c r="RKK9" s="61"/>
      <c r="RKL9" s="61"/>
      <c r="RKM9" s="61"/>
      <c r="RKN9" s="61"/>
      <c r="RKO9" s="61"/>
      <c r="RKP9" s="61"/>
      <c r="RKQ9" s="61"/>
      <c r="RKR9" s="61"/>
      <c r="RKS9" s="61"/>
      <c r="RKT9" s="61"/>
      <c r="RKU9" s="61"/>
      <c r="RKV9" s="61"/>
      <c r="RKW9" s="61"/>
      <c r="RKX9" s="61"/>
      <c r="RKY9" s="61"/>
      <c r="RKZ9" s="61"/>
      <c r="RLA9" s="61"/>
      <c r="RLB9" s="61"/>
      <c r="RLC9" s="61"/>
      <c r="RLD9" s="61"/>
      <c r="RLE9" s="61"/>
      <c r="RLF9" s="61"/>
      <c r="RLG9" s="61"/>
      <c r="RLH9" s="61"/>
      <c r="RLI9" s="61"/>
      <c r="RLJ9" s="61"/>
      <c r="RLK9" s="61"/>
      <c r="RLL9" s="61"/>
      <c r="RLM9" s="61"/>
      <c r="RLN9" s="61"/>
      <c r="RLO9" s="61"/>
      <c r="RLP9" s="61"/>
      <c r="RLQ9" s="61"/>
      <c r="RLR9" s="61"/>
      <c r="RLS9" s="61"/>
      <c r="RLT9" s="61"/>
      <c r="RLU9" s="61"/>
      <c r="RLV9" s="61"/>
      <c r="RLW9" s="61"/>
      <c r="RLX9" s="61"/>
      <c r="RLY9" s="61"/>
      <c r="RLZ9" s="61"/>
      <c r="RMA9" s="61"/>
      <c r="RMB9" s="61"/>
      <c r="RMC9" s="61"/>
      <c r="RMD9" s="61"/>
      <c r="RME9" s="61"/>
      <c r="RMF9" s="61"/>
      <c r="RMG9" s="61"/>
      <c r="RMH9" s="61"/>
      <c r="RMI9" s="61"/>
      <c r="RMJ9" s="61"/>
      <c r="RMK9" s="61"/>
      <c r="RML9" s="61"/>
      <c r="RMM9" s="61"/>
      <c r="RMN9" s="61"/>
      <c r="RMO9" s="61"/>
      <c r="RMP9" s="61"/>
      <c r="RMQ9" s="61"/>
      <c r="RMR9" s="61"/>
      <c r="RMS9" s="61"/>
      <c r="RMT9" s="61"/>
      <c r="RMU9" s="61"/>
      <c r="RMV9" s="61"/>
      <c r="RMW9" s="61"/>
      <c r="RMX9" s="61"/>
      <c r="RMY9" s="61"/>
      <c r="RMZ9" s="61"/>
      <c r="RNA9" s="61"/>
      <c r="RNB9" s="61"/>
      <c r="RNC9" s="61"/>
      <c r="RND9" s="61"/>
      <c r="RNE9" s="61"/>
      <c r="RNF9" s="61"/>
      <c r="RNG9" s="61"/>
      <c r="RNH9" s="61"/>
      <c r="RNI9" s="61"/>
      <c r="RNJ9" s="61"/>
      <c r="RNK9" s="61"/>
      <c r="RNL9" s="61"/>
      <c r="RNM9" s="61"/>
      <c r="RNN9" s="61"/>
      <c r="RNO9" s="61"/>
      <c r="RNP9" s="61"/>
      <c r="RNQ9" s="61"/>
      <c r="RNR9" s="61"/>
      <c r="RNS9" s="61"/>
      <c r="RNT9" s="61"/>
      <c r="RNU9" s="61"/>
      <c r="RNV9" s="61"/>
      <c r="RNW9" s="61"/>
      <c r="RNX9" s="61"/>
      <c r="RNY9" s="61"/>
      <c r="RNZ9" s="61"/>
      <c r="ROA9" s="61"/>
      <c r="ROB9" s="61"/>
      <c r="ROC9" s="61"/>
      <c r="ROD9" s="61"/>
      <c r="ROE9" s="61"/>
      <c r="ROF9" s="61"/>
      <c r="ROG9" s="61"/>
      <c r="ROH9" s="61"/>
      <c r="ROI9" s="61"/>
      <c r="ROJ9" s="61"/>
      <c r="ROK9" s="61"/>
      <c r="ROL9" s="61"/>
      <c r="ROM9" s="61"/>
      <c r="RON9" s="61"/>
      <c r="ROO9" s="61"/>
      <c r="ROP9" s="61"/>
      <c r="ROQ9" s="61"/>
      <c r="ROR9" s="61"/>
      <c r="ROS9" s="61"/>
      <c r="ROT9" s="61"/>
      <c r="ROU9" s="61"/>
      <c r="ROV9" s="61"/>
      <c r="ROW9" s="61"/>
      <c r="ROX9" s="61"/>
      <c r="ROY9" s="61"/>
      <c r="ROZ9" s="61"/>
      <c r="RPA9" s="61"/>
      <c r="RPB9" s="61"/>
      <c r="RPC9" s="61"/>
      <c r="RPD9" s="61"/>
      <c r="RPE9" s="61"/>
      <c r="RPF9" s="61"/>
      <c r="RPG9" s="61"/>
      <c r="RPH9" s="61"/>
      <c r="RPI9" s="61"/>
      <c r="RPJ9" s="61"/>
      <c r="RPK9" s="61"/>
      <c r="RPL9" s="61"/>
      <c r="RPM9" s="61"/>
      <c r="RPN9" s="61"/>
      <c r="RPO9" s="61"/>
      <c r="RPP9" s="61"/>
      <c r="RPQ9" s="61"/>
      <c r="RPR9" s="61"/>
      <c r="RPS9" s="61"/>
      <c r="RPT9" s="61"/>
      <c r="RPU9" s="61"/>
      <c r="RPV9" s="61"/>
      <c r="RPW9" s="61"/>
      <c r="RPX9" s="61"/>
      <c r="RPY9" s="61"/>
      <c r="RPZ9" s="61"/>
      <c r="RQA9" s="61"/>
      <c r="RQB9" s="61"/>
      <c r="RQC9" s="61"/>
      <c r="RQD9" s="61"/>
      <c r="RQE9" s="61"/>
      <c r="RQF9" s="61"/>
      <c r="RQG9" s="61"/>
      <c r="RQH9" s="61"/>
      <c r="RQI9" s="61"/>
      <c r="RQJ9" s="61"/>
      <c r="RQK9" s="61"/>
      <c r="RQL9" s="61"/>
      <c r="RQM9" s="61"/>
      <c r="RQN9" s="61"/>
      <c r="RQO9" s="61"/>
      <c r="RQP9" s="61"/>
      <c r="RQQ9" s="61"/>
      <c r="RQR9" s="61"/>
      <c r="RQS9" s="61"/>
      <c r="RQT9" s="61"/>
      <c r="RQU9" s="61"/>
      <c r="RQV9" s="61"/>
      <c r="RQW9" s="61"/>
      <c r="RQX9" s="61"/>
      <c r="RQY9" s="61"/>
      <c r="RQZ9" s="61"/>
      <c r="RRA9" s="61"/>
      <c r="RRB9" s="61"/>
      <c r="RRC9" s="61"/>
      <c r="RRD9" s="61"/>
      <c r="RRE9" s="61"/>
      <c r="RRF9" s="61"/>
      <c r="RRG9" s="61"/>
      <c r="RRH9" s="61"/>
      <c r="RRI9" s="61"/>
      <c r="RRJ9" s="61"/>
      <c r="RRK9" s="61"/>
      <c r="RRL9" s="61"/>
      <c r="RRM9" s="61"/>
      <c r="RRN9" s="61"/>
      <c r="RRO9" s="61"/>
      <c r="RRP9" s="61"/>
      <c r="RRQ9" s="61"/>
      <c r="RRR9" s="61"/>
      <c r="RRS9" s="61"/>
      <c r="RRT9" s="61"/>
      <c r="RRU9" s="61"/>
      <c r="RRV9" s="61"/>
      <c r="RRW9" s="61"/>
      <c r="RRX9" s="61"/>
      <c r="RRY9" s="61"/>
      <c r="RRZ9" s="61"/>
      <c r="RSA9" s="61"/>
      <c r="RSB9" s="61"/>
      <c r="RSC9" s="61"/>
      <c r="RSD9" s="61"/>
      <c r="RSE9" s="61"/>
      <c r="RSF9" s="61"/>
      <c r="RSG9" s="61"/>
      <c r="RSH9" s="61"/>
      <c r="RSI9" s="61"/>
      <c r="RSJ9" s="61"/>
      <c r="RSK9" s="61"/>
      <c r="RSL9" s="61"/>
      <c r="RSM9" s="61"/>
      <c r="RSN9" s="61"/>
      <c r="RSO9" s="61"/>
      <c r="RSP9" s="61"/>
      <c r="RSQ9" s="61"/>
      <c r="RSR9" s="61"/>
      <c r="RSS9" s="61"/>
      <c r="RST9" s="61"/>
      <c r="RSU9" s="61"/>
      <c r="RSV9" s="61"/>
      <c r="RSW9" s="61"/>
      <c r="RSX9" s="61"/>
      <c r="RSY9" s="61"/>
      <c r="RSZ9" s="61"/>
      <c r="RTA9" s="61"/>
      <c r="RTB9" s="61"/>
      <c r="RTC9" s="61"/>
      <c r="RTD9" s="61"/>
      <c r="RTE9" s="61"/>
      <c r="RTF9" s="61"/>
      <c r="RTG9" s="61"/>
      <c r="RTH9" s="61"/>
      <c r="RTI9" s="61"/>
      <c r="RTJ9" s="61"/>
      <c r="RTK9" s="61"/>
      <c r="RTL9" s="61"/>
      <c r="RTM9" s="61"/>
      <c r="RTN9" s="61"/>
      <c r="RTO9" s="61"/>
      <c r="RTP9" s="61"/>
      <c r="RTQ9" s="61"/>
      <c r="RTR9" s="61"/>
      <c r="RTS9" s="61"/>
      <c r="RTT9" s="61"/>
      <c r="RTU9" s="61"/>
      <c r="RTV9" s="61"/>
      <c r="RTW9" s="61"/>
      <c r="RTX9" s="61"/>
      <c r="RTY9" s="61"/>
      <c r="RTZ9" s="61"/>
      <c r="RUA9" s="61"/>
      <c r="RUB9" s="61"/>
      <c r="RUC9" s="61"/>
      <c r="RUD9" s="61"/>
      <c r="RUE9" s="61"/>
      <c r="RUF9" s="61"/>
      <c r="RUG9" s="61"/>
      <c r="RUH9" s="61"/>
      <c r="RUI9" s="61"/>
      <c r="RUJ9" s="61"/>
      <c r="RUK9" s="61"/>
      <c r="RUL9" s="61"/>
      <c r="RUM9" s="61"/>
      <c r="RUN9" s="61"/>
      <c r="RUO9" s="61"/>
      <c r="RUP9" s="61"/>
      <c r="RUQ9" s="61"/>
      <c r="RUR9" s="61"/>
      <c r="RUS9" s="61"/>
      <c r="RUT9" s="61"/>
      <c r="RUU9" s="61"/>
      <c r="RUV9" s="61"/>
      <c r="RUW9" s="61"/>
      <c r="RUX9" s="61"/>
      <c r="RUY9" s="61"/>
      <c r="RUZ9" s="61"/>
      <c r="RVA9" s="61"/>
      <c r="RVB9" s="61"/>
      <c r="RVC9" s="61"/>
      <c r="RVD9" s="61"/>
      <c r="RVE9" s="61"/>
      <c r="RVF9" s="61"/>
      <c r="RVG9" s="61"/>
      <c r="RVH9" s="61"/>
      <c r="RVI9" s="61"/>
      <c r="RVJ9" s="61"/>
      <c r="RVK9" s="61"/>
      <c r="RVL9" s="61"/>
      <c r="RVM9" s="61"/>
      <c r="RVN9" s="61"/>
      <c r="RVO9" s="61"/>
      <c r="RVP9" s="61"/>
      <c r="RVQ9" s="61"/>
      <c r="RVR9" s="61"/>
      <c r="RVS9" s="61"/>
      <c r="RVT9" s="61"/>
      <c r="RVU9" s="61"/>
      <c r="RVV9" s="61"/>
      <c r="RVW9" s="61"/>
      <c r="RVX9" s="61"/>
      <c r="RVY9" s="61"/>
      <c r="RVZ9" s="61"/>
      <c r="RWA9" s="61"/>
      <c r="RWB9" s="61"/>
      <c r="RWC9" s="61"/>
      <c r="RWD9" s="61"/>
      <c r="RWE9" s="61"/>
      <c r="RWF9" s="61"/>
      <c r="RWG9" s="61"/>
      <c r="RWH9" s="61"/>
      <c r="RWI9" s="61"/>
      <c r="RWJ9" s="61"/>
      <c r="RWK9" s="61"/>
      <c r="RWL9" s="61"/>
      <c r="RWM9" s="61"/>
      <c r="RWN9" s="61"/>
      <c r="RWO9" s="61"/>
      <c r="RWP9" s="61"/>
      <c r="RWQ9" s="61"/>
      <c r="RWR9" s="61"/>
      <c r="RWS9" s="61"/>
      <c r="RWT9" s="61"/>
      <c r="RWU9" s="61"/>
      <c r="RWV9" s="61"/>
      <c r="RWW9" s="61"/>
      <c r="RWX9" s="61"/>
      <c r="RWY9" s="61"/>
      <c r="RWZ9" s="61"/>
      <c r="RXA9" s="61"/>
      <c r="RXB9" s="61"/>
      <c r="RXC9" s="61"/>
      <c r="RXD9" s="61"/>
      <c r="RXE9" s="61"/>
      <c r="RXF9" s="61"/>
      <c r="RXG9" s="61"/>
      <c r="RXH9" s="61"/>
      <c r="RXI9" s="61"/>
      <c r="RXJ9" s="61"/>
      <c r="RXK9" s="61"/>
      <c r="RXL9" s="61"/>
      <c r="RXM9" s="61"/>
      <c r="RXN9" s="61"/>
      <c r="RXO9" s="61"/>
      <c r="RXP9" s="61"/>
      <c r="RXQ9" s="61"/>
      <c r="RXR9" s="61"/>
      <c r="RXS9" s="61"/>
      <c r="RXT9" s="61"/>
      <c r="RXU9" s="61"/>
      <c r="RXV9" s="61"/>
      <c r="RXW9" s="61"/>
      <c r="RXX9" s="61"/>
      <c r="RXY9" s="61"/>
      <c r="RXZ9" s="61"/>
      <c r="RYA9" s="61"/>
      <c r="RYB9" s="61"/>
      <c r="RYC9" s="61"/>
      <c r="RYD9" s="61"/>
      <c r="RYE9" s="61"/>
      <c r="RYF9" s="61"/>
      <c r="RYG9" s="61"/>
      <c r="RYH9" s="61"/>
      <c r="RYI9" s="61"/>
      <c r="RYJ9" s="61"/>
      <c r="RYK9" s="61"/>
      <c r="RYL9" s="61"/>
      <c r="RYM9" s="61"/>
      <c r="RYN9" s="61"/>
      <c r="RYO9" s="61"/>
      <c r="RYP9" s="61"/>
      <c r="RYQ9" s="61"/>
      <c r="RYR9" s="61"/>
      <c r="RYS9" s="61"/>
      <c r="RYT9" s="61"/>
      <c r="RYU9" s="61"/>
      <c r="RYV9" s="61"/>
      <c r="RYW9" s="61"/>
      <c r="RYX9" s="61"/>
      <c r="RYY9" s="61"/>
      <c r="RYZ9" s="61"/>
      <c r="RZA9" s="61"/>
      <c r="RZB9" s="61"/>
      <c r="RZC9" s="61"/>
      <c r="RZD9" s="61"/>
      <c r="RZE9" s="61"/>
      <c r="RZF9" s="61"/>
      <c r="RZG9" s="61"/>
      <c r="RZH9" s="61"/>
      <c r="RZI9" s="61"/>
      <c r="RZJ9" s="61"/>
      <c r="RZK9" s="61"/>
      <c r="RZL9" s="61"/>
      <c r="RZM9" s="61"/>
      <c r="RZN9" s="61"/>
      <c r="RZO9" s="61"/>
      <c r="RZP9" s="61"/>
      <c r="RZQ9" s="61"/>
      <c r="RZR9" s="61"/>
      <c r="RZS9" s="61"/>
      <c r="RZT9" s="61"/>
      <c r="RZU9" s="61"/>
      <c r="RZV9" s="61"/>
      <c r="RZW9" s="61"/>
      <c r="RZX9" s="61"/>
      <c r="RZY9" s="61"/>
      <c r="RZZ9" s="61"/>
      <c r="SAA9" s="61"/>
      <c r="SAB9" s="61"/>
      <c r="SAC9" s="61"/>
      <c r="SAD9" s="61"/>
      <c r="SAE9" s="61"/>
      <c r="SAF9" s="61"/>
      <c r="SAG9" s="61"/>
      <c r="SAH9" s="61"/>
      <c r="SAI9" s="61"/>
      <c r="SAJ9" s="61"/>
      <c r="SAK9" s="61"/>
      <c r="SAL9" s="61"/>
      <c r="SAM9" s="61"/>
      <c r="SAN9" s="61"/>
      <c r="SAO9" s="61"/>
      <c r="SAP9" s="61"/>
      <c r="SAQ9" s="61"/>
      <c r="SAR9" s="61"/>
      <c r="SAS9" s="61"/>
      <c r="SAT9" s="61"/>
      <c r="SAU9" s="61"/>
      <c r="SAV9" s="61"/>
      <c r="SAW9" s="61"/>
      <c r="SAX9" s="61"/>
      <c r="SAY9" s="61"/>
      <c r="SAZ9" s="61"/>
      <c r="SBA9" s="61"/>
      <c r="SBB9" s="61"/>
      <c r="SBC9" s="61"/>
      <c r="SBD9" s="61"/>
      <c r="SBE9" s="61"/>
      <c r="SBF9" s="61"/>
      <c r="SBG9" s="61"/>
      <c r="SBH9" s="61"/>
      <c r="SBI9" s="61"/>
      <c r="SBJ9" s="61"/>
      <c r="SBK9" s="61"/>
      <c r="SBL9" s="61"/>
      <c r="SBM9" s="61"/>
      <c r="SBN9" s="61"/>
      <c r="SBO9" s="61"/>
      <c r="SBP9" s="61"/>
      <c r="SBQ9" s="61"/>
      <c r="SBR9" s="61"/>
      <c r="SBS9" s="61"/>
      <c r="SBT9" s="61"/>
      <c r="SBU9" s="61"/>
      <c r="SBV9" s="61"/>
      <c r="SBW9" s="61"/>
      <c r="SBX9" s="61"/>
      <c r="SBY9" s="61"/>
      <c r="SBZ9" s="61"/>
      <c r="SCA9" s="61"/>
      <c r="SCB9" s="61"/>
      <c r="SCC9" s="61"/>
      <c r="SCD9" s="61"/>
      <c r="SCE9" s="61"/>
      <c r="SCF9" s="61"/>
      <c r="SCG9" s="61"/>
      <c r="SCH9" s="61"/>
      <c r="SCI9" s="61"/>
      <c r="SCJ9" s="61"/>
      <c r="SCK9" s="61"/>
      <c r="SCL9" s="61"/>
      <c r="SCM9" s="61"/>
      <c r="SCN9" s="61"/>
      <c r="SCO9" s="61"/>
      <c r="SCP9" s="61"/>
      <c r="SCQ9" s="61"/>
      <c r="SCR9" s="61"/>
      <c r="SCS9" s="61"/>
      <c r="SCT9" s="61"/>
      <c r="SCU9" s="61"/>
      <c r="SCV9" s="61"/>
      <c r="SCW9" s="61"/>
      <c r="SCX9" s="61"/>
      <c r="SCY9" s="61"/>
      <c r="SCZ9" s="61"/>
      <c r="SDA9" s="61"/>
      <c r="SDB9" s="61"/>
      <c r="SDC9" s="61"/>
      <c r="SDD9" s="61"/>
      <c r="SDE9" s="61"/>
      <c r="SDF9" s="61"/>
      <c r="SDG9" s="61"/>
      <c r="SDH9" s="61"/>
      <c r="SDI9" s="61"/>
      <c r="SDJ9" s="61"/>
      <c r="SDK9" s="61"/>
      <c r="SDL9" s="61"/>
      <c r="SDM9" s="61"/>
      <c r="SDN9" s="61"/>
      <c r="SDO9" s="61"/>
      <c r="SDP9" s="61"/>
      <c r="SDQ9" s="61"/>
      <c r="SDR9" s="61"/>
      <c r="SDS9" s="61"/>
      <c r="SDT9" s="61"/>
      <c r="SDU9" s="61"/>
      <c r="SDV9" s="61"/>
      <c r="SDW9" s="61"/>
      <c r="SDX9" s="61"/>
      <c r="SDY9" s="61"/>
      <c r="SDZ9" s="61"/>
      <c r="SEA9" s="61"/>
      <c r="SEB9" s="61"/>
      <c r="SEC9" s="61"/>
      <c r="SED9" s="61"/>
      <c r="SEE9" s="61"/>
      <c r="SEF9" s="61"/>
      <c r="SEG9" s="61"/>
      <c r="SEH9" s="61"/>
      <c r="SEI9" s="61"/>
      <c r="SEJ9" s="61"/>
      <c r="SEK9" s="61"/>
      <c r="SEL9" s="61"/>
      <c r="SEM9" s="61"/>
      <c r="SEN9" s="61"/>
      <c r="SEO9" s="61"/>
      <c r="SEP9" s="61"/>
      <c r="SEQ9" s="61"/>
      <c r="SER9" s="61"/>
      <c r="SES9" s="61"/>
      <c r="SET9" s="61"/>
      <c r="SEU9" s="61"/>
      <c r="SEV9" s="61"/>
      <c r="SEW9" s="61"/>
      <c r="SEX9" s="61"/>
      <c r="SEY9" s="61"/>
      <c r="SEZ9" s="61"/>
      <c r="SFA9" s="61"/>
      <c r="SFB9" s="61"/>
      <c r="SFC9" s="61"/>
      <c r="SFD9" s="61"/>
      <c r="SFE9" s="61"/>
      <c r="SFF9" s="61"/>
      <c r="SFG9" s="61"/>
      <c r="SFH9" s="61"/>
      <c r="SFI9" s="61"/>
      <c r="SFJ9" s="61"/>
      <c r="SFK9" s="61"/>
      <c r="SFL9" s="61"/>
      <c r="SFM9" s="61"/>
      <c r="SFN9" s="61"/>
      <c r="SFO9" s="61"/>
      <c r="SFP9" s="61"/>
      <c r="SFQ9" s="61"/>
      <c r="SFR9" s="61"/>
      <c r="SFS9" s="61"/>
      <c r="SFT9" s="61"/>
      <c r="SFU9" s="61"/>
      <c r="SFV9" s="61"/>
      <c r="SFW9" s="61"/>
      <c r="SFX9" s="61"/>
      <c r="SFY9" s="61"/>
      <c r="SFZ9" s="61"/>
      <c r="SGA9" s="61"/>
      <c r="SGB9" s="61"/>
      <c r="SGC9" s="61"/>
      <c r="SGD9" s="61"/>
      <c r="SGE9" s="61"/>
      <c r="SGF9" s="61"/>
      <c r="SGG9" s="61"/>
      <c r="SGH9" s="61"/>
      <c r="SGI9" s="61"/>
      <c r="SGJ9" s="61"/>
      <c r="SGK9" s="61"/>
      <c r="SGL9" s="61"/>
      <c r="SGM9" s="61"/>
      <c r="SGN9" s="61"/>
      <c r="SGO9" s="61"/>
      <c r="SGP9" s="61"/>
      <c r="SGQ9" s="61"/>
      <c r="SGR9" s="61"/>
      <c r="SGS9" s="61"/>
      <c r="SGT9" s="61"/>
      <c r="SGU9" s="61"/>
      <c r="SGV9" s="61"/>
      <c r="SGW9" s="61"/>
      <c r="SGX9" s="61"/>
      <c r="SGY9" s="61"/>
      <c r="SGZ9" s="61"/>
      <c r="SHA9" s="61"/>
      <c r="SHB9" s="61"/>
      <c r="SHC9" s="61"/>
      <c r="SHD9" s="61"/>
      <c r="SHE9" s="61"/>
      <c r="SHF9" s="61"/>
      <c r="SHG9" s="61"/>
      <c r="SHH9" s="61"/>
      <c r="SHI9" s="61"/>
      <c r="SHJ9" s="61"/>
      <c r="SHK9" s="61"/>
      <c r="SHL9" s="61"/>
      <c r="SHM9" s="61"/>
      <c r="SHN9" s="61"/>
      <c r="SHO9" s="61"/>
      <c r="SHP9" s="61"/>
      <c r="SHQ9" s="61"/>
      <c r="SHR9" s="61"/>
      <c r="SHS9" s="61"/>
      <c r="SHT9" s="61"/>
      <c r="SHU9" s="61"/>
      <c r="SHV9" s="61"/>
      <c r="SHW9" s="61"/>
      <c r="SHX9" s="61"/>
      <c r="SHY9" s="61"/>
      <c r="SHZ9" s="61"/>
      <c r="SIA9" s="61"/>
      <c r="SIB9" s="61"/>
      <c r="SIC9" s="61"/>
      <c r="SID9" s="61"/>
      <c r="SIE9" s="61"/>
      <c r="SIF9" s="61"/>
      <c r="SIG9" s="61"/>
      <c r="SIH9" s="61"/>
      <c r="SII9" s="61"/>
      <c r="SIJ9" s="61"/>
      <c r="SIK9" s="61"/>
      <c r="SIL9" s="61"/>
      <c r="SIM9" s="61"/>
      <c r="SIN9" s="61"/>
      <c r="SIO9" s="61"/>
      <c r="SIP9" s="61"/>
      <c r="SIQ9" s="61"/>
      <c r="SIR9" s="61"/>
      <c r="SIS9" s="61"/>
      <c r="SIT9" s="61"/>
      <c r="SIU9" s="61"/>
      <c r="SIV9" s="61"/>
      <c r="SIW9" s="61"/>
      <c r="SIX9" s="61"/>
      <c r="SIY9" s="61"/>
      <c r="SIZ9" s="61"/>
      <c r="SJA9" s="61"/>
      <c r="SJB9" s="61"/>
      <c r="SJC9" s="61"/>
      <c r="SJD9" s="61"/>
      <c r="SJE9" s="61"/>
      <c r="SJF9" s="61"/>
      <c r="SJG9" s="61"/>
      <c r="SJH9" s="61"/>
      <c r="SJI9" s="61"/>
      <c r="SJJ9" s="61"/>
      <c r="SJK9" s="61"/>
      <c r="SJL9" s="61"/>
      <c r="SJM9" s="61"/>
      <c r="SJN9" s="61"/>
      <c r="SJO9" s="61"/>
      <c r="SJP9" s="61"/>
      <c r="SJQ9" s="61"/>
      <c r="SJR9" s="61"/>
      <c r="SJS9" s="61"/>
      <c r="SJT9" s="61"/>
      <c r="SJU9" s="61"/>
      <c r="SJV9" s="61"/>
      <c r="SJW9" s="61"/>
      <c r="SJX9" s="61"/>
      <c r="SJY9" s="61"/>
      <c r="SJZ9" s="61"/>
      <c r="SKA9" s="61"/>
      <c r="SKB9" s="61"/>
      <c r="SKC9" s="61"/>
      <c r="SKD9" s="61"/>
      <c r="SKE9" s="61"/>
      <c r="SKF9" s="61"/>
      <c r="SKG9" s="61"/>
      <c r="SKH9" s="61"/>
      <c r="SKI9" s="61"/>
      <c r="SKJ9" s="61"/>
      <c r="SKK9" s="61"/>
      <c r="SKL9" s="61"/>
      <c r="SKM9" s="61"/>
      <c r="SKN9" s="61"/>
      <c r="SKO9" s="61"/>
      <c r="SKP9" s="61"/>
      <c r="SKQ9" s="61"/>
      <c r="SKR9" s="61"/>
      <c r="SKS9" s="61"/>
      <c r="SKT9" s="61"/>
      <c r="SKU9" s="61"/>
      <c r="SKV9" s="61"/>
      <c r="SKW9" s="61"/>
      <c r="SKX9" s="61"/>
      <c r="SKY9" s="61"/>
      <c r="SKZ9" s="61"/>
      <c r="SLA9" s="61"/>
      <c r="SLB9" s="61"/>
      <c r="SLC9" s="61"/>
      <c r="SLD9" s="61"/>
      <c r="SLE9" s="61"/>
      <c r="SLF9" s="61"/>
      <c r="SLG9" s="61"/>
      <c r="SLH9" s="61"/>
      <c r="SLI9" s="61"/>
      <c r="SLJ9" s="61"/>
      <c r="SLK9" s="61"/>
      <c r="SLL9" s="61"/>
      <c r="SLM9" s="61"/>
      <c r="SLN9" s="61"/>
      <c r="SLO9" s="61"/>
      <c r="SLP9" s="61"/>
      <c r="SLQ9" s="61"/>
      <c r="SLR9" s="61"/>
      <c r="SLS9" s="61"/>
      <c r="SLT9" s="61"/>
      <c r="SLU9" s="61"/>
      <c r="SLV9" s="61"/>
      <c r="SLW9" s="61"/>
      <c r="SLX9" s="61"/>
      <c r="SLY9" s="61"/>
      <c r="SLZ9" s="61"/>
      <c r="SMA9" s="61"/>
      <c r="SMB9" s="61"/>
      <c r="SMC9" s="61"/>
      <c r="SMD9" s="61"/>
      <c r="SME9" s="61"/>
      <c r="SMF9" s="61"/>
      <c r="SMG9" s="61"/>
      <c r="SMH9" s="61"/>
      <c r="SMI9" s="61"/>
      <c r="SMJ9" s="61"/>
      <c r="SMK9" s="61"/>
      <c r="SML9" s="61"/>
      <c r="SMM9" s="61"/>
      <c r="SMN9" s="61"/>
      <c r="SMO9" s="61"/>
      <c r="SMP9" s="61"/>
      <c r="SMQ9" s="61"/>
      <c r="SMR9" s="61"/>
      <c r="SMS9" s="61"/>
      <c r="SMT9" s="61"/>
      <c r="SMU9" s="61"/>
      <c r="SMV9" s="61"/>
      <c r="SMW9" s="61"/>
      <c r="SMX9" s="61"/>
      <c r="SMY9" s="61"/>
      <c r="SMZ9" s="61"/>
      <c r="SNA9" s="61"/>
      <c r="SNB9" s="61"/>
      <c r="SNC9" s="61"/>
      <c r="SND9" s="61"/>
      <c r="SNE9" s="61"/>
      <c r="SNF9" s="61"/>
      <c r="SNG9" s="61"/>
      <c r="SNH9" s="61"/>
      <c r="SNI9" s="61"/>
      <c r="SNJ9" s="61"/>
      <c r="SNK9" s="61"/>
      <c r="SNL9" s="61"/>
      <c r="SNM9" s="61"/>
      <c r="SNN9" s="61"/>
      <c r="SNO9" s="61"/>
      <c r="SNP9" s="61"/>
      <c r="SNQ9" s="61"/>
      <c r="SNR9" s="61"/>
      <c r="SNS9" s="61"/>
      <c r="SNT9" s="61"/>
      <c r="SNU9" s="61"/>
      <c r="SNV9" s="61"/>
      <c r="SNW9" s="61"/>
      <c r="SNX9" s="61"/>
      <c r="SNY9" s="61"/>
      <c r="SNZ9" s="61"/>
      <c r="SOA9" s="61"/>
      <c r="SOB9" s="61"/>
      <c r="SOC9" s="61"/>
      <c r="SOD9" s="61"/>
      <c r="SOE9" s="61"/>
      <c r="SOF9" s="61"/>
      <c r="SOG9" s="61"/>
      <c r="SOH9" s="61"/>
      <c r="SOI9" s="61"/>
      <c r="SOJ9" s="61"/>
      <c r="SOK9" s="61"/>
      <c r="SOL9" s="61"/>
      <c r="SOM9" s="61"/>
      <c r="SON9" s="61"/>
      <c r="SOO9" s="61"/>
      <c r="SOP9" s="61"/>
      <c r="SOQ9" s="61"/>
      <c r="SOR9" s="61"/>
      <c r="SOS9" s="61"/>
      <c r="SOT9" s="61"/>
      <c r="SOU9" s="61"/>
      <c r="SOV9" s="61"/>
      <c r="SOW9" s="61"/>
      <c r="SOX9" s="61"/>
      <c r="SOY9" s="61"/>
      <c r="SOZ9" s="61"/>
      <c r="SPA9" s="61"/>
      <c r="SPB9" s="61"/>
      <c r="SPC9" s="61"/>
      <c r="SPD9" s="61"/>
      <c r="SPE9" s="61"/>
      <c r="SPF9" s="61"/>
      <c r="SPG9" s="61"/>
      <c r="SPH9" s="61"/>
      <c r="SPI9" s="61"/>
      <c r="SPJ9" s="61"/>
      <c r="SPK9" s="61"/>
      <c r="SPL9" s="61"/>
      <c r="SPM9" s="61"/>
      <c r="SPN9" s="61"/>
      <c r="SPO9" s="61"/>
      <c r="SPP9" s="61"/>
      <c r="SPQ9" s="61"/>
      <c r="SPR9" s="61"/>
      <c r="SPS9" s="61"/>
      <c r="SPT9" s="61"/>
      <c r="SPU9" s="61"/>
      <c r="SPV9" s="61"/>
      <c r="SPW9" s="61"/>
      <c r="SPX9" s="61"/>
      <c r="SPY9" s="61"/>
      <c r="SPZ9" s="61"/>
      <c r="SQA9" s="61"/>
      <c r="SQB9" s="61"/>
      <c r="SQC9" s="61"/>
      <c r="SQD9" s="61"/>
      <c r="SQE9" s="61"/>
      <c r="SQF9" s="61"/>
      <c r="SQG9" s="61"/>
      <c r="SQH9" s="61"/>
      <c r="SQI9" s="61"/>
      <c r="SQJ9" s="61"/>
      <c r="SQK9" s="61"/>
      <c r="SQL9" s="61"/>
      <c r="SQM9" s="61"/>
      <c r="SQN9" s="61"/>
      <c r="SQO9" s="61"/>
      <c r="SQP9" s="61"/>
      <c r="SQQ9" s="61"/>
      <c r="SQR9" s="61"/>
      <c r="SQS9" s="61"/>
      <c r="SQT9" s="61"/>
      <c r="SQU9" s="61"/>
      <c r="SQV9" s="61"/>
      <c r="SQW9" s="61"/>
      <c r="SQX9" s="61"/>
      <c r="SQY9" s="61"/>
      <c r="SQZ9" s="61"/>
      <c r="SRA9" s="61"/>
      <c r="SRB9" s="61"/>
      <c r="SRC9" s="61"/>
      <c r="SRD9" s="61"/>
      <c r="SRE9" s="61"/>
      <c r="SRF9" s="61"/>
      <c r="SRG9" s="61"/>
      <c r="SRH9" s="61"/>
      <c r="SRI9" s="61"/>
      <c r="SRJ9" s="61"/>
      <c r="SRK9" s="61"/>
      <c r="SRL9" s="61"/>
      <c r="SRM9" s="61"/>
      <c r="SRN9" s="61"/>
      <c r="SRO9" s="61"/>
      <c r="SRP9" s="61"/>
      <c r="SRQ9" s="61"/>
      <c r="SRR9" s="61"/>
      <c r="SRS9" s="61"/>
      <c r="SRT9" s="61"/>
      <c r="SRU9" s="61"/>
      <c r="SRV9" s="61"/>
      <c r="SRW9" s="61"/>
      <c r="SRX9" s="61"/>
      <c r="SRY9" s="61"/>
      <c r="SRZ9" s="61"/>
      <c r="SSA9" s="61"/>
      <c r="SSB9" s="61"/>
      <c r="SSC9" s="61"/>
      <c r="SSD9" s="61"/>
      <c r="SSE9" s="61"/>
      <c r="SSF9" s="61"/>
      <c r="SSG9" s="61"/>
      <c r="SSH9" s="61"/>
      <c r="SSI9" s="61"/>
      <c r="SSJ9" s="61"/>
      <c r="SSK9" s="61"/>
      <c r="SSL9" s="61"/>
      <c r="SSM9" s="61"/>
      <c r="SSN9" s="61"/>
      <c r="SSO9" s="61"/>
      <c r="SSP9" s="61"/>
      <c r="SSQ9" s="61"/>
      <c r="SSR9" s="61"/>
      <c r="SSS9" s="61"/>
      <c r="SST9" s="61"/>
      <c r="SSU9" s="61"/>
      <c r="SSV9" s="61"/>
      <c r="SSW9" s="61"/>
      <c r="SSX9" s="61"/>
      <c r="SSY9" s="61"/>
      <c r="SSZ9" s="61"/>
      <c r="STA9" s="61"/>
      <c r="STB9" s="61"/>
      <c r="STC9" s="61"/>
      <c r="STD9" s="61"/>
      <c r="STE9" s="61"/>
      <c r="STF9" s="61"/>
      <c r="STG9" s="61"/>
      <c r="STH9" s="61"/>
      <c r="STI9" s="61"/>
      <c r="STJ9" s="61"/>
      <c r="STK9" s="61"/>
      <c r="STL9" s="61"/>
      <c r="STM9" s="61"/>
      <c r="STN9" s="61"/>
      <c r="STO9" s="61"/>
      <c r="STP9" s="61"/>
      <c r="STQ9" s="61"/>
      <c r="STR9" s="61"/>
      <c r="STS9" s="61"/>
      <c r="STT9" s="61"/>
      <c r="STU9" s="61"/>
      <c r="STV9" s="61"/>
      <c r="STW9" s="61"/>
      <c r="STX9" s="61"/>
      <c r="STY9" s="61"/>
      <c r="STZ9" s="61"/>
      <c r="SUA9" s="61"/>
      <c r="SUB9" s="61"/>
      <c r="SUC9" s="61"/>
      <c r="SUD9" s="61"/>
      <c r="SUE9" s="61"/>
      <c r="SUF9" s="61"/>
      <c r="SUG9" s="61"/>
      <c r="SUH9" s="61"/>
      <c r="SUI9" s="61"/>
      <c r="SUJ9" s="61"/>
      <c r="SUK9" s="61"/>
      <c r="SUL9" s="61"/>
      <c r="SUM9" s="61"/>
      <c r="SUN9" s="61"/>
      <c r="SUO9" s="61"/>
      <c r="SUP9" s="61"/>
      <c r="SUQ9" s="61"/>
      <c r="SUR9" s="61"/>
      <c r="SUS9" s="61"/>
      <c r="SUT9" s="61"/>
      <c r="SUU9" s="61"/>
      <c r="SUV9" s="61"/>
      <c r="SUW9" s="61"/>
      <c r="SUX9" s="61"/>
      <c r="SUY9" s="61"/>
      <c r="SUZ9" s="61"/>
      <c r="SVA9" s="61"/>
      <c r="SVB9" s="61"/>
      <c r="SVC9" s="61"/>
      <c r="SVD9" s="61"/>
      <c r="SVE9" s="61"/>
      <c r="SVF9" s="61"/>
      <c r="SVG9" s="61"/>
      <c r="SVH9" s="61"/>
      <c r="SVI9" s="61"/>
      <c r="SVJ9" s="61"/>
      <c r="SVK9" s="61"/>
      <c r="SVL9" s="61"/>
      <c r="SVM9" s="61"/>
      <c r="SVN9" s="61"/>
      <c r="SVO9" s="61"/>
      <c r="SVP9" s="61"/>
      <c r="SVQ9" s="61"/>
      <c r="SVR9" s="61"/>
      <c r="SVS9" s="61"/>
      <c r="SVT9" s="61"/>
      <c r="SVU9" s="61"/>
      <c r="SVV9" s="61"/>
      <c r="SVW9" s="61"/>
      <c r="SVX9" s="61"/>
      <c r="SVY9" s="61"/>
      <c r="SVZ9" s="61"/>
      <c r="SWA9" s="61"/>
      <c r="SWB9" s="61"/>
      <c r="SWC9" s="61"/>
      <c r="SWD9" s="61"/>
      <c r="SWE9" s="61"/>
      <c r="SWF9" s="61"/>
      <c r="SWG9" s="61"/>
      <c r="SWH9" s="61"/>
      <c r="SWI9" s="61"/>
      <c r="SWJ9" s="61"/>
      <c r="SWK9" s="61"/>
      <c r="SWL9" s="61"/>
      <c r="SWM9" s="61"/>
      <c r="SWN9" s="61"/>
      <c r="SWO9" s="61"/>
      <c r="SWP9" s="61"/>
      <c r="SWQ9" s="61"/>
      <c r="SWR9" s="61"/>
      <c r="SWS9" s="61"/>
      <c r="SWT9" s="61"/>
      <c r="SWU9" s="61"/>
      <c r="SWV9" s="61"/>
      <c r="SWW9" s="61"/>
      <c r="SWX9" s="61"/>
      <c r="SWY9" s="61"/>
      <c r="SWZ9" s="61"/>
      <c r="SXA9" s="61"/>
      <c r="SXB9" s="61"/>
      <c r="SXC9" s="61"/>
      <c r="SXD9" s="61"/>
      <c r="SXE9" s="61"/>
      <c r="SXF9" s="61"/>
      <c r="SXG9" s="61"/>
      <c r="SXH9" s="61"/>
      <c r="SXI9" s="61"/>
      <c r="SXJ9" s="61"/>
      <c r="SXK9" s="61"/>
      <c r="SXL9" s="61"/>
      <c r="SXM9" s="61"/>
      <c r="SXN9" s="61"/>
      <c r="SXO9" s="61"/>
      <c r="SXP9" s="61"/>
      <c r="SXQ9" s="61"/>
      <c r="SXR9" s="61"/>
      <c r="SXS9" s="61"/>
      <c r="SXT9" s="61"/>
      <c r="SXU9" s="61"/>
      <c r="SXV9" s="61"/>
      <c r="SXW9" s="61"/>
      <c r="SXX9" s="61"/>
      <c r="SXY9" s="61"/>
      <c r="SXZ9" s="61"/>
      <c r="SYA9" s="61"/>
      <c r="SYB9" s="61"/>
      <c r="SYC9" s="61"/>
      <c r="SYD9" s="61"/>
      <c r="SYE9" s="61"/>
      <c r="SYF9" s="61"/>
      <c r="SYG9" s="61"/>
      <c r="SYH9" s="61"/>
      <c r="SYI9" s="61"/>
      <c r="SYJ9" s="61"/>
      <c r="SYK9" s="61"/>
      <c r="SYL9" s="61"/>
      <c r="SYM9" s="61"/>
      <c r="SYN9" s="61"/>
      <c r="SYO9" s="61"/>
      <c r="SYP9" s="61"/>
      <c r="SYQ9" s="61"/>
      <c r="SYR9" s="61"/>
      <c r="SYS9" s="61"/>
      <c r="SYT9" s="61"/>
      <c r="SYU9" s="61"/>
      <c r="SYV9" s="61"/>
      <c r="SYW9" s="61"/>
      <c r="SYX9" s="61"/>
      <c r="SYY9" s="61"/>
      <c r="SYZ9" s="61"/>
      <c r="SZA9" s="61"/>
      <c r="SZB9" s="61"/>
      <c r="SZC9" s="61"/>
      <c r="SZD9" s="61"/>
      <c r="SZE9" s="61"/>
      <c r="SZF9" s="61"/>
      <c r="SZG9" s="61"/>
      <c r="SZH9" s="61"/>
      <c r="SZI9" s="61"/>
      <c r="SZJ9" s="61"/>
      <c r="SZK9" s="61"/>
      <c r="SZL9" s="61"/>
      <c r="SZM9" s="61"/>
      <c r="SZN9" s="61"/>
      <c r="SZO9" s="61"/>
      <c r="SZP9" s="61"/>
      <c r="SZQ9" s="61"/>
      <c r="SZR9" s="61"/>
      <c r="SZS9" s="61"/>
      <c r="SZT9" s="61"/>
      <c r="SZU9" s="61"/>
      <c r="SZV9" s="61"/>
      <c r="SZW9" s="61"/>
      <c r="SZX9" s="61"/>
      <c r="SZY9" s="61"/>
      <c r="SZZ9" s="61"/>
      <c r="TAA9" s="61"/>
      <c r="TAB9" s="61"/>
      <c r="TAC9" s="61"/>
      <c r="TAD9" s="61"/>
      <c r="TAE9" s="61"/>
      <c r="TAF9" s="61"/>
      <c r="TAG9" s="61"/>
      <c r="TAH9" s="61"/>
      <c r="TAI9" s="61"/>
      <c r="TAJ9" s="61"/>
      <c r="TAK9" s="61"/>
      <c r="TAL9" s="61"/>
      <c r="TAM9" s="61"/>
      <c r="TAN9" s="61"/>
      <c r="TAO9" s="61"/>
      <c r="TAP9" s="61"/>
      <c r="TAQ9" s="61"/>
      <c r="TAR9" s="61"/>
      <c r="TAS9" s="61"/>
      <c r="TAT9" s="61"/>
      <c r="TAU9" s="61"/>
      <c r="TAV9" s="61"/>
      <c r="TAW9" s="61"/>
      <c r="TAX9" s="61"/>
      <c r="TAY9" s="61"/>
      <c r="TAZ9" s="61"/>
      <c r="TBA9" s="61"/>
      <c r="TBB9" s="61"/>
      <c r="TBC9" s="61"/>
      <c r="TBD9" s="61"/>
      <c r="TBE9" s="61"/>
      <c r="TBF9" s="61"/>
      <c r="TBG9" s="61"/>
      <c r="TBH9" s="61"/>
      <c r="TBI9" s="61"/>
      <c r="TBJ9" s="61"/>
      <c r="TBK9" s="61"/>
      <c r="TBL9" s="61"/>
      <c r="TBM9" s="61"/>
      <c r="TBN9" s="61"/>
      <c r="TBO9" s="61"/>
      <c r="TBP9" s="61"/>
      <c r="TBQ9" s="61"/>
      <c r="TBR9" s="61"/>
      <c r="TBS9" s="61"/>
      <c r="TBT9" s="61"/>
      <c r="TBU9" s="61"/>
      <c r="TBV9" s="61"/>
      <c r="TBW9" s="61"/>
      <c r="TBX9" s="61"/>
      <c r="TBY9" s="61"/>
      <c r="TBZ9" s="61"/>
      <c r="TCA9" s="61"/>
      <c r="TCB9" s="61"/>
      <c r="TCC9" s="61"/>
      <c r="TCD9" s="61"/>
      <c r="TCE9" s="61"/>
      <c r="TCF9" s="61"/>
      <c r="TCG9" s="61"/>
      <c r="TCH9" s="61"/>
      <c r="TCI9" s="61"/>
      <c r="TCJ9" s="61"/>
      <c r="TCK9" s="61"/>
      <c r="TCL9" s="61"/>
      <c r="TCM9" s="61"/>
      <c r="TCN9" s="61"/>
      <c r="TCO9" s="61"/>
      <c r="TCP9" s="61"/>
      <c r="TCQ9" s="61"/>
      <c r="TCR9" s="61"/>
      <c r="TCS9" s="61"/>
      <c r="TCT9" s="61"/>
      <c r="TCU9" s="61"/>
      <c r="TCV9" s="61"/>
      <c r="TCW9" s="61"/>
      <c r="TCX9" s="61"/>
      <c r="TCY9" s="61"/>
      <c r="TCZ9" s="61"/>
      <c r="TDA9" s="61"/>
      <c r="TDB9" s="61"/>
      <c r="TDC9" s="61"/>
      <c r="TDD9" s="61"/>
      <c r="TDE9" s="61"/>
      <c r="TDF9" s="61"/>
      <c r="TDG9" s="61"/>
      <c r="TDH9" s="61"/>
      <c r="TDI9" s="61"/>
      <c r="TDJ9" s="61"/>
      <c r="TDK9" s="61"/>
      <c r="TDL9" s="61"/>
      <c r="TDM9" s="61"/>
      <c r="TDN9" s="61"/>
      <c r="TDO9" s="61"/>
      <c r="TDP9" s="61"/>
      <c r="TDQ9" s="61"/>
      <c r="TDR9" s="61"/>
      <c r="TDS9" s="61"/>
      <c r="TDT9" s="61"/>
      <c r="TDU9" s="61"/>
      <c r="TDV9" s="61"/>
      <c r="TDW9" s="61"/>
      <c r="TDX9" s="61"/>
      <c r="TDY9" s="61"/>
      <c r="TDZ9" s="61"/>
      <c r="TEA9" s="61"/>
      <c r="TEB9" s="61"/>
      <c r="TEC9" s="61"/>
      <c r="TED9" s="61"/>
      <c r="TEE9" s="61"/>
      <c r="TEF9" s="61"/>
      <c r="TEG9" s="61"/>
      <c r="TEH9" s="61"/>
      <c r="TEI9" s="61"/>
      <c r="TEJ9" s="61"/>
      <c r="TEK9" s="61"/>
      <c r="TEL9" s="61"/>
      <c r="TEM9" s="61"/>
      <c r="TEN9" s="61"/>
      <c r="TEO9" s="61"/>
      <c r="TEP9" s="61"/>
      <c r="TEQ9" s="61"/>
      <c r="TER9" s="61"/>
      <c r="TES9" s="61"/>
      <c r="TET9" s="61"/>
      <c r="TEU9" s="61"/>
      <c r="TEV9" s="61"/>
      <c r="TEW9" s="61"/>
      <c r="TEX9" s="61"/>
      <c r="TEY9" s="61"/>
      <c r="TEZ9" s="61"/>
      <c r="TFA9" s="61"/>
      <c r="TFB9" s="61"/>
      <c r="TFC9" s="61"/>
      <c r="TFD9" s="61"/>
      <c r="TFE9" s="61"/>
      <c r="TFF9" s="61"/>
      <c r="TFG9" s="61"/>
      <c r="TFH9" s="61"/>
      <c r="TFI9" s="61"/>
      <c r="TFJ9" s="61"/>
      <c r="TFK9" s="61"/>
      <c r="TFL9" s="61"/>
      <c r="TFM9" s="61"/>
      <c r="TFN9" s="61"/>
      <c r="TFO9" s="61"/>
      <c r="TFP9" s="61"/>
      <c r="TFQ9" s="61"/>
      <c r="TFR9" s="61"/>
      <c r="TFS9" s="61"/>
      <c r="TFT9" s="61"/>
      <c r="TFU9" s="61"/>
      <c r="TFV9" s="61"/>
      <c r="TFW9" s="61"/>
      <c r="TFX9" s="61"/>
      <c r="TFY9" s="61"/>
      <c r="TFZ9" s="61"/>
      <c r="TGA9" s="61"/>
      <c r="TGB9" s="61"/>
      <c r="TGC9" s="61"/>
      <c r="TGD9" s="61"/>
      <c r="TGE9" s="61"/>
      <c r="TGF9" s="61"/>
      <c r="TGG9" s="61"/>
      <c r="TGH9" s="61"/>
      <c r="TGI9" s="61"/>
      <c r="TGJ9" s="61"/>
      <c r="TGK9" s="61"/>
      <c r="TGL9" s="61"/>
      <c r="TGM9" s="61"/>
      <c r="TGN9" s="61"/>
      <c r="TGO9" s="61"/>
      <c r="TGP9" s="61"/>
      <c r="TGQ9" s="61"/>
      <c r="TGR9" s="61"/>
      <c r="TGS9" s="61"/>
      <c r="TGT9" s="61"/>
      <c r="TGU9" s="61"/>
      <c r="TGV9" s="61"/>
      <c r="TGW9" s="61"/>
      <c r="TGX9" s="61"/>
      <c r="TGY9" s="61"/>
      <c r="TGZ9" s="61"/>
      <c r="THA9" s="61"/>
      <c r="THB9" s="61"/>
      <c r="THC9" s="61"/>
      <c r="THD9" s="61"/>
      <c r="THE9" s="61"/>
      <c r="THF9" s="61"/>
      <c r="THG9" s="61"/>
      <c r="THH9" s="61"/>
      <c r="THI9" s="61"/>
      <c r="THJ9" s="61"/>
      <c r="THK9" s="61"/>
      <c r="THL9" s="61"/>
      <c r="THM9" s="61"/>
      <c r="THN9" s="61"/>
      <c r="THO9" s="61"/>
      <c r="THP9" s="61"/>
      <c r="THQ9" s="61"/>
      <c r="THR9" s="61"/>
      <c r="THS9" s="61"/>
      <c r="THT9" s="61"/>
      <c r="THU9" s="61"/>
      <c r="THV9" s="61"/>
      <c r="THW9" s="61"/>
      <c r="THX9" s="61"/>
      <c r="THY9" s="61"/>
      <c r="THZ9" s="61"/>
      <c r="TIA9" s="61"/>
      <c r="TIB9" s="61"/>
      <c r="TIC9" s="61"/>
      <c r="TID9" s="61"/>
      <c r="TIE9" s="61"/>
      <c r="TIF9" s="61"/>
      <c r="TIG9" s="61"/>
      <c r="TIH9" s="61"/>
      <c r="TII9" s="61"/>
      <c r="TIJ9" s="61"/>
      <c r="TIK9" s="61"/>
      <c r="TIL9" s="61"/>
      <c r="TIM9" s="61"/>
      <c r="TIN9" s="61"/>
      <c r="TIO9" s="61"/>
      <c r="TIP9" s="61"/>
      <c r="TIQ9" s="61"/>
      <c r="TIR9" s="61"/>
      <c r="TIS9" s="61"/>
      <c r="TIT9" s="61"/>
      <c r="TIU9" s="61"/>
      <c r="TIV9" s="61"/>
      <c r="TIW9" s="61"/>
      <c r="TIX9" s="61"/>
      <c r="TIY9" s="61"/>
      <c r="TIZ9" s="61"/>
      <c r="TJA9" s="61"/>
      <c r="TJB9" s="61"/>
      <c r="TJC9" s="61"/>
      <c r="TJD9" s="61"/>
      <c r="TJE9" s="61"/>
      <c r="TJF9" s="61"/>
      <c r="TJG9" s="61"/>
      <c r="TJH9" s="61"/>
      <c r="TJI9" s="61"/>
      <c r="TJJ9" s="61"/>
      <c r="TJK9" s="61"/>
      <c r="TJL9" s="61"/>
      <c r="TJM9" s="61"/>
      <c r="TJN9" s="61"/>
      <c r="TJO9" s="61"/>
      <c r="TJP9" s="61"/>
      <c r="TJQ9" s="61"/>
      <c r="TJR9" s="61"/>
      <c r="TJS9" s="61"/>
      <c r="TJT9" s="61"/>
      <c r="TJU9" s="61"/>
      <c r="TJV9" s="61"/>
      <c r="TJW9" s="61"/>
      <c r="TJX9" s="61"/>
      <c r="TJY9" s="61"/>
      <c r="TJZ9" s="61"/>
      <c r="TKA9" s="61"/>
      <c r="TKB9" s="61"/>
      <c r="TKC9" s="61"/>
      <c r="TKD9" s="61"/>
      <c r="TKE9" s="61"/>
      <c r="TKF9" s="61"/>
      <c r="TKG9" s="61"/>
      <c r="TKH9" s="61"/>
      <c r="TKI9" s="61"/>
      <c r="TKJ9" s="61"/>
      <c r="TKK9" s="61"/>
      <c r="TKL9" s="61"/>
      <c r="TKM9" s="61"/>
      <c r="TKN9" s="61"/>
      <c r="TKO9" s="61"/>
      <c r="TKP9" s="61"/>
      <c r="TKQ9" s="61"/>
      <c r="TKR9" s="61"/>
      <c r="TKS9" s="61"/>
      <c r="TKT9" s="61"/>
      <c r="TKU9" s="61"/>
      <c r="TKV9" s="61"/>
      <c r="TKW9" s="61"/>
      <c r="TKX9" s="61"/>
      <c r="TKY9" s="61"/>
      <c r="TKZ9" s="61"/>
      <c r="TLA9" s="61"/>
      <c r="TLB9" s="61"/>
      <c r="TLC9" s="61"/>
      <c r="TLD9" s="61"/>
      <c r="TLE9" s="61"/>
      <c r="TLF9" s="61"/>
      <c r="TLG9" s="61"/>
      <c r="TLH9" s="61"/>
      <c r="TLI9" s="61"/>
      <c r="TLJ9" s="61"/>
      <c r="TLK9" s="61"/>
      <c r="TLL9" s="61"/>
      <c r="TLM9" s="61"/>
      <c r="TLN9" s="61"/>
      <c r="TLO9" s="61"/>
      <c r="TLP9" s="61"/>
      <c r="TLQ9" s="61"/>
      <c r="TLR9" s="61"/>
      <c r="TLS9" s="61"/>
      <c r="TLT9" s="61"/>
      <c r="TLU9" s="61"/>
      <c r="TLV9" s="61"/>
      <c r="TLW9" s="61"/>
      <c r="TLX9" s="61"/>
      <c r="TLY9" s="61"/>
      <c r="TLZ9" s="61"/>
      <c r="TMA9" s="61"/>
      <c r="TMB9" s="61"/>
      <c r="TMC9" s="61"/>
      <c r="TMD9" s="61"/>
      <c r="TME9" s="61"/>
      <c r="TMF9" s="61"/>
      <c r="TMG9" s="61"/>
      <c r="TMH9" s="61"/>
      <c r="TMI9" s="61"/>
      <c r="TMJ9" s="61"/>
      <c r="TMK9" s="61"/>
      <c r="TML9" s="61"/>
      <c r="TMM9" s="61"/>
      <c r="TMN9" s="61"/>
      <c r="TMO9" s="61"/>
      <c r="TMP9" s="61"/>
      <c r="TMQ9" s="61"/>
      <c r="TMR9" s="61"/>
      <c r="TMS9" s="61"/>
      <c r="TMT9" s="61"/>
      <c r="TMU9" s="61"/>
      <c r="TMV9" s="61"/>
      <c r="TMW9" s="61"/>
      <c r="TMX9" s="61"/>
      <c r="TMY9" s="61"/>
      <c r="TMZ9" s="61"/>
      <c r="TNA9" s="61"/>
      <c r="TNB9" s="61"/>
      <c r="TNC9" s="61"/>
      <c r="TND9" s="61"/>
      <c r="TNE9" s="61"/>
      <c r="TNF9" s="61"/>
      <c r="TNG9" s="61"/>
      <c r="TNH9" s="61"/>
      <c r="TNI9" s="61"/>
      <c r="TNJ9" s="61"/>
      <c r="TNK9" s="61"/>
      <c r="TNL9" s="61"/>
      <c r="TNM9" s="61"/>
      <c r="TNN9" s="61"/>
      <c r="TNO9" s="61"/>
      <c r="TNP9" s="61"/>
      <c r="TNQ9" s="61"/>
      <c r="TNR9" s="61"/>
      <c r="TNS9" s="61"/>
      <c r="TNT9" s="61"/>
      <c r="TNU9" s="61"/>
      <c r="TNV9" s="61"/>
      <c r="TNW9" s="61"/>
      <c r="TNX9" s="61"/>
      <c r="TNY9" s="61"/>
      <c r="TNZ9" s="61"/>
      <c r="TOA9" s="61"/>
      <c r="TOB9" s="61"/>
      <c r="TOC9" s="61"/>
      <c r="TOD9" s="61"/>
      <c r="TOE9" s="61"/>
      <c r="TOF9" s="61"/>
      <c r="TOG9" s="61"/>
      <c r="TOH9" s="61"/>
      <c r="TOI9" s="61"/>
      <c r="TOJ9" s="61"/>
      <c r="TOK9" s="61"/>
      <c r="TOL9" s="61"/>
      <c r="TOM9" s="61"/>
      <c r="TON9" s="61"/>
      <c r="TOO9" s="61"/>
      <c r="TOP9" s="61"/>
      <c r="TOQ9" s="61"/>
      <c r="TOR9" s="61"/>
      <c r="TOS9" s="61"/>
      <c r="TOT9" s="61"/>
      <c r="TOU9" s="61"/>
      <c r="TOV9" s="61"/>
      <c r="TOW9" s="61"/>
      <c r="TOX9" s="61"/>
      <c r="TOY9" s="61"/>
      <c r="TOZ9" s="61"/>
      <c r="TPA9" s="61"/>
      <c r="TPB9" s="61"/>
      <c r="TPC9" s="61"/>
      <c r="TPD9" s="61"/>
      <c r="TPE9" s="61"/>
      <c r="TPF9" s="61"/>
      <c r="TPG9" s="61"/>
      <c r="TPH9" s="61"/>
      <c r="TPI9" s="61"/>
      <c r="TPJ9" s="61"/>
      <c r="TPK9" s="61"/>
      <c r="TPL9" s="61"/>
      <c r="TPM9" s="61"/>
      <c r="TPN9" s="61"/>
      <c r="TPO9" s="61"/>
      <c r="TPP9" s="61"/>
      <c r="TPQ9" s="61"/>
      <c r="TPR9" s="61"/>
      <c r="TPS9" s="61"/>
      <c r="TPT9" s="61"/>
      <c r="TPU9" s="61"/>
      <c r="TPV9" s="61"/>
      <c r="TPW9" s="61"/>
      <c r="TPX9" s="61"/>
      <c r="TPY9" s="61"/>
      <c r="TPZ9" s="61"/>
      <c r="TQA9" s="61"/>
      <c r="TQB9" s="61"/>
      <c r="TQC9" s="61"/>
      <c r="TQD9" s="61"/>
      <c r="TQE9" s="61"/>
      <c r="TQF9" s="61"/>
      <c r="TQG9" s="61"/>
      <c r="TQH9" s="61"/>
      <c r="TQI9" s="61"/>
      <c r="TQJ9" s="61"/>
      <c r="TQK9" s="61"/>
      <c r="TQL9" s="61"/>
      <c r="TQM9" s="61"/>
      <c r="TQN9" s="61"/>
      <c r="TQO9" s="61"/>
      <c r="TQP9" s="61"/>
      <c r="TQQ9" s="61"/>
      <c r="TQR9" s="61"/>
      <c r="TQS9" s="61"/>
      <c r="TQT9" s="61"/>
      <c r="TQU9" s="61"/>
      <c r="TQV9" s="61"/>
      <c r="TQW9" s="61"/>
      <c r="TQX9" s="61"/>
      <c r="TQY9" s="61"/>
      <c r="TQZ9" s="61"/>
      <c r="TRA9" s="61"/>
      <c r="TRB9" s="61"/>
      <c r="TRC9" s="61"/>
      <c r="TRD9" s="61"/>
      <c r="TRE9" s="61"/>
      <c r="TRF9" s="61"/>
      <c r="TRG9" s="61"/>
      <c r="TRH9" s="61"/>
      <c r="TRI9" s="61"/>
      <c r="TRJ9" s="61"/>
      <c r="TRK9" s="61"/>
      <c r="TRL9" s="61"/>
      <c r="TRM9" s="61"/>
      <c r="TRN9" s="61"/>
      <c r="TRO9" s="61"/>
      <c r="TRP9" s="61"/>
      <c r="TRQ9" s="61"/>
      <c r="TRR9" s="61"/>
      <c r="TRS9" s="61"/>
      <c r="TRT9" s="61"/>
      <c r="TRU9" s="61"/>
      <c r="TRV9" s="61"/>
      <c r="TRW9" s="61"/>
      <c r="TRX9" s="61"/>
      <c r="TRY9" s="61"/>
      <c r="TRZ9" s="61"/>
      <c r="TSA9" s="61"/>
      <c r="TSB9" s="61"/>
      <c r="TSC9" s="61"/>
      <c r="TSD9" s="61"/>
      <c r="TSE9" s="61"/>
      <c r="TSF9" s="61"/>
      <c r="TSG9" s="61"/>
      <c r="TSH9" s="61"/>
      <c r="TSI9" s="61"/>
      <c r="TSJ9" s="61"/>
      <c r="TSK9" s="61"/>
      <c r="TSL9" s="61"/>
      <c r="TSM9" s="61"/>
      <c r="TSN9" s="61"/>
      <c r="TSO9" s="61"/>
      <c r="TSP9" s="61"/>
      <c r="TSQ9" s="61"/>
      <c r="TSR9" s="61"/>
      <c r="TSS9" s="61"/>
      <c r="TST9" s="61"/>
      <c r="TSU9" s="61"/>
      <c r="TSV9" s="61"/>
      <c r="TSW9" s="61"/>
      <c r="TSX9" s="61"/>
      <c r="TSY9" s="61"/>
      <c r="TSZ9" s="61"/>
      <c r="TTA9" s="61"/>
      <c r="TTB9" s="61"/>
      <c r="TTC9" s="61"/>
      <c r="TTD9" s="61"/>
      <c r="TTE9" s="61"/>
      <c r="TTF9" s="61"/>
      <c r="TTG9" s="61"/>
      <c r="TTH9" s="61"/>
      <c r="TTI9" s="61"/>
      <c r="TTJ9" s="61"/>
      <c r="TTK9" s="61"/>
      <c r="TTL9" s="61"/>
      <c r="TTM9" s="61"/>
      <c r="TTN9" s="61"/>
      <c r="TTO9" s="61"/>
      <c r="TTP9" s="61"/>
      <c r="TTQ9" s="61"/>
      <c r="TTR9" s="61"/>
      <c r="TTS9" s="61"/>
      <c r="TTT9" s="61"/>
      <c r="TTU9" s="61"/>
      <c r="TTV9" s="61"/>
      <c r="TTW9" s="61"/>
      <c r="TTX9" s="61"/>
      <c r="TTY9" s="61"/>
      <c r="TTZ9" s="61"/>
      <c r="TUA9" s="61"/>
      <c r="TUB9" s="61"/>
      <c r="TUC9" s="61"/>
      <c r="TUD9" s="61"/>
      <c r="TUE9" s="61"/>
      <c r="TUF9" s="61"/>
      <c r="TUG9" s="61"/>
      <c r="TUH9" s="61"/>
      <c r="TUI9" s="61"/>
      <c r="TUJ9" s="61"/>
      <c r="TUK9" s="61"/>
      <c r="TUL9" s="61"/>
      <c r="TUM9" s="61"/>
      <c r="TUN9" s="61"/>
      <c r="TUO9" s="61"/>
      <c r="TUP9" s="61"/>
      <c r="TUQ9" s="61"/>
      <c r="TUR9" s="61"/>
      <c r="TUS9" s="61"/>
      <c r="TUT9" s="61"/>
      <c r="TUU9" s="61"/>
      <c r="TUV9" s="61"/>
      <c r="TUW9" s="61"/>
      <c r="TUX9" s="61"/>
      <c r="TUY9" s="61"/>
      <c r="TUZ9" s="61"/>
      <c r="TVA9" s="61"/>
      <c r="TVB9" s="61"/>
      <c r="TVC9" s="61"/>
      <c r="TVD9" s="61"/>
      <c r="TVE9" s="61"/>
      <c r="TVF9" s="61"/>
      <c r="TVG9" s="61"/>
      <c r="TVH9" s="61"/>
      <c r="TVI9" s="61"/>
      <c r="TVJ9" s="61"/>
      <c r="TVK9" s="61"/>
      <c r="TVL9" s="61"/>
      <c r="TVM9" s="61"/>
      <c r="TVN9" s="61"/>
      <c r="TVO9" s="61"/>
      <c r="TVP9" s="61"/>
      <c r="TVQ9" s="61"/>
      <c r="TVR9" s="61"/>
      <c r="TVS9" s="61"/>
      <c r="TVT9" s="61"/>
      <c r="TVU9" s="61"/>
      <c r="TVV9" s="61"/>
      <c r="TVW9" s="61"/>
      <c r="TVX9" s="61"/>
      <c r="TVY9" s="61"/>
      <c r="TVZ9" s="61"/>
      <c r="TWA9" s="61"/>
      <c r="TWB9" s="61"/>
      <c r="TWC9" s="61"/>
      <c r="TWD9" s="61"/>
      <c r="TWE9" s="61"/>
      <c r="TWF9" s="61"/>
      <c r="TWG9" s="61"/>
      <c r="TWH9" s="61"/>
      <c r="TWI9" s="61"/>
      <c r="TWJ9" s="61"/>
      <c r="TWK9" s="61"/>
      <c r="TWL9" s="61"/>
      <c r="TWM9" s="61"/>
      <c r="TWN9" s="61"/>
      <c r="TWO9" s="61"/>
      <c r="TWP9" s="61"/>
      <c r="TWQ9" s="61"/>
      <c r="TWR9" s="61"/>
      <c r="TWS9" s="61"/>
      <c r="TWT9" s="61"/>
      <c r="TWU9" s="61"/>
      <c r="TWV9" s="61"/>
      <c r="TWW9" s="61"/>
      <c r="TWX9" s="61"/>
      <c r="TWY9" s="61"/>
      <c r="TWZ9" s="61"/>
      <c r="TXA9" s="61"/>
      <c r="TXB9" s="61"/>
      <c r="TXC9" s="61"/>
      <c r="TXD9" s="61"/>
      <c r="TXE9" s="61"/>
      <c r="TXF9" s="61"/>
      <c r="TXG9" s="61"/>
      <c r="TXH9" s="61"/>
      <c r="TXI9" s="61"/>
      <c r="TXJ9" s="61"/>
      <c r="TXK9" s="61"/>
      <c r="TXL9" s="61"/>
      <c r="TXM9" s="61"/>
      <c r="TXN9" s="61"/>
      <c r="TXO9" s="61"/>
      <c r="TXP9" s="61"/>
      <c r="TXQ9" s="61"/>
      <c r="TXR9" s="61"/>
      <c r="TXS9" s="61"/>
      <c r="TXT9" s="61"/>
      <c r="TXU9" s="61"/>
      <c r="TXV9" s="61"/>
      <c r="TXW9" s="61"/>
      <c r="TXX9" s="61"/>
      <c r="TXY9" s="61"/>
      <c r="TXZ9" s="61"/>
      <c r="TYA9" s="61"/>
      <c r="TYB9" s="61"/>
      <c r="TYC9" s="61"/>
      <c r="TYD9" s="61"/>
      <c r="TYE9" s="61"/>
      <c r="TYF9" s="61"/>
      <c r="TYG9" s="61"/>
      <c r="TYH9" s="61"/>
      <c r="TYI9" s="61"/>
      <c r="TYJ9" s="61"/>
      <c r="TYK9" s="61"/>
      <c r="TYL9" s="61"/>
      <c r="TYM9" s="61"/>
      <c r="TYN9" s="61"/>
      <c r="TYO9" s="61"/>
      <c r="TYP9" s="61"/>
      <c r="TYQ9" s="61"/>
      <c r="TYR9" s="61"/>
      <c r="TYS9" s="61"/>
      <c r="TYT9" s="61"/>
      <c r="TYU9" s="61"/>
      <c r="TYV9" s="61"/>
      <c r="TYW9" s="61"/>
      <c r="TYX9" s="61"/>
      <c r="TYY9" s="61"/>
      <c r="TYZ9" s="61"/>
      <c r="TZA9" s="61"/>
      <c r="TZB9" s="61"/>
      <c r="TZC9" s="61"/>
      <c r="TZD9" s="61"/>
      <c r="TZE9" s="61"/>
      <c r="TZF9" s="61"/>
      <c r="TZG9" s="61"/>
      <c r="TZH9" s="61"/>
      <c r="TZI9" s="61"/>
      <c r="TZJ9" s="61"/>
      <c r="TZK9" s="61"/>
      <c r="TZL9" s="61"/>
      <c r="TZM9" s="61"/>
      <c r="TZN9" s="61"/>
      <c r="TZO9" s="61"/>
      <c r="TZP9" s="61"/>
      <c r="TZQ9" s="61"/>
      <c r="TZR9" s="61"/>
      <c r="TZS9" s="61"/>
      <c r="TZT9" s="61"/>
      <c r="TZU9" s="61"/>
      <c r="TZV9" s="61"/>
      <c r="TZW9" s="61"/>
      <c r="TZX9" s="61"/>
      <c r="TZY9" s="61"/>
      <c r="TZZ9" s="61"/>
      <c r="UAA9" s="61"/>
      <c r="UAB9" s="61"/>
      <c r="UAC9" s="61"/>
      <c r="UAD9" s="61"/>
      <c r="UAE9" s="61"/>
      <c r="UAF9" s="61"/>
      <c r="UAG9" s="61"/>
      <c r="UAH9" s="61"/>
      <c r="UAI9" s="61"/>
      <c r="UAJ9" s="61"/>
      <c r="UAK9" s="61"/>
      <c r="UAL9" s="61"/>
      <c r="UAM9" s="61"/>
      <c r="UAN9" s="61"/>
      <c r="UAO9" s="61"/>
      <c r="UAP9" s="61"/>
      <c r="UAQ9" s="61"/>
      <c r="UAR9" s="61"/>
      <c r="UAS9" s="61"/>
      <c r="UAT9" s="61"/>
      <c r="UAU9" s="61"/>
      <c r="UAV9" s="61"/>
      <c r="UAW9" s="61"/>
      <c r="UAX9" s="61"/>
      <c r="UAY9" s="61"/>
      <c r="UAZ9" s="61"/>
      <c r="UBA9" s="61"/>
      <c r="UBB9" s="61"/>
      <c r="UBC9" s="61"/>
      <c r="UBD9" s="61"/>
      <c r="UBE9" s="61"/>
      <c r="UBF9" s="61"/>
      <c r="UBG9" s="61"/>
      <c r="UBH9" s="61"/>
      <c r="UBI9" s="61"/>
      <c r="UBJ9" s="61"/>
      <c r="UBK9" s="61"/>
      <c r="UBL9" s="61"/>
      <c r="UBM9" s="61"/>
      <c r="UBN9" s="61"/>
      <c r="UBO9" s="61"/>
      <c r="UBP9" s="61"/>
      <c r="UBQ9" s="61"/>
      <c r="UBR9" s="61"/>
      <c r="UBS9" s="61"/>
      <c r="UBT9" s="61"/>
      <c r="UBU9" s="61"/>
      <c r="UBV9" s="61"/>
      <c r="UBW9" s="61"/>
      <c r="UBX9" s="61"/>
      <c r="UBY9" s="61"/>
      <c r="UBZ9" s="61"/>
      <c r="UCA9" s="61"/>
      <c r="UCB9" s="61"/>
      <c r="UCC9" s="61"/>
      <c r="UCD9" s="61"/>
      <c r="UCE9" s="61"/>
      <c r="UCF9" s="61"/>
      <c r="UCG9" s="61"/>
      <c r="UCH9" s="61"/>
      <c r="UCI9" s="61"/>
      <c r="UCJ9" s="61"/>
      <c r="UCK9" s="61"/>
      <c r="UCL9" s="61"/>
      <c r="UCM9" s="61"/>
      <c r="UCN9" s="61"/>
      <c r="UCO9" s="61"/>
      <c r="UCP9" s="61"/>
      <c r="UCQ9" s="61"/>
      <c r="UCR9" s="61"/>
      <c r="UCS9" s="61"/>
      <c r="UCT9" s="61"/>
      <c r="UCU9" s="61"/>
      <c r="UCV9" s="61"/>
      <c r="UCW9" s="61"/>
      <c r="UCX9" s="61"/>
      <c r="UCY9" s="61"/>
      <c r="UCZ9" s="61"/>
      <c r="UDA9" s="61"/>
      <c r="UDB9" s="61"/>
      <c r="UDC9" s="61"/>
      <c r="UDD9" s="61"/>
      <c r="UDE9" s="61"/>
      <c r="UDF9" s="61"/>
      <c r="UDG9" s="61"/>
      <c r="UDH9" s="61"/>
      <c r="UDI9" s="61"/>
      <c r="UDJ9" s="61"/>
      <c r="UDK9" s="61"/>
      <c r="UDL9" s="61"/>
      <c r="UDM9" s="61"/>
      <c r="UDN9" s="61"/>
      <c r="UDO9" s="61"/>
      <c r="UDP9" s="61"/>
      <c r="UDQ9" s="61"/>
      <c r="UDR9" s="61"/>
      <c r="UDS9" s="61"/>
      <c r="UDT9" s="61"/>
      <c r="UDU9" s="61"/>
      <c r="UDV9" s="61"/>
      <c r="UDW9" s="61"/>
      <c r="UDX9" s="61"/>
      <c r="UDY9" s="61"/>
      <c r="UDZ9" s="61"/>
      <c r="UEA9" s="61"/>
      <c r="UEB9" s="61"/>
      <c r="UEC9" s="61"/>
      <c r="UED9" s="61"/>
      <c r="UEE9" s="61"/>
      <c r="UEF9" s="61"/>
      <c r="UEG9" s="61"/>
      <c r="UEH9" s="61"/>
      <c r="UEI9" s="61"/>
      <c r="UEJ9" s="61"/>
      <c r="UEK9" s="61"/>
      <c r="UEL9" s="61"/>
      <c r="UEM9" s="61"/>
      <c r="UEN9" s="61"/>
      <c r="UEO9" s="61"/>
      <c r="UEP9" s="61"/>
      <c r="UEQ9" s="61"/>
      <c r="UER9" s="61"/>
      <c r="UES9" s="61"/>
      <c r="UET9" s="61"/>
      <c r="UEU9" s="61"/>
      <c r="UEV9" s="61"/>
      <c r="UEW9" s="61"/>
      <c r="UEX9" s="61"/>
      <c r="UEY9" s="61"/>
      <c r="UEZ9" s="61"/>
      <c r="UFA9" s="61"/>
      <c r="UFB9" s="61"/>
      <c r="UFC9" s="61"/>
      <c r="UFD9" s="61"/>
      <c r="UFE9" s="61"/>
      <c r="UFF9" s="61"/>
      <c r="UFG9" s="61"/>
      <c r="UFH9" s="61"/>
      <c r="UFI9" s="61"/>
      <c r="UFJ9" s="61"/>
      <c r="UFK9" s="61"/>
      <c r="UFL9" s="61"/>
      <c r="UFM9" s="61"/>
      <c r="UFN9" s="61"/>
      <c r="UFO9" s="61"/>
      <c r="UFP9" s="61"/>
      <c r="UFQ9" s="61"/>
      <c r="UFR9" s="61"/>
      <c r="UFS9" s="61"/>
      <c r="UFT9" s="61"/>
      <c r="UFU9" s="61"/>
      <c r="UFV9" s="61"/>
      <c r="UFW9" s="61"/>
      <c r="UFX9" s="61"/>
      <c r="UFY9" s="61"/>
      <c r="UFZ9" s="61"/>
      <c r="UGA9" s="61"/>
      <c r="UGB9" s="61"/>
      <c r="UGC9" s="61"/>
      <c r="UGD9" s="61"/>
      <c r="UGE9" s="61"/>
      <c r="UGF9" s="61"/>
      <c r="UGG9" s="61"/>
      <c r="UGH9" s="61"/>
      <c r="UGI9" s="61"/>
      <c r="UGJ9" s="61"/>
      <c r="UGK9" s="61"/>
      <c r="UGL9" s="61"/>
      <c r="UGM9" s="61"/>
      <c r="UGN9" s="61"/>
      <c r="UGO9" s="61"/>
      <c r="UGP9" s="61"/>
      <c r="UGQ9" s="61"/>
      <c r="UGR9" s="61"/>
      <c r="UGS9" s="61"/>
      <c r="UGT9" s="61"/>
      <c r="UGU9" s="61"/>
      <c r="UGV9" s="61"/>
      <c r="UGW9" s="61"/>
      <c r="UGX9" s="61"/>
      <c r="UGY9" s="61"/>
      <c r="UGZ9" s="61"/>
      <c r="UHA9" s="61"/>
      <c r="UHB9" s="61"/>
      <c r="UHC9" s="61"/>
      <c r="UHD9" s="61"/>
      <c r="UHE9" s="61"/>
      <c r="UHF9" s="61"/>
      <c r="UHG9" s="61"/>
      <c r="UHH9" s="61"/>
      <c r="UHI9" s="61"/>
      <c r="UHJ9" s="61"/>
      <c r="UHK9" s="61"/>
      <c r="UHL9" s="61"/>
      <c r="UHM9" s="61"/>
      <c r="UHN9" s="61"/>
      <c r="UHO9" s="61"/>
      <c r="UHP9" s="61"/>
      <c r="UHQ9" s="61"/>
      <c r="UHR9" s="61"/>
      <c r="UHS9" s="61"/>
      <c r="UHT9" s="61"/>
      <c r="UHU9" s="61"/>
      <c r="UHV9" s="61"/>
      <c r="UHW9" s="61"/>
      <c r="UHX9" s="61"/>
      <c r="UHY9" s="61"/>
      <c r="UHZ9" s="61"/>
      <c r="UIA9" s="61"/>
      <c r="UIB9" s="61"/>
      <c r="UIC9" s="61"/>
      <c r="UID9" s="61"/>
      <c r="UIE9" s="61"/>
      <c r="UIF9" s="61"/>
      <c r="UIG9" s="61"/>
      <c r="UIH9" s="61"/>
      <c r="UII9" s="61"/>
      <c r="UIJ9" s="61"/>
      <c r="UIK9" s="61"/>
      <c r="UIL9" s="61"/>
      <c r="UIM9" s="61"/>
      <c r="UIN9" s="61"/>
      <c r="UIO9" s="61"/>
      <c r="UIP9" s="61"/>
      <c r="UIQ9" s="61"/>
      <c r="UIR9" s="61"/>
      <c r="UIS9" s="61"/>
      <c r="UIT9" s="61"/>
      <c r="UIU9" s="61"/>
      <c r="UIV9" s="61"/>
      <c r="UIW9" s="61"/>
      <c r="UIX9" s="61"/>
      <c r="UIY9" s="61"/>
      <c r="UIZ9" s="61"/>
      <c r="UJA9" s="61"/>
      <c r="UJB9" s="61"/>
      <c r="UJC9" s="61"/>
      <c r="UJD9" s="61"/>
      <c r="UJE9" s="61"/>
      <c r="UJF9" s="61"/>
      <c r="UJG9" s="61"/>
      <c r="UJH9" s="61"/>
      <c r="UJI9" s="61"/>
      <c r="UJJ9" s="61"/>
      <c r="UJK9" s="61"/>
      <c r="UJL9" s="61"/>
      <c r="UJM9" s="61"/>
      <c r="UJN9" s="61"/>
      <c r="UJO9" s="61"/>
      <c r="UJP9" s="61"/>
      <c r="UJQ9" s="61"/>
      <c r="UJR9" s="61"/>
      <c r="UJS9" s="61"/>
      <c r="UJT9" s="61"/>
      <c r="UJU9" s="61"/>
      <c r="UJV9" s="61"/>
      <c r="UJW9" s="61"/>
      <c r="UJX9" s="61"/>
      <c r="UJY9" s="61"/>
      <c r="UJZ9" s="61"/>
      <c r="UKA9" s="61"/>
      <c r="UKB9" s="61"/>
      <c r="UKC9" s="61"/>
      <c r="UKD9" s="61"/>
      <c r="UKE9" s="61"/>
      <c r="UKF9" s="61"/>
      <c r="UKG9" s="61"/>
      <c r="UKH9" s="61"/>
      <c r="UKI9" s="61"/>
      <c r="UKJ9" s="61"/>
      <c r="UKK9" s="61"/>
      <c r="UKL9" s="61"/>
      <c r="UKM9" s="61"/>
      <c r="UKN9" s="61"/>
      <c r="UKO9" s="61"/>
      <c r="UKP9" s="61"/>
      <c r="UKQ9" s="61"/>
      <c r="UKR9" s="61"/>
      <c r="UKS9" s="61"/>
      <c r="UKT9" s="61"/>
      <c r="UKU9" s="61"/>
      <c r="UKV9" s="61"/>
      <c r="UKW9" s="61"/>
      <c r="UKX9" s="61"/>
      <c r="UKY9" s="61"/>
      <c r="UKZ9" s="61"/>
      <c r="ULA9" s="61"/>
      <c r="ULB9" s="61"/>
      <c r="ULC9" s="61"/>
      <c r="ULD9" s="61"/>
      <c r="ULE9" s="61"/>
      <c r="ULF9" s="61"/>
      <c r="ULG9" s="61"/>
      <c r="ULH9" s="61"/>
      <c r="ULI9" s="61"/>
      <c r="ULJ9" s="61"/>
      <c r="ULK9" s="61"/>
      <c r="ULL9" s="61"/>
      <c r="ULM9" s="61"/>
      <c r="ULN9" s="61"/>
      <c r="ULO9" s="61"/>
      <c r="ULP9" s="61"/>
      <c r="ULQ9" s="61"/>
      <c r="ULR9" s="61"/>
      <c r="ULS9" s="61"/>
      <c r="ULT9" s="61"/>
      <c r="ULU9" s="61"/>
      <c r="ULV9" s="61"/>
      <c r="ULW9" s="61"/>
      <c r="ULX9" s="61"/>
      <c r="ULY9" s="61"/>
      <c r="ULZ9" s="61"/>
      <c r="UMA9" s="61"/>
      <c r="UMB9" s="61"/>
      <c r="UMC9" s="61"/>
      <c r="UMD9" s="61"/>
      <c r="UME9" s="61"/>
      <c r="UMF9" s="61"/>
      <c r="UMG9" s="61"/>
      <c r="UMH9" s="61"/>
      <c r="UMI9" s="61"/>
      <c r="UMJ9" s="61"/>
      <c r="UMK9" s="61"/>
      <c r="UML9" s="61"/>
      <c r="UMM9" s="61"/>
      <c r="UMN9" s="61"/>
      <c r="UMO9" s="61"/>
      <c r="UMP9" s="61"/>
      <c r="UMQ9" s="61"/>
      <c r="UMR9" s="61"/>
      <c r="UMS9" s="61"/>
      <c r="UMT9" s="61"/>
      <c r="UMU9" s="61"/>
      <c r="UMV9" s="61"/>
      <c r="UMW9" s="61"/>
      <c r="UMX9" s="61"/>
      <c r="UMY9" s="61"/>
      <c r="UMZ9" s="61"/>
      <c r="UNA9" s="61"/>
      <c r="UNB9" s="61"/>
      <c r="UNC9" s="61"/>
      <c r="UND9" s="61"/>
      <c r="UNE9" s="61"/>
      <c r="UNF9" s="61"/>
      <c r="UNG9" s="61"/>
      <c r="UNH9" s="61"/>
      <c r="UNI9" s="61"/>
      <c r="UNJ9" s="61"/>
      <c r="UNK9" s="61"/>
      <c r="UNL9" s="61"/>
      <c r="UNM9" s="61"/>
      <c r="UNN9" s="61"/>
      <c r="UNO9" s="61"/>
      <c r="UNP9" s="61"/>
      <c r="UNQ9" s="61"/>
      <c r="UNR9" s="61"/>
      <c r="UNS9" s="61"/>
      <c r="UNT9" s="61"/>
      <c r="UNU9" s="61"/>
      <c r="UNV9" s="61"/>
      <c r="UNW9" s="61"/>
      <c r="UNX9" s="61"/>
      <c r="UNY9" s="61"/>
      <c r="UNZ9" s="61"/>
      <c r="UOA9" s="61"/>
      <c r="UOB9" s="61"/>
      <c r="UOC9" s="61"/>
      <c r="UOD9" s="61"/>
      <c r="UOE9" s="61"/>
      <c r="UOF9" s="61"/>
      <c r="UOG9" s="61"/>
      <c r="UOH9" s="61"/>
      <c r="UOI9" s="61"/>
      <c r="UOJ9" s="61"/>
      <c r="UOK9" s="61"/>
      <c r="UOL9" s="61"/>
      <c r="UOM9" s="61"/>
      <c r="UON9" s="61"/>
      <c r="UOO9" s="61"/>
      <c r="UOP9" s="61"/>
      <c r="UOQ9" s="61"/>
      <c r="UOR9" s="61"/>
      <c r="UOS9" s="61"/>
      <c r="UOT9" s="61"/>
      <c r="UOU9" s="61"/>
      <c r="UOV9" s="61"/>
      <c r="UOW9" s="61"/>
      <c r="UOX9" s="61"/>
      <c r="UOY9" s="61"/>
      <c r="UOZ9" s="61"/>
      <c r="UPA9" s="61"/>
      <c r="UPB9" s="61"/>
      <c r="UPC9" s="61"/>
      <c r="UPD9" s="61"/>
      <c r="UPE9" s="61"/>
      <c r="UPF9" s="61"/>
      <c r="UPG9" s="61"/>
      <c r="UPH9" s="61"/>
      <c r="UPI9" s="61"/>
      <c r="UPJ9" s="61"/>
      <c r="UPK9" s="61"/>
      <c r="UPL9" s="61"/>
      <c r="UPM9" s="61"/>
      <c r="UPN9" s="61"/>
      <c r="UPO9" s="61"/>
      <c r="UPP9" s="61"/>
      <c r="UPQ9" s="61"/>
      <c r="UPR9" s="61"/>
      <c r="UPS9" s="61"/>
      <c r="UPT9" s="61"/>
      <c r="UPU9" s="61"/>
      <c r="UPV9" s="61"/>
      <c r="UPW9" s="61"/>
      <c r="UPX9" s="61"/>
      <c r="UPY9" s="61"/>
      <c r="UPZ9" s="61"/>
      <c r="UQA9" s="61"/>
      <c r="UQB9" s="61"/>
      <c r="UQC9" s="61"/>
      <c r="UQD9" s="61"/>
      <c r="UQE9" s="61"/>
      <c r="UQF9" s="61"/>
      <c r="UQG9" s="61"/>
      <c r="UQH9" s="61"/>
      <c r="UQI9" s="61"/>
      <c r="UQJ9" s="61"/>
      <c r="UQK9" s="61"/>
      <c r="UQL9" s="61"/>
      <c r="UQM9" s="61"/>
      <c r="UQN9" s="61"/>
      <c r="UQO9" s="61"/>
      <c r="UQP9" s="61"/>
      <c r="UQQ9" s="61"/>
      <c r="UQR9" s="61"/>
      <c r="UQS9" s="61"/>
      <c r="UQT9" s="61"/>
      <c r="UQU9" s="61"/>
      <c r="UQV9" s="61"/>
      <c r="UQW9" s="61"/>
      <c r="UQX9" s="61"/>
      <c r="UQY9" s="61"/>
      <c r="UQZ9" s="61"/>
      <c r="URA9" s="61"/>
      <c r="URB9" s="61"/>
      <c r="URC9" s="61"/>
      <c r="URD9" s="61"/>
      <c r="URE9" s="61"/>
      <c r="URF9" s="61"/>
      <c r="URG9" s="61"/>
      <c r="URH9" s="61"/>
      <c r="URI9" s="61"/>
      <c r="URJ9" s="61"/>
      <c r="URK9" s="61"/>
      <c r="URL9" s="61"/>
      <c r="URM9" s="61"/>
      <c r="URN9" s="61"/>
      <c r="URO9" s="61"/>
      <c r="URP9" s="61"/>
      <c r="URQ9" s="61"/>
      <c r="URR9" s="61"/>
      <c r="URS9" s="61"/>
      <c r="URT9" s="61"/>
      <c r="URU9" s="61"/>
      <c r="URV9" s="61"/>
      <c r="URW9" s="61"/>
      <c r="URX9" s="61"/>
      <c r="URY9" s="61"/>
      <c r="URZ9" s="61"/>
      <c r="USA9" s="61"/>
      <c r="USB9" s="61"/>
      <c r="USC9" s="61"/>
      <c r="USD9" s="61"/>
      <c r="USE9" s="61"/>
      <c r="USF9" s="61"/>
      <c r="USG9" s="61"/>
      <c r="USH9" s="61"/>
      <c r="USI9" s="61"/>
      <c r="USJ9" s="61"/>
      <c r="USK9" s="61"/>
      <c r="USL9" s="61"/>
      <c r="USM9" s="61"/>
      <c r="USN9" s="61"/>
      <c r="USO9" s="61"/>
      <c r="USP9" s="61"/>
      <c r="USQ9" s="61"/>
      <c r="USR9" s="61"/>
      <c r="USS9" s="61"/>
      <c r="UST9" s="61"/>
      <c r="USU9" s="61"/>
      <c r="USV9" s="61"/>
      <c r="USW9" s="61"/>
      <c r="USX9" s="61"/>
      <c r="USY9" s="61"/>
      <c r="USZ9" s="61"/>
      <c r="UTA9" s="61"/>
      <c r="UTB9" s="61"/>
      <c r="UTC9" s="61"/>
      <c r="UTD9" s="61"/>
      <c r="UTE9" s="61"/>
      <c r="UTF9" s="61"/>
      <c r="UTG9" s="61"/>
      <c r="UTH9" s="61"/>
      <c r="UTI9" s="61"/>
      <c r="UTJ9" s="61"/>
      <c r="UTK9" s="61"/>
      <c r="UTL9" s="61"/>
      <c r="UTM9" s="61"/>
      <c r="UTN9" s="61"/>
      <c r="UTO9" s="61"/>
      <c r="UTP9" s="61"/>
      <c r="UTQ9" s="61"/>
      <c r="UTR9" s="61"/>
      <c r="UTS9" s="61"/>
      <c r="UTT9" s="61"/>
      <c r="UTU9" s="61"/>
      <c r="UTV9" s="61"/>
      <c r="UTW9" s="61"/>
      <c r="UTX9" s="61"/>
      <c r="UTY9" s="61"/>
      <c r="UTZ9" s="61"/>
      <c r="UUA9" s="61"/>
      <c r="UUB9" s="61"/>
      <c r="UUC9" s="61"/>
      <c r="UUD9" s="61"/>
      <c r="UUE9" s="61"/>
      <c r="UUF9" s="61"/>
      <c r="UUG9" s="61"/>
      <c r="UUH9" s="61"/>
      <c r="UUI9" s="61"/>
      <c r="UUJ9" s="61"/>
      <c r="UUK9" s="61"/>
      <c r="UUL9" s="61"/>
      <c r="UUM9" s="61"/>
      <c r="UUN9" s="61"/>
      <c r="UUO9" s="61"/>
      <c r="UUP9" s="61"/>
      <c r="UUQ9" s="61"/>
      <c r="UUR9" s="61"/>
      <c r="UUS9" s="61"/>
      <c r="UUT9" s="61"/>
      <c r="UUU9" s="61"/>
      <c r="UUV9" s="61"/>
      <c r="UUW9" s="61"/>
      <c r="UUX9" s="61"/>
      <c r="UUY9" s="61"/>
      <c r="UUZ9" s="61"/>
      <c r="UVA9" s="61"/>
      <c r="UVB9" s="61"/>
      <c r="UVC9" s="61"/>
      <c r="UVD9" s="61"/>
      <c r="UVE9" s="61"/>
      <c r="UVF9" s="61"/>
      <c r="UVG9" s="61"/>
      <c r="UVH9" s="61"/>
      <c r="UVI9" s="61"/>
      <c r="UVJ9" s="61"/>
      <c r="UVK9" s="61"/>
      <c r="UVL9" s="61"/>
      <c r="UVM9" s="61"/>
      <c r="UVN9" s="61"/>
      <c r="UVO9" s="61"/>
      <c r="UVP9" s="61"/>
      <c r="UVQ9" s="61"/>
      <c r="UVR9" s="61"/>
      <c r="UVS9" s="61"/>
      <c r="UVT9" s="61"/>
      <c r="UVU9" s="61"/>
      <c r="UVV9" s="61"/>
      <c r="UVW9" s="61"/>
      <c r="UVX9" s="61"/>
      <c r="UVY9" s="61"/>
      <c r="UVZ9" s="61"/>
      <c r="UWA9" s="61"/>
      <c r="UWB9" s="61"/>
      <c r="UWC9" s="61"/>
      <c r="UWD9" s="61"/>
      <c r="UWE9" s="61"/>
      <c r="UWF9" s="61"/>
      <c r="UWG9" s="61"/>
      <c r="UWH9" s="61"/>
      <c r="UWI9" s="61"/>
      <c r="UWJ9" s="61"/>
      <c r="UWK9" s="61"/>
      <c r="UWL9" s="61"/>
      <c r="UWM9" s="61"/>
      <c r="UWN9" s="61"/>
      <c r="UWO9" s="61"/>
      <c r="UWP9" s="61"/>
      <c r="UWQ9" s="61"/>
      <c r="UWR9" s="61"/>
      <c r="UWS9" s="61"/>
      <c r="UWT9" s="61"/>
      <c r="UWU9" s="61"/>
      <c r="UWV9" s="61"/>
      <c r="UWW9" s="61"/>
      <c r="UWX9" s="61"/>
      <c r="UWY9" s="61"/>
      <c r="UWZ9" s="61"/>
      <c r="UXA9" s="61"/>
      <c r="UXB9" s="61"/>
      <c r="UXC9" s="61"/>
      <c r="UXD9" s="61"/>
      <c r="UXE9" s="61"/>
      <c r="UXF9" s="61"/>
      <c r="UXG9" s="61"/>
      <c r="UXH9" s="61"/>
      <c r="UXI9" s="61"/>
      <c r="UXJ9" s="61"/>
      <c r="UXK9" s="61"/>
      <c r="UXL9" s="61"/>
      <c r="UXM9" s="61"/>
      <c r="UXN9" s="61"/>
      <c r="UXO9" s="61"/>
      <c r="UXP9" s="61"/>
      <c r="UXQ9" s="61"/>
      <c r="UXR9" s="61"/>
      <c r="UXS9" s="61"/>
      <c r="UXT9" s="61"/>
      <c r="UXU9" s="61"/>
      <c r="UXV9" s="61"/>
      <c r="UXW9" s="61"/>
      <c r="UXX9" s="61"/>
      <c r="UXY9" s="61"/>
      <c r="UXZ9" s="61"/>
      <c r="UYA9" s="61"/>
      <c r="UYB9" s="61"/>
      <c r="UYC9" s="61"/>
      <c r="UYD9" s="61"/>
      <c r="UYE9" s="61"/>
      <c r="UYF9" s="61"/>
      <c r="UYG9" s="61"/>
      <c r="UYH9" s="61"/>
      <c r="UYI9" s="61"/>
      <c r="UYJ9" s="61"/>
      <c r="UYK9" s="61"/>
      <c r="UYL9" s="61"/>
      <c r="UYM9" s="61"/>
      <c r="UYN9" s="61"/>
      <c r="UYO9" s="61"/>
      <c r="UYP9" s="61"/>
      <c r="UYQ9" s="61"/>
      <c r="UYR9" s="61"/>
      <c r="UYS9" s="61"/>
      <c r="UYT9" s="61"/>
      <c r="UYU9" s="61"/>
      <c r="UYV9" s="61"/>
      <c r="UYW9" s="61"/>
      <c r="UYX9" s="61"/>
      <c r="UYY9" s="61"/>
      <c r="UYZ9" s="61"/>
      <c r="UZA9" s="61"/>
      <c r="UZB9" s="61"/>
      <c r="UZC9" s="61"/>
      <c r="UZD9" s="61"/>
      <c r="UZE9" s="61"/>
      <c r="UZF9" s="61"/>
      <c r="UZG9" s="61"/>
      <c r="UZH9" s="61"/>
      <c r="UZI9" s="61"/>
      <c r="UZJ9" s="61"/>
      <c r="UZK9" s="61"/>
      <c r="UZL9" s="61"/>
      <c r="UZM9" s="61"/>
      <c r="UZN9" s="61"/>
      <c r="UZO9" s="61"/>
      <c r="UZP9" s="61"/>
      <c r="UZQ9" s="61"/>
      <c r="UZR9" s="61"/>
      <c r="UZS9" s="61"/>
      <c r="UZT9" s="61"/>
      <c r="UZU9" s="61"/>
      <c r="UZV9" s="61"/>
      <c r="UZW9" s="61"/>
      <c r="UZX9" s="61"/>
      <c r="UZY9" s="61"/>
      <c r="UZZ9" s="61"/>
      <c r="VAA9" s="61"/>
      <c r="VAB9" s="61"/>
      <c r="VAC9" s="61"/>
      <c r="VAD9" s="61"/>
      <c r="VAE9" s="61"/>
      <c r="VAF9" s="61"/>
      <c r="VAG9" s="61"/>
      <c r="VAH9" s="61"/>
      <c r="VAI9" s="61"/>
      <c r="VAJ9" s="61"/>
      <c r="VAK9" s="61"/>
      <c r="VAL9" s="61"/>
      <c r="VAM9" s="61"/>
      <c r="VAN9" s="61"/>
      <c r="VAO9" s="61"/>
      <c r="VAP9" s="61"/>
      <c r="VAQ9" s="61"/>
      <c r="VAR9" s="61"/>
      <c r="VAS9" s="61"/>
      <c r="VAT9" s="61"/>
      <c r="VAU9" s="61"/>
      <c r="VAV9" s="61"/>
      <c r="VAW9" s="61"/>
      <c r="VAX9" s="61"/>
      <c r="VAY9" s="61"/>
      <c r="VAZ9" s="61"/>
      <c r="VBA9" s="61"/>
      <c r="VBB9" s="61"/>
      <c r="VBC9" s="61"/>
      <c r="VBD9" s="61"/>
      <c r="VBE9" s="61"/>
      <c r="VBF9" s="61"/>
      <c r="VBG9" s="61"/>
      <c r="VBH9" s="61"/>
      <c r="VBI9" s="61"/>
      <c r="VBJ9" s="61"/>
      <c r="VBK9" s="61"/>
      <c r="VBL9" s="61"/>
      <c r="VBM9" s="61"/>
      <c r="VBN9" s="61"/>
      <c r="VBO9" s="61"/>
      <c r="VBP9" s="61"/>
      <c r="VBQ9" s="61"/>
      <c r="VBR9" s="61"/>
      <c r="VBS9" s="61"/>
      <c r="VBT9" s="61"/>
      <c r="VBU9" s="61"/>
      <c r="VBV9" s="61"/>
      <c r="VBW9" s="61"/>
      <c r="VBX9" s="61"/>
      <c r="VBY9" s="61"/>
      <c r="VBZ9" s="61"/>
      <c r="VCA9" s="61"/>
      <c r="VCB9" s="61"/>
      <c r="VCC9" s="61"/>
      <c r="VCD9" s="61"/>
      <c r="VCE9" s="61"/>
      <c r="VCF9" s="61"/>
      <c r="VCG9" s="61"/>
      <c r="VCH9" s="61"/>
      <c r="VCI9" s="61"/>
      <c r="VCJ9" s="61"/>
      <c r="VCK9" s="61"/>
      <c r="VCL9" s="61"/>
      <c r="VCM9" s="61"/>
      <c r="VCN9" s="61"/>
      <c r="VCO9" s="61"/>
      <c r="VCP9" s="61"/>
      <c r="VCQ9" s="61"/>
      <c r="VCR9" s="61"/>
      <c r="VCS9" s="61"/>
      <c r="VCT9" s="61"/>
      <c r="VCU9" s="61"/>
      <c r="VCV9" s="61"/>
      <c r="VCW9" s="61"/>
      <c r="VCX9" s="61"/>
      <c r="VCY9" s="61"/>
      <c r="VCZ9" s="61"/>
      <c r="VDA9" s="61"/>
      <c r="VDB9" s="61"/>
      <c r="VDC9" s="61"/>
      <c r="VDD9" s="61"/>
      <c r="VDE9" s="61"/>
      <c r="VDF9" s="61"/>
      <c r="VDG9" s="61"/>
      <c r="VDH9" s="61"/>
      <c r="VDI9" s="61"/>
      <c r="VDJ9" s="61"/>
      <c r="VDK9" s="61"/>
      <c r="VDL9" s="61"/>
      <c r="VDM9" s="61"/>
      <c r="VDN9" s="61"/>
      <c r="VDO9" s="61"/>
      <c r="VDP9" s="61"/>
      <c r="VDQ9" s="61"/>
      <c r="VDR9" s="61"/>
      <c r="VDS9" s="61"/>
      <c r="VDT9" s="61"/>
      <c r="VDU9" s="61"/>
      <c r="VDV9" s="61"/>
      <c r="VDW9" s="61"/>
      <c r="VDX9" s="61"/>
      <c r="VDY9" s="61"/>
      <c r="VDZ9" s="61"/>
      <c r="VEA9" s="61"/>
      <c r="VEB9" s="61"/>
      <c r="VEC9" s="61"/>
      <c r="VED9" s="61"/>
      <c r="VEE9" s="61"/>
      <c r="VEF9" s="61"/>
      <c r="VEG9" s="61"/>
      <c r="VEH9" s="61"/>
      <c r="VEI9" s="61"/>
      <c r="VEJ9" s="61"/>
      <c r="VEK9" s="61"/>
      <c r="VEL9" s="61"/>
      <c r="VEM9" s="61"/>
      <c r="VEN9" s="61"/>
      <c r="VEO9" s="61"/>
      <c r="VEP9" s="61"/>
      <c r="VEQ9" s="61"/>
      <c r="VER9" s="61"/>
      <c r="VES9" s="61"/>
      <c r="VET9" s="61"/>
      <c r="VEU9" s="61"/>
      <c r="VEV9" s="61"/>
      <c r="VEW9" s="61"/>
      <c r="VEX9" s="61"/>
      <c r="VEY9" s="61"/>
      <c r="VEZ9" s="61"/>
      <c r="VFA9" s="61"/>
      <c r="VFB9" s="61"/>
      <c r="VFC9" s="61"/>
      <c r="VFD9" s="61"/>
      <c r="VFE9" s="61"/>
      <c r="VFF9" s="61"/>
      <c r="VFG9" s="61"/>
      <c r="VFH9" s="61"/>
      <c r="VFI9" s="61"/>
      <c r="VFJ9" s="61"/>
      <c r="VFK9" s="61"/>
      <c r="VFL9" s="61"/>
      <c r="VFM9" s="61"/>
      <c r="VFN9" s="61"/>
      <c r="VFO9" s="61"/>
      <c r="VFP9" s="61"/>
      <c r="VFQ9" s="61"/>
      <c r="VFR9" s="61"/>
      <c r="VFS9" s="61"/>
      <c r="VFT9" s="61"/>
      <c r="VFU9" s="61"/>
      <c r="VFV9" s="61"/>
      <c r="VFW9" s="61"/>
      <c r="VFX9" s="61"/>
      <c r="VFY9" s="61"/>
      <c r="VFZ9" s="61"/>
      <c r="VGA9" s="61"/>
      <c r="VGB9" s="61"/>
      <c r="VGC9" s="61"/>
      <c r="VGD9" s="61"/>
      <c r="VGE9" s="61"/>
      <c r="VGF9" s="61"/>
      <c r="VGG9" s="61"/>
      <c r="VGH9" s="61"/>
      <c r="VGI9" s="61"/>
      <c r="VGJ9" s="61"/>
      <c r="VGK9" s="61"/>
      <c r="VGL9" s="61"/>
      <c r="VGM9" s="61"/>
      <c r="VGN9" s="61"/>
      <c r="VGO9" s="61"/>
      <c r="VGP9" s="61"/>
      <c r="VGQ9" s="61"/>
      <c r="VGR9" s="61"/>
      <c r="VGS9" s="61"/>
      <c r="VGT9" s="61"/>
      <c r="VGU9" s="61"/>
      <c r="VGV9" s="61"/>
      <c r="VGW9" s="61"/>
      <c r="VGX9" s="61"/>
      <c r="VGY9" s="61"/>
      <c r="VGZ9" s="61"/>
      <c r="VHA9" s="61"/>
      <c r="VHB9" s="61"/>
      <c r="VHC9" s="61"/>
      <c r="VHD9" s="61"/>
      <c r="VHE9" s="61"/>
      <c r="VHF9" s="61"/>
      <c r="VHG9" s="61"/>
      <c r="VHH9" s="61"/>
      <c r="VHI9" s="61"/>
      <c r="VHJ9" s="61"/>
      <c r="VHK9" s="61"/>
      <c r="VHL9" s="61"/>
      <c r="VHM9" s="61"/>
      <c r="VHN9" s="61"/>
      <c r="VHO9" s="61"/>
      <c r="VHP9" s="61"/>
      <c r="VHQ9" s="61"/>
      <c r="VHR9" s="61"/>
      <c r="VHS9" s="61"/>
      <c r="VHT9" s="61"/>
      <c r="VHU9" s="61"/>
      <c r="VHV9" s="61"/>
      <c r="VHW9" s="61"/>
      <c r="VHX9" s="61"/>
      <c r="VHY9" s="61"/>
      <c r="VHZ9" s="61"/>
      <c r="VIA9" s="61"/>
      <c r="VIB9" s="61"/>
      <c r="VIC9" s="61"/>
      <c r="VID9" s="61"/>
      <c r="VIE9" s="61"/>
      <c r="VIF9" s="61"/>
      <c r="VIG9" s="61"/>
      <c r="VIH9" s="61"/>
      <c r="VII9" s="61"/>
      <c r="VIJ9" s="61"/>
      <c r="VIK9" s="61"/>
      <c r="VIL9" s="61"/>
      <c r="VIM9" s="61"/>
      <c r="VIN9" s="61"/>
      <c r="VIO9" s="61"/>
      <c r="VIP9" s="61"/>
      <c r="VIQ9" s="61"/>
      <c r="VIR9" s="61"/>
      <c r="VIS9" s="61"/>
      <c r="VIT9" s="61"/>
      <c r="VIU9" s="61"/>
      <c r="VIV9" s="61"/>
      <c r="VIW9" s="61"/>
      <c r="VIX9" s="61"/>
      <c r="VIY9" s="61"/>
      <c r="VIZ9" s="61"/>
      <c r="VJA9" s="61"/>
      <c r="VJB9" s="61"/>
      <c r="VJC9" s="61"/>
      <c r="VJD9" s="61"/>
      <c r="VJE9" s="61"/>
      <c r="VJF9" s="61"/>
      <c r="VJG9" s="61"/>
      <c r="VJH9" s="61"/>
      <c r="VJI9" s="61"/>
      <c r="VJJ9" s="61"/>
      <c r="VJK9" s="61"/>
      <c r="VJL9" s="61"/>
      <c r="VJM9" s="61"/>
      <c r="VJN9" s="61"/>
      <c r="VJO9" s="61"/>
      <c r="VJP9" s="61"/>
      <c r="VJQ9" s="61"/>
      <c r="VJR9" s="61"/>
      <c r="VJS9" s="61"/>
      <c r="VJT9" s="61"/>
      <c r="VJU9" s="61"/>
      <c r="VJV9" s="61"/>
      <c r="VJW9" s="61"/>
      <c r="VJX9" s="61"/>
      <c r="VJY9" s="61"/>
      <c r="VJZ9" s="61"/>
      <c r="VKA9" s="61"/>
      <c r="VKB9" s="61"/>
      <c r="VKC9" s="61"/>
      <c r="VKD9" s="61"/>
      <c r="VKE9" s="61"/>
      <c r="VKF9" s="61"/>
      <c r="VKG9" s="61"/>
      <c r="VKH9" s="61"/>
      <c r="VKI9" s="61"/>
      <c r="VKJ9" s="61"/>
      <c r="VKK9" s="61"/>
      <c r="VKL9" s="61"/>
      <c r="VKM9" s="61"/>
      <c r="VKN9" s="61"/>
      <c r="VKO9" s="61"/>
      <c r="VKP9" s="61"/>
      <c r="VKQ9" s="61"/>
      <c r="VKR9" s="61"/>
      <c r="VKS9" s="61"/>
      <c r="VKT9" s="61"/>
      <c r="VKU9" s="61"/>
      <c r="VKV9" s="61"/>
      <c r="VKW9" s="61"/>
      <c r="VKX9" s="61"/>
      <c r="VKY9" s="61"/>
      <c r="VKZ9" s="61"/>
      <c r="VLA9" s="61"/>
      <c r="VLB9" s="61"/>
      <c r="VLC9" s="61"/>
      <c r="VLD9" s="61"/>
      <c r="VLE9" s="61"/>
      <c r="VLF9" s="61"/>
      <c r="VLG9" s="61"/>
      <c r="VLH9" s="61"/>
      <c r="VLI9" s="61"/>
      <c r="VLJ9" s="61"/>
      <c r="VLK9" s="61"/>
      <c r="VLL9" s="61"/>
      <c r="VLM9" s="61"/>
      <c r="VLN9" s="61"/>
      <c r="VLO9" s="61"/>
      <c r="VLP9" s="61"/>
      <c r="VLQ9" s="61"/>
      <c r="VLR9" s="61"/>
      <c r="VLS9" s="61"/>
      <c r="VLT9" s="61"/>
      <c r="VLU9" s="61"/>
      <c r="VLV9" s="61"/>
      <c r="VLW9" s="61"/>
      <c r="VLX9" s="61"/>
      <c r="VLY9" s="61"/>
      <c r="VLZ9" s="61"/>
      <c r="VMA9" s="61"/>
      <c r="VMB9" s="61"/>
      <c r="VMC9" s="61"/>
      <c r="VMD9" s="61"/>
      <c r="VME9" s="61"/>
      <c r="VMF9" s="61"/>
      <c r="VMG9" s="61"/>
      <c r="VMH9" s="61"/>
      <c r="VMI9" s="61"/>
      <c r="VMJ9" s="61"/>
      <c r="VMK9" s="61"/>
      <c r="VML9" s="61"/>
      <c r="VMM9" s="61"/>
      <c r="VMN9" s="61"/>
      <c r="VMO9" s="61"/>
      <c r="VMP9" s="61"/>
      <c r="VMQ9" s="61"/>
      <c r="VMR9" s="61"/>
      <c r="VMS9" s="61"/>
      <c r="VMT9" s="61"/>
      <c r="VMU9" s="61"/>
      <c r="VMV9" s="61"/>
      <c r="VMW9" s="61"/>
      <c r="VMX9" s="61"/>
      <c r="VMY9" s="61"/>
      <c r="VMZ9" s="61"/>
      <c r="VNA9" s="61"/>
      <c r="VNB9" s="61"/>
      <c r="VNC9" s="61"/>
      <c r="VND9" s="61"/>
      <c r="VNE9" s="61"/>
      <c r="VNF9" s="61"/>
      <c r="VNG9" s="61"/>
      <c r="VNH9" s="61"/>
      <c r="VNI9" s="61"/>
      <c r="VNJ9" s="61"/>
      <c r="VNK9" s="61"/>
      <c r="VNL9" s="61"/>
      <c r="VNM9" s="61"/>
      <c r="VNN9" s="61"/>
      <c r="VNO9" s="61"/>
      <c r="VNP9" s="61"/>
      <c r="VNQ9" s="61"/>
      <c r="VNR9" s="61"/>
      <c r="VNS9" s="61"/>
      <c r="VNT9" s="61"/>
      <c r="VNU9" s="61"/>
      <c r="VNV9" s="61"/>
      <c r="VNW9" s="61"/>
      <c r="VNX9" s="61"/>
      <c r="VNY9" s="61"/>
      <c r="VNZ9" s="61"/>
      <c r="VOA9" s="61"/>
      <c r="VOB9" s="61"/>
      <c r="VOC9" s="61"/>
      <c r="VOD9" s="61"/>
      <c r="VOE9" s="61"/>
      <c r="VOF9" s="61"/>
      <c r="VOG9" s="61"/>
      <c r="VOH9" s="61"/>
      <c r="VOI9" s="61"/>
      <c r="VOJ9" s="61"/>
      <c r="VOK9" s="61"/>
      <c r="VOL9" s="61"/>
      <c r="VOM9" s="61"/>
      <c r="VON9" s="61"/>
      <c r="VOO9" s="61"/>
      <c r="VOP9" s="61"/>
      <c r="VOQ9" s="61"/>
      <c r="VOR9" s="61"/>
      <c r="VOS9" s="61"/>
      <c r="VOT9" s="61"/>
      <c r="VOU9" s="61"/>
      <c r="VOV9" s="61"/>
      <c r="VOW9" s="61"/>
      <c r="VOX9" s="61"/>
      <c r="VOY9" s="61"/>
      <c r="VOZ9" s="61"/>
      <c r="VPA9" s="61"/>
      <c r="VPB9" s="61"/>
      <c r="VPC9" s="61"/>
      <c r="VPD9" s="61"/>
      <c r="VPE9" s="61"/>
      <c r="VPF9" s="61"/>
      <c r="VPG9" s="61"/>
      <c r="VPH9" s="61"/>
      <c r="VPI9" s="61"/>
      <c r="VPJ9" s="61"/>
      <c r="VPK9" s="61"/>
      <c r="VPL9" s="61"/>
      <c r="VPM9" s="61"/>
      <c r="VPN9" s="61"/>
      <c r="VPO9" s="61"/>
      <c r="VPP9" s="61"/>
      <c r="VPQ9" s="61"/>
      <c r="VPR9" s="61"/>
      <c r="VPS9" s="61"/>
      <c r="VPT9" s="61"/>
      <c r="VPU9" s="61"/>
      <c r="VPV9" s="61"/>
      <c r="VPW9" s="61"/>
      <c r="VPX9" s="61"/>
      <c r="VPY9" s="61"/>
      <c r="VPZ9" s="61"/>
      <c r="VQA9" s="61"/>
      <c r="VQB9" s="61"/>
      <c r="VQC9" s="61"/>
      <c r="VQD9" s="61"/>
      <c r="VQE9" s="61"/>
      <c r="VQF9" s="61"/>
      <c r="VQG9" s="61"/>
      <c r="VQH9" s="61"/>
      <c r="VQI9" s="61"/>
      <c r="VQJ9" s="61"/>
      <c r="VQK9" s="61"/>
      <c r="VQL9" s="61"/>
      <c r="VQM9" s="61"/>
      <c r="VQN9" s="61"/>
      <c r="VQO9" s="61"/>
      <c r="VQP9" s="61"/>
      <c r="VQQ9" s="61"/>
      <c r="VQR9" s="61"/>
      <c r="VQS9" s="61"/>
      <c r="VQT9" s="61"/>
      <c r="VQU9" s="61"/>
      <c r="VQV9" s="61"/>
      <c r="VQW9" s="61"/>
      <c r="VQX9" s="61"/>
      <c r="VQY9" s="61"/>
      <c r="VQZ9" s="61"/>
      <c r="VRA9" s="61"/>
      <c r="VRB9" s="61"/>
      <c r="VRC9" s="61"/>
      <c r="VRD9" s="61"/>
      <c r="VRE9" s="61"/>
      <c r="VRF9" s="61"/>
      <c r="VRG9" s="61"/>
      <c r="VRH9" s="61"/>
      <c r="VRI9" s="61"/>
      <c r="VRJ9" s="61"/>
      <c r="VRK9" s="61"/>
      <c r="VRL9" s="61"/>
      <c r="VRM9" s="61"/>
      <c r="VRN9" s="61"/>
      <c r="VRO9" s="61"/>
      <c r="VRP9" s="61"/>
      <c r="VRQ9" s="61"/>
      <c r="VRR9" s="61"/>
      <c r="VRS9" s="61"/>
      <c r="VRT9" s="61"/>
      <c r="VRU9" s="61"/>
      <c r="VRV9" s="61"/>
      <c r="VRW9" s="61"/>
      <c r="VRX9" s="61"/>
      <c r="VRY9" s="61"/>
      <c r="VRZ9" s="61"/>
      <c r="VSA9" s="61"/>
      <c r="VSB9" s="61"/>
      <c r="VSC9" s="61"/>
      <c r="VSD9" s="61"/>
      <c r="VSE9" s="61"/>
      <c r="VSF9" s="61"/>
      <c r="VSG9" s="61"/>
      <c r="VSH9" s="61"/>
      <c r="VSI9" s="61"/>
      <c r="VSJ9" s="61"/>
      <c r="VSK9" s="61"/>
      <c r="VSL9" s="61"/>
      <c r="VSM9" s="61"/>
      <c r="VSN9" s="61"/>
      <c r="VSO9" s="61"/>
      <c r="VSP9" s="61"/>
      <c r="VSQ9" s="61"/>
      <c r="VSR9" s="61"/>
      <c r="VSS9" s="61"/>
      <c r="VST9" s="61"/>
      <c r="VSU9" s="61"/>
      <c r="VSV9" s="61"/>
      <c r="VSW9" s="61"/>
      <c r="VSX9" s="61"/>
      <c r="VSY9" s="61"/>
      <c r="VSZ9" s="61"/>
      <c r="VTA9" s="61"/>
      <c r="VTB9" s="61"/>
      <c r="VTC9" s="61"/>
      <c r="VTD9" s="61"/>
      <c r="VTE9" s="61"/>
      <c r="VTF9" s="61"/>
      <c r="VTG9" s="61"/>
      <c r="VTH9" s="61"/>
      <c r="VTI9" s="61"/>
      <c r="VTJ9" s="61"/>
      <c r="VTK9" s="61"/>
      <c r="VTL9" s="61"/>
      <c r="VTM9" s="61"/>
      <c r="VTN9" s="61"/>
      <c r="VTO9" s="61"/>
      <c r="VTP9" s="61"/>
      <c r="VTQ9" s="61"/>
      <c r="VTR9" s="61"/>
      <c r="VTS9" s="61"/>
      <c r="VTT9" s="61"/>
      <c r="VTU9" s="61"/>
      <c r="VTV9" s="61"/>
      <c r="VTW9" s="61"/>
      <c r="VTX9" s="61"/>
      <c r="VTY9" s="61"/>
      <c r="VTZ9" s="61"/>
      <c r="VUA9" s="61"/>
      <c r="VUB9" s="61"/>
      <c r="VUC9" s="61"/>
      <c r="VUD9" s="61"/>
      <c r="VUE9" s="61"/>
      <c r="VUF9" s="61"/>
      <c r="VUG9" s="61"/>
      <c r="VUH9" s="61"/>
      <c r="VUI9" s="61"/>
      <c r="VUJ9" s="61"/>
      <c r="VUK9" s="61"/>
      <c r="VUL9" s="61"/>
      <c r="VUM9" s="61"/>
      <c r="VUN9" s="61"/>
      <c r="VUO9" s="61"/>
      <c r="VUP9" s="61"/>
      <c r="VUQ9" s="61"/>
      <c r="VUR9" s="61"/>
      <c r="VUS9" s="61"/>
      <c r="VUT9" s="61"/>
      <c r="VUU9" s="61"/>
      <c r="VUV9" s="61"/>
      <c r="VUW9" s="61"/>
      <c r="VUX9" s="61"/>
      <c r="VUY9" s="61"/>
      <c r="VUZ9" s="61"/>
      <c r="VVA9" s="61"/>
      <c r="VVB9" s="61"/>
      <c r="VVC9" s="61"/>
      <c r="VVD9" s="61"/>
      <c r="VVE9" s="61"/>
      <c r="VVF9" s="61"/>
      <c r="VVG9" s="61"/>
      <c r="VVH9" s="61"/>
      <c r="VVI9" s="61"/>
      <c r="VVJ9" s="61"/>
      <c r="VVK9" s="61"/>
      <c r="VVL9" s="61"/>
      <c r="VVM9" s="61"/>
      <c r="VVN9" s="61"/>
      <c r="VVO9" s="61"/>
      <c r="VVP9" s="61"/>
      <c r="VVQ9" s="61"/>
      <c r="VVR9" s="61"/>
      <c r="VVS9" s="61"/>
      <c r="VVT9" s="61"/>
      <c r="VVU9" s="61"/>
      <c r="VVV9" s="61"/>
      <c r="VVW9" s="61"/>
      <c r="VVX9" s="61"/>
      <c r="VVY9" s="61"/>
      <c r="VVZ9" s="61"/>
      <c r="VWA9" s="61"/>
      <c r="VWB9" s="61"/>
      <c r="VWC9" s="61"/>
      <c r="VWD9" s="61"/>
      <c r="VWE9" s="61"/>
      <c r="VWF9" s="61"/>
      <c r="VWG9" s="61"/>
      <c r="VWH9" s="61"/>
      <c r="VWI9" s="61"/>
      <c r="VWJ9" s="61"/>
      <c r="VWK9" s="61"/>
      <c r="VWL9" s="61"/>
      <c r="VWM9" s="61"/>
      <c r="VWN9" s="61"/>
      <c r="VWO9" s="61"/>
      <c r="VWP9" s="61"/>
      <c r="VWQ9" s="61"/>
      <c r="VWR9" s="61"/>
      <c r="VWS9" s="61"/>
      <c r="VWT9" s="61"/>
      <c r="VWU9" s="61"/>
      <c r="VWV9" s="61"/>
      <c r="VWW9" s="61"/>
      <c r="VWX9" s="61"/>
      <c r="VWY9" s="61"/>
      <c r="VWZ9" s="61"/>
      <c r="VXA9" s="61"/>
      <c r="VXB9" s="61"/>
      <c r="VXC9" s="61"/>
      <c r="VXD9" s="61"/>
      <c r="VXE9" s="61"/>
      <c r="VXF9" s="61"/>
      <c r="VXG9" s="61"/>
      <c r="VXH9" s="61"/>
      <c r="VXI9" s="61"/>
      <c r="VXJ9" s="61"/>
      <c r="VXK9" s="61"/>
      <c r="VXL9" s="61"/>
      <c r="VXM9" s="61"/>
      <c r="VXN9" s="61"/>
      <c r="VXO9" s="61"/>
      <c r="VXP9" s="61"/>
      <c r="VXQ9" s="61"/>
      <c r="VXR9" s="61"/>
      <c r="VXS9" s="61"/>
      <c r="VXT9" s="61"/>
      <c r="VXU9" s="61"/>
      <c r="VXV9" s="61"/>
      <c r="VXW9" s="61"/>
      <c r="VXX9" s="61"/>
      <c r="VXY9" s="61"/>
      <c r="VXZ9" s="61"/>
      <c r="VYA9" s="61"/>
      <c r="VYB9" s="61"/>
      <c r="VYC9" s="61"/>
      <c r="VYD9" s="61"/>
      <c r="VYE9" s="61"/>
      <c r="VYF9" s="61"/>
      <c r="VYG9" s="61"/>
      <c r="VYH9" s="61"/>
      <c r="VYI9" s="61"/>
      <c r="VYJ9" s="61"/>
      <c r="VYK9" s="61"/>
      <c r="VYL9" s="61"/>
      <c r="VYM9" s="61"/>
      <c r="VYN9" s="61"/>
      <c r="VYO9" s="61"/>
      <c r="VYP9" s="61"/>
      <c r="VYQ9" s="61"/>
      <c r="VYR9" s="61"/>
      <c r="VYS9" s="61"/>
      <c r="VYT9" s="61"/>
      <c r="VYU9" s="61"/>
      <c r="VYV9" s="61"/>
      <c r="VYW9" s="61"/>
      <c r="VYX9" s="61"/>
      <c r="VYY9" s="61"/>
      <c r="VYZ9" s="61"/>
      <c r="VZA9" s="61"/>
      <c r="VZB9" s="61"/>
      <c r="VZC9" s="61"/>
      <c r="VZD9" s="61"/>
      <c r="VZE9" s="61"/>
      <c r="VZF9" s="61"/>
      <c r="VZG9" s="61"/>
      <c r="VZH9" s="61"/>
      <c r="VZI9" s="61"/>
      <c r="VZJ9" s="61"/>
      <c r="VZK9" s="61"/>
      <c r="VZL9" s="61"/>
      <c r="VZM9" s="61"/>
      <c r="VZN9" s="61"/>
      <c r="VZO9" s="61"/>
      <c r="VZP9" s="61"/>
      <c r="VZQ9" s="61"/>
      <c r="VZR9" s="61"/>
      <c r="VZS9" s="61"/>
      <c r="VZT9" s="61"/>
      <c r="VZU9" s="61"/>
      <c r="VZV9" s="61"/>
      <c r="VZW9" s="61"/>
      <c r="VZX9" s="61"/>
      <c r="VZY9" s="61"/>
      <c r="VZZ9" s="61"/>
      <c r="WAA9" s="61"/>
      <c r="WAB9" s="61"/>
      <c r="WAC9" s="61"/>
      <c r="WAD9" s="61"/>
      <c r="WAE9" s="61"/>
      <c r="WAF9" s="61"/>
      <c r="WAG9" s="61"/>
      <c r="WAH9" s="61"/>
      <c r="WAI9" s="61"/>
      <c r="WAJ9" s="61"/>
      <c r="WAK9" s="61"/>
      <c r="WAL9" s="61"/>
      <c r="WAM9" s="61"/>
      <c r="WAN9" s="61"/>
      <c r="WAO9" s="61"/>
      <c r="WAP9" s="61"/>
      <c r="WAQ9" s="61"/>
      <c r="WAR9" s="61"/>
      <c r="WAS9" s="61"/>
      <c r="WAT9" s="61"/>
      <c r="WAU9" s="61"/>
      <c r="WAV9" s="61"/>
      <c r="WAW9" s="61"/>
      <c r="WAX9" s="61"/>
      <c r="WAY9" s="61"/>
      <c r="WAZ9" s="61"/>
      <c r="WBA9" s="61"/>
      <c r="WBB9" s="61"/>
      <c r="WBC9" s="61"/>
      <c r="WBD9" s="61"/>
      <c r="WBE9" s="61"/>
      <c r="WBF9" s="61"/>
      <c r="WBG9" s="61"/>
      <c r="WBH9" s="61"/>
      <c r="WBI9" s="61"/>
      <c r="WBJ9" s="61"/>
      <c r="WBK9" s="61"/>
      <c r="WBL9" s="61"/>
      <c r="WBM9" s="61"/>
      <c r="WBN9" s="61"/>
      <c r="WBO9" s="61"/>
      <c r="WBP9" s="61"/>
      <c r="WBQ9" s="61"/>
      <c r="WBR9" s="61"/>
      <c r="WBS9" s="61"/>
      <c r="WBT9" s="61"/>
      <c r="WBU9" s="61"/>
      <c r="WBV9" s="61"/>
      <c r="WBW9" s="61"/>
      <c r="WBX9" s="61"/>
      <c r="WBY9" s="61"/>
      <c r="WBZ9" s="61"/>
      <c r="WCA9" s="61"/>
      <c r="WCB9" s="61"/>
      <c r="WCC9" s="61"/>
      <c r="WCD9" s="61"/>
      <c r="WCE9" s="61"/>
      <c r="WCF9" s="61"/>
      <c r="WCG9" s="61"/>
      <c r="WCH9" s="61"/>
      <c r="WCI9" s="61"/>
      <c r="WCJ9" s="61"/>
      <c r="WCK9" s="61"/>
      <c r="WCL9" s="61"/>
      <c r="WCM9" s="61"/>
      <c r="WCN9" s="61"/>
      <c r="WCO9" s="61"/>
      <c r="WCP9" s="61"/>
      <c r="WCQ9" s="61"/>
      <c r="WCR9" s="61"/>
      <c r="WCS9" s="61"/>
      <c r="WCT9" s="61"/>
      <c r="WCU9" s="61"/>
      <c r="WCV9" s="61"/>
      <c r="WCW9" s="61"/>
      <c r="WCX9" s="61"/>
      <c r="WCY9" s="61"/>
      <c r="WCZ9" s="61"/>
      <c r="WDA9" s="61"/>
      <c r="WDB9" s="61"/>
      <c r="WDC9" s="61"/>
      <c r="WDD9" s="61"/>
      <c r="WDE9" s="61"/>
      <c r="WDF9" s="61"/>
      <c r="WDG9" s="61"/>
      <c r="WDH9" s="61"/>
      <c r="WDI9" s="61"/>
      <c r="WDJ9" s="61"/>
      <c r="WDK9" s="61"/>
      <c r="WDL9" s="61"/>
      <c r="WDM9" s="61"/>
      <c r="WDN9" s="61"/>
      <c r="WDO9" s="61"/>
      <c r="WDP9" s="61"/>
      <c r="WDQ9" s="61"/>
      <c r="WDR9" s="61"/>
      <c r="WDS9" s="61"/>
      <c r="WDT9" s="61"/>
      <c r="WDU9" s="61"/>
      <c r="WDV9" s="61"/>
      <c r="WDW9" s="61"/>
      <c r="WDX9" s="61"/>
      <c r="WDY9" s="61"/>
      <c r="WDZ9" s="61"/>
      <c r="WEA9" s="61"/>
      <c r="WEB9" s="61"/>
      <c r="WEC9" s="61"/>
      <c r="WED9" s="61"/>
      <c r="WEE9" s="61"/>
      <c r="WEF9" s="61"/>
      <c r="WEG9" s="61"/>
      <c r="WEH9" s="61"/>
      <c r="WEI9" s="61"/>
      <c r="WEJ9" s="61"/>
      <c r="WEK9" s="61"/>
      <c r="WEL9" s="61"/>
      <c r="WEM9" s="61"/>
      <c r="WEN9" s="61"/>
      <c r="WEO9" s="61"/>
      <c r="WEP9" s="61"/>
      <c r="WEQ9" s="61"/>
      <c r="WER9" s="61"/>
      <c r="WES9" s="61"/>
      <c r="WET9" s="61"/>
      <c r="WEU9" s="61"/>
      <c r="WEV9" s="61"/>
      <c r="WEW9" s="61"/>
      <c r="WEX9" s="61"/>
      <c r="WEY9" s="61"/>
      <c r="WEZ9" s="61"/>
      <c r="WFA9" s="61"/>
      <c r="WFB9" s="61"/>
      <c r="WFC9" s="61"/>
      <c r="WFD9" s="61"/>
      <c r="WFE9" s="61"/>
      <c r="WFF9" s="61"/>
      <c r="WFG9" s="61"/>
      <c r="WFH9" s="61"/>
      <c r="WFI9" s="61"/>
      <c r="WFJ9" s="61"/>
      <c r="WFK9" s="61"/>
      <c r="WFL9" s="61"/>
      <c r="WFM9" s="61"/>
      <c r="WFN9" s="61"/>
      <c r="WFO9" s="61"/>
      <c r="WFP9" s="61"/>
      <c r="WFQ9" s="61"/>
      <c r="WFR9" s="61"/>
      <c r="WFS9" s="61"/>
      <c r="WFT9" s="61"/>
      <c r="WFU9" s="61"/>
      <c r="WFV9" s="61"/>
      <c r="WFW9" s="61"/>
      <c r="WFX9" s="61"/>
      <c r="WFY9" s="61"/>
      <c r="WFZ9" s="61"/>
      <c r="WGA9" s="61"/>
      <c r="WGB9" s="61"/>
      <c r="WGC9" s="61"/>
      <c r="WGD9" s="61"/>
      <c r="WGE9" s="61"/>
      <c r="WGF9" s="61"/>
      <c r="WGG9" s="61"/>
      <c r="WGH9" s="61"/>
      <c r="WGI9" s="61"/>
      <c r="WGJ9" s="61"/>
      <c r="WGK9" s="61"/>
      <c r="WGL9" s="61"/>
      <c r="WGM9" s="61"/>
      <c r="WGN9" s="61"/>
      <c r="WGO9" s="61"/>
      <c r="WGP9" s="61"/>
      <c r="WGQ9" s="61"/>
      <c r="WGR9" s="61"/>
      <c r="WGS9" s="61"/>
      <c r="WGT9" s="61"/>
      <c r="WGU9" s="61"/>
      <c r="WGV9" s="61"/>
      <c r="WGW9" s="61"/>
      <c r="WGX9" s="61"/>
      <c r="WGY9" s="61"/>
      <c r="WGZ9" s="61"/>
      <c r="WHA9" s="61"/>
      <c r="WHB9" s="61"/>
      <c r="WHC9" s="61"/>
      <c r="WHD9" s="61"/>
      <c r="WHE9" s="61"/>
      <c r="WHF9" s="61"/>
      <c r="WHG9" s="61"/>
      <c r="WHH9" s="61"/>
      <c r="WHI9" s="61"/>
      <c r="WHJ9" s="61"/>
      <c r="WHK9" s="61"/>
      <c r="WHL9" s="61"/>
      <c r="WHM9" s="61"/>
      <c r="WHN9" s="61"/>
      <c r="WHO9" s="61"/>
      <c r="WHP9" s="61"/>
      <c r="WHQ9" s="61"/>
      <c r="WHR9" s="61"/>
      <c r="WHS9" s="61"/>
      <c r="WHT9" s="61"/>
      <c r="WHU9" s="61"/>
      <c r="WHV9" s="61"/>
      <c r="WHW9" s="61"/>
      <c r="WHX9" s="61"/>
      <c r="WHY9" s="61"/>
      <c r="WHZ9" s="61"/>
      <c r="WIA9" s="61"/>
      <c r="WIB9" s="61"/>
      <c r="WIC9" s="61"/>
      <c r="WID9" s="61"/>
      <c r="WIE9" s="61"/>
      <c r="WIF9" s="61"/>
      <c r="WIG9" s="61"/>
      <c r="WIH9" s="61"/>
      <c r="WII9" s="61"/>
      <c r="WIJ9" s="61"/>
      <c r="WIK9" s="61"/>
      <c r="WIL9" s="61"/>
      <c r="WIM9" s="61"/>
      <c r="WIN9" s="61"/>
      <c r="WIO9" s="61"/>
      <c r="WIP9" s="61"/>
      <c r="WIQ9" s="61"/>
      <c r="WIR9" s="61"/>
      <c r="WIS9" s="61"/>
      <c r="WIT9" s="61"/>
      <c r="WIU9" s="61"/>
      <c r="WIV9" s="61"/>
      <c r="WIW9" s="61"/>
      <c r="WIX9" s="61"/>
      <c r="WIY9" s="61"/>
      <c r="WIZ9" s="61"/>
      <c r="WJA9" s="61"/>
      <c r="WJB9" s="61"/>
      <c r="WJC9" s="61"/>
      <c r="WJD9" s="61"/>
      <c r="WJE9" s="61"/>
      <c r="WJF9" s="61"/>
      <c r="WJG9" s="61"/>
      <c r="WJH9" s="61"/>
      <c r="WJI9" s="61"/>
      <c r="WJJ9" s="61"/>
      <c r="WJK9" s="61"/>
      <c r="WJL9" s="61"/>
      <c r="WJM9" s="61"/>
      <c r="WJN9" s="61"/>
      <c r="WJO9" s="61"/>
      <c r="WJP9" s="61"/>
      <c r="WJQ9" s="61"/>
      <c r="WJR9" s="61"/>
      <c r="WJS9" s="61"/>
      <c r="WJT9" s="61"/>
      <c r="WJU9" s="61"/>
      <c r="WJV9" s="61"/>
      <c r="WJW9" s="61"/>
      <c r="WJX9" s="61"/>
      <c r="WJY9" s="61"/>
      <c r="WJZ9" s="61"/>
      <c r="WKA9" s="61"/>
      <c r="WKB9" s="61"/>
      <c r="WKC9" s="61"/>
      <c r="WKD9" s="61"/>
      <c r="WKE9" s="61"/>
      <c r="WKF9" s="61"/>
      <c r="WKG9" s="61"/>
      <c r="WKH9" s="61"/>
      <c r="WKI9" s="61"/>
      <c r="WKJ9" s="61"/>
      <c r="WKK9" s="61"/>
      <c r="WKL9" s="61"/>
      <c r="WKM9" s="61"/>
      <c r="WKN9" s="61"/>
      <c r="WKO9" s="61"/>
      <c r="WKP9" s="61"/>
      <c r="WKQ9" s="61"/>
      <c r="WKR9" s="61"/>
      <c r="WKS9" s="61"/>
      <c r="WKT9" s="61"/>
      <c r="WKU9" s="61"/>
      <c r="WKV9" s="61"/>
      <c r="WKW9" s="61"/>
      <c r="WKX9" s="61"/>
      <c r="WKY9" s="61"/>
      <c r="WKZ9" s="61"/>
      <c r="WLA9" s="61"/>
      <c r="WLB9" s="61"/>
      <c r="WLC9" s="61"/>
      <c r="WLD9" s="61"/>
      <c r="WLE9" s="61"/>
      <c r="WLF9" s="61"/>
      <c r="WLG9" s="61"/>
      <c r="WLH9" s="61"/>
      <c r="WLI9" s="61"/>
      <c r="WLJ9" s="61"/>
      <c r="WLK9" s="61"/>
      <c r="WLL9" s="61"/>
      <c r="WLM9" s="61"/>
      <c r="WLN9" s="61"/>
      <c r="WLO9" s="61"/>
      <c r="WLP9" s="61"/>
      <c r="WLQ9" s="61"/>
      <c r="WLR9" s="61"/>
      <c r="WLS9" s="61"/>
      <c r="WLT9" s="61"/>
      <c r="WLU9" s="61"/>
      <c r="WLV9" s="61"/>
      <c r="WLW9" s="61"/>
      <c r="WLX9" s="61"/>
      <c r="WLY9" s="61"/>
      <c r="WLZ9" s="61"/>
      <c r="WMA9" s="61"/>
      <c r="WMB9" s="61"/>
      <c r="WMC9" s="61"/>
      <c r="WMD9" s="61"/>
      <c r="WME9" s="61"/>
      <c r="WMF9" s="61"/>
      <c r="WMG9" s="61"/>
      <c r="WMH9" s="61"/>
      <c r="WMI9" s="61"/>
      <c r="WMJ9" s="61"/>
      <c r="WMK9" s="61"/>
      <c r="WML9" s="61"/>
      <c r="WMM9" s="61"/>
      <c r="WMN9" s="61"/>
      <c r="WMO9" s="61"/>
      <c r="WMP9" s="61"/>
      <c r="WMQ9" s="61"/>
      <c r="WMR9" s="61"/>
      <c r="WMS9" s="61"/>
      <c r="WMT9" s="61"/>
      <c r="WMU9" s="61"/>
      <c r="WMV9" s="61"/>
      <c r="WMW9" s="61"/>
      <c r="WMX9" s="61"/>
      <c r="WMY9" s="61"/>
      <c r="WMZ9" s="61"/>
      <c r="WNA9" s="61"/>
      <c r="WNB9" s="61"/>
      <c r="WNC9" s="61"/>
      <c r="WND9" s="61"/>
      <c r="WNE9" s="61"/>
      <c r="WNF9" s="61"/>
      <c r="WNG9" s="61"/>
      <c r="WNH9" s="61"/>
      <c r="WNI9" s="61"/>
      <c r="WNJ9" s="61"/>
      <c r="WNK9" s="61"/>
      <c r="WNL9" s="61"/>
      <c r="WNM9" s="61"/>
      <c r="WNN9" s="61"/>
      <c r="WNO9" s="61"/>
      <c r="WNP9" s="61"/>
      <c r="WNQ9" s="61"/>
      <c r="WNR9" s="61"/>
      <c r="WNS9" s="61"/>
      <c r="WNT9" s="61"/>
      <c r="WNU9" s="61"/>
      <c r="WNV9" s="61"/>
      <c r="WNW9" s="61"/>
      <c r="WNX9" s="61"/>
      <c r="WNY9" s="61"/>
      <c r="WNZ9" s="61"/>
      <c r="WOA9" s="61"/>
      <c r="WOB9" s="61"/>
      <c r="WOC9" s="61"/>
      <c r="WOD9" s="61"/>
      <c r="WOE9" s="61"/>
      <c r="WOF9" s="61"/>
      <c r="WOG9" s="61"/>
      <c r="WOH9" s="61"/>
      <c r="WOI9" s="61"/>
      <c r="WOJ9" s="61"/>
      <c r="WOK9" s="61"/>
      <c r="WOL9" s="61"/>
      <c r="WOM9" s="61"/>
      <c r="WON9" s="61"/>
      <c r="WOO9" s="61"/>
      <c r="WOP9" s="61"/>
      <c r="WOQ9" s="61"/>
      <c r="WOR9" s="61"/>
      <c r="WOS9" s="61"/>
      <c r="WOT9" s="61"/>
      <c r="WOU9" s="61"/>
      <c r="WOV9" s="61"/>
      <c r="WOW9" s="61"/>
      <c r="WOX9" s="61"/>
      <c r="WOY9" s="61"/>
      <c r="WOZ9" s="61"/>
      <c r="WPA9" s="61"/>
      <c r="WPB9" s="61"/>
      <c r="WPC9" s="61"/>
      <c r="WPD9" s="61"/>
      <c r="WPE9" s="61"/>
      <c r="WPF9" s="61"/>
      <c r="WPG9" s="61"/>
      <c r="WPH9" s="61"/>
      <c r="WPI9" s="61"/>
      <c r="WPJ9" s="61"/>
      <c r="WPK9" s="61"/>
      <c r="WPL9" s="61"/>
      <c r="WPM9" s="61"/>
      <c r="WPN9" s="61"/>
      <c r="WPO9" s="61"/>
      <c r="WPP9" s="61"/>
      <c r="WPQ9" s="61"/>
      <c r="WPR9" s="61"/>
      <c r="WPS9" s="61"/>
      <c r="WPT9" s="61"/>
      <c r="WPU9" s="61"/>
      <c r="WPV9" s="61"/>
      <c r="WPW9" s="61"/>
      <c r="WPX9" s="61"/>
      <c r="WPY9" s="61"/>
      <c r="WPZ9" s="61"/>
      <c r="WQA9" s="61"/>
      <c r="WQB9" s="61"/>
      <c r="WQC9" s="61"/>
      <c r="WQD9" s="61"/>
      <c r="WQE9" s="61"/>
      <c r="WQF9" s="61"/>
      <c r="WQG9" s="61"/>
      <c r="WQH9" s="61"/>
      <c r="WQI9" s="61"/>
      <c r="WQJ9" s="61"/>
      <c r="WQK9" s="61"/>
      <c r="WQL9" s="61"/>
      <c r="WQM9" s="61"/>
      <c r="WQN9" s="61"/>
      <c r="WQO9" s="61"/>
      <c r="WQP9" s="61"/>
      <c r="WQQ9" s="61"/>
      <c r="WQR9" s="61"/>
      <c r="WQS9" s="61"/>
      <c r="WQT9" s="61"/>
      <c r="WQU9" s="61"/>
      <c r="WQV9" s="61"/>
      <c r="WQW9" s="61"/>
      <c r="WQX9" s="61"/>
      <c r="WQY9" s="61"/>
      <c r="WQZ9" s="61"/>
      <c r="WRA9" s="61"/>
      <c r="WRB9" s="61"/>
      <c r="WRC9" s="61"/>
      <c r="WRD9" s="61"/>
      <c r="WRE9" s="61"/>
      <c r="WRF9" s="61"/>
      <c r="WRG9" s="61"/>
      <c r="WRH9" s="61"/>
      <c r="WRI9" s="61"/>
      <c r="WRJ9" s="61"/>
      <c r="WRK9" s="61"/>
      <c r="WRL9" s="61"/>
      <c r="WRM9" s="61"/>
      <c r="WRN9" s="61"/>
      <c r="WRO9" s="61"/>
      <c r="WRP9" s="61"/>
      <c r="WRQ9" s="61"/>
      <c r="WRR9" s="61"/>
      <c r="WRS9" s="61"/>
      <c r="WRT9" s="61"/>
      <c r="WRU9" s="61"/>
      <c r="WRV9" s="61"/>
      <c r="WRW9" s="61"/>
      <c r="WRX9" s="61"/>
      <c r="WRY9" s="61"/>
      <c r="WRZ9" s="61"/>
      <c r="WSA9" s="61"/>
      <c r="WSB9" s="61"/>
      <c r="WSC9" s="61"/>
      <c r="WSD9" s="61"/>
      <c r="WSE9" s="61"/>
      <c r="WSF9" s="61"/>
      <c r="WSG9" s="61"/>
      <c r="WSH9" s="61"/>
      <c r="WSI9" s="61"/>
      <c r="WSJ9" s="61"/>
      <c r="WSK9" s="61"/>
      <c r="WSL9" s="61"/>
      <c r="WSM9" s="61"/>
      <c r="WSN9" s="61"/>
      <c r="WSO9" s="61"/>
      <c r="WSP9" s="61"/>
      <c r="WSQ9" s="61"/>
      <c r="WSR9" s="61"/>
      <c r="WSS9" s="61"/>
      <c r="WST9" s="61"/>
      <c r="WSU9" s="61"/>
      <c r="WSV9" s="61"/>
      <c r="WSW9" s="61"/>
      <c r="WSX9" s="61"/>
      <c r="WSY9" s="61"/>
      <c r="WSZ9" s="61"/>
      <c r="WTA9" s="61"/>
      <c r="WTB9" s="61"/>
      <c r="WTC9" s="61"/>
      <c r="WTD9" s="61"/>
      <c r="WTE9" s="61"/>
      <c r="WTF9" s="61"/>
      <c r="WTG9" s="61"/>
      <c r="WTH9" s="61"/>
      <c r="WTI9" s="61"/>
      <c r="WTJ9" s="61"/>
      <c r="WTK9" s="61"/>
      <c r="WTL9" s="61"/>
      <c r="WTM9" s="61"/>
      <c r="WTN9" s="61"/>
      <c r="WTO9" s="61"/>
      <c r="WTP9" s="61"/>
      <c r="WTQ9" s="61"/>
      <c r="WTR9" s="61"/>
      <c r="WTS9" s="61"/>
      <c r="WTT9" s="61"/>
      <c r="WTU9" s="61"/>
      <c r="WTV9" s="61"/>
      <c r="WTW9" s="61"/>
      <c r="WTX9" s="61"/>
      <c r="WTY9" s="61"/>
      <c r="WTZ9" s="61"/>
      <c r="WUA9" s="61"/>
      <c r="WUB9" s="61"/>
      <c r="WUC9" s="61"/>
      <c r="WUD9" s="61"/>
      <c r="WUE9" s="61"/>
      <c r="WUF9" s="61"/>
      <c r="WUG9" s="61"/>
      <c r="WUH9" s="61"/>
      <c r="WUI9" s="61"/>
      <c r="WUJ9" s="61"/>
      <c r="WUK9" s="61"/>
      <c r="WUL9" s="61"/>
      <c r="WUM9" s="61"/>
      <c r="WUN9" s="61"/>
      <c r="WUO9" s="61"/>
      <c r="WUP9" s="61"/>
      <c r="WUQ9" s="61"/>
      <c r="WUR9" s="61"/>
      <c r="WUS9" s="61"/>
      <c r="WUT9" s="61"/>
      <c r="WUU9" s="61"/>
      <c r="WUV9" s="61"/>
      <c r="WUW9" s="61"/>
      <c r="WUX9" s="61"/>
      <c r="WUY9" s="61"/>
      <c r="WUZ9" s="61"/>
      <c r="WVA9" s="61"/>
      <c r="WVB9" s="61"/>
      <c r="WVC9" s="61"/>
      <c r="WVD9" s="61"/>
      <c r="WVE9" s="61"/>
      <c r="WVF9" s="61"/>
      <c r="WVG9" s="61"/>
      <c r="WVH9" s="61"/>
      <c r="WVI9" s="61"/>
      <c r="WVJ9" s="61"/>
      <c r="WVK9" s="61"/>
      <c r="WVL9" s="61"/>
      <c r="WVM9" s="61"/>
      <c r="WVN9" s="61"/>
      <c r="WVO9" s="61"/>
      <c r="WVP9" s="61"/>
      <c r="WVQ9" s="61"/>
      <c r="WVR9" s="61"/>
      <c r="WVS9" s="61"/>
      <c r="WVT9" s="61"/>
      <c r="WVU9" s="61"/>
      <c r="WVV9" s="61"/>
      <c r="WVW9" s="61"/>
      <c r="WVX9" s="61"/>
      <c r="WVY9" s="61"/>
      <c r="WVZ9" s="61"/>
      <c r="WWA9" s="61"/>
      <c r="WWB9" s="61"/>
      <c r="WWC9" s="61"/>
      <c r="WWD9" s="61"/>
      <c r="WWE9" s="61"/>
      <c r="WWF9" s="61"/>
      <c r="WWG9" s="61"/>
      <c r="WWH9" s="61"/>
      <c r="WWI9" s="61"/>
      <c r="WWJ9" s="61"/>
      <c r="WWK9" s="61"/>
      <c r="WWL9" s="61"/>
      <c r="WWM9" s="61"/>
      <c r="WWN9" s="61"/>
      <c r="WWO9" s="61"/>
      <c r="WWP9" s="61"/>
      <c r="WWQ9" s="61"/>
      <c r="WWR9" s="61"/>
      <c r="WWS9" s="61"/>
      <c r="WWT9" s="61"/>
      <c r="WWU9" s="61"/>
      <c r="WWV9" s="61"/>
      <c r="WWW9" s="61"/>
      <c r="WWX9" s="61"/>
      <c r="WWY9" s="61"/>
      <c r="WWZ9" s="61"/>
      <c r="WXA9" s="61"/>
      <c r="WXB9" s="61"/>
      <c r="WXC9" s="61"/>
      <c r="WXD9" s="61"/>
      <c r="WXE9" s="61"/>
      <c r="WXF9" s="61"/>
      <c r="WXG9" s="61"/>
      <c r="WXH9" s="61"/>
      <c r="WXI9" s="61"/>
      <c r="WXJ9" s="61"/>
      <c r="WXK9" s="61"/>
      <c r="WXL9" s="61"/>
      <c r="WXM9" s="61"/>
      <c r="WXN9" s="61"/>
      <c r="WXO9" s="61"/>
      <c r="WXP9" s="61"/>
      <c r="WXQ9" s="61"/>
      <c r="WXR9" s="61"/>
      <c r="WXS9" s="61"/>
      <c r="WXT9" s="61"/>
      <c r="WXU9" s="61"/>
      <c r="WXV9" s="61"/>
      <c r="WXW9" s="61"/>
      <c r="WXX9" s="61"/>
      <c r="WXY9" s="61"/>
      <c r="WXZ9" s="61"/>
      <c r="WYA9" s="61"/>
      <c r="WYB9" s="61"/>
      <c r="WYC9" s="61"/>
      <c r="WYD9" s="61"/>
      <c r="WYE9" s="61"/>
      <c r="WYF9" s="61"/>
      <c r="WYG9" s="61"/>
      <c r="WYH9" s="61"/>
      <c r="WYI9" s="61"/>
      <c r="WYJ9" s="61"/>
      <c r="WYK9" s="61"/>
      <c r="WYL9" s="61"/>
      <c r="WYM9" s="61"/>
      <c r="WYN9" s="61"/>
      <c r="WYO9" s="61"/>
      <c r="WYP9" s="61"/>
      <c r="WYQ9" s="61"/>
      <c r="WYR9" s="61"/>
      <c r="WYS9" s="61"/>
      <c r="WYT9" s="61"/>
      <c r="WYU9" s="61"/>
      <c r="WYV9" s="61"/>
      <c r="WYW9" s="61"/>
      <c r="WYX9" s="61"/>
      <c r="WYY9" s="61"/>
      <c r="WYZ9" s="61"/>
      <c r="WZA9" s="61"/>
      <c r="WZB9" s="61"/>
      <c r="WZC9" s="61"/>
      <c r="WZD9" s="61"/>
      <c r="WZE9" s="61"/>
      <c r="WZF9" s="61"/>
      <c r="WZG9" s="61"/>
      <c r="WZH9" s="61"/>
      <c r="WZI9" s="61"/>
      <c r="WZJ9" s="61"/>
      <c r="WZK9" s="61"/>
      <c r="WZL9" s="61"/>
      <c r="WZM9" s="61"/>
      <c r="WZN9" s="61"/>
      <c r="WZO9" s="61"/>
      <c r="WZP9" s="61"/>
      <c r="WZQ9" s="61"/>
      <c r="WZR9" s="61"/>
      <c r="WZS9" s="61"/>
      <c r="WZT9" s="61"/>
      <c r="WZU9" s="61"/>
      <c r="WZV9" s="61"/>
      <c r="WZW9" s="61"/>
      <c r="WZX9" s="61"/>
      <c r="WZY9" s="61"/>
      <c r="WZZ9" s="61"/>
      <c r="XAA9" s="61"/>
      <c r="XAB9" s="61"/>
      <c r="XAC9" s="61"/>
      <c r="XAD9" s="61"/>
      <c r="XAE9" s="61"/>
      <c r="XAF9" s="61"/>
      <c r="XAG9" s="61"/>
      <c r="XAH9" s="61"/>
      <c r="XAI9" s="61"/>
      <c r="XAJ9" s="61"/>
      <c r="XAK9" s="61"/>
      <c r="XAL9" s="61"/>
      <c r="XAM9" s="61"/>
      <c r="XAN9" s="61"/>
      <c r="XAO9" s="61"/>
      <c r="XAP9" s="61"/>
      <c r="XAQ9" s="61"/>
      <c r="XAR9" s="61"/>
      <c r="XAS9" s="61"/>
      <c r="XAT9" s="61"/>
      <c r="XAU9" s="61"/>
      <c r="XAV9" s="61"/>
      <c r="XAW9" s="61"/>
      <c r="XAX9" s="61"/>
      <c r="XAY9" s="61"/>
      <c r="XAZ9" s="61"/>
      <c r="XBA9" s="61"/>
      <c r="XBB9" s="61"/>
      <c r="XBC9" s="61"/>
      <c r="XBD9" s="61"/>
      <c r="XBE9" s="61"/>
      <c r="XBF9" s="61"/>
      <c r="XBG9" s="61"/>
      <c r="XBH9" s="61"/>
      <c r="XBI9" s="61"/>
      <c r="XBJ9" s="61"/>
      <c r="XBK9" s="61"/>
      <c r="XBL9" s="61"/>
      <c r="XBM9" s="61"/>
      <c r="XBN9" s="61"/>
      <c r="XBO9" s="61"/>
      <c r="XBP9" s="61"/>
      <c r="XBQ9" s="61"/>
      <c r="XBR9" s="61"/>
      <c r="XBS9" s="61"/>
      <c r="XBT9" s="61"/>
      <c r="XBU9" s="61"/>
      <c r="XBV9" s="61"/>
      <c r="XBW9" s="61"/>
      <c r="XBX9" s="61"/>
      <c r="XBY9" s="61"/>
      <c r="XBZ9" s="61"/>
      <c r="XCA9" s="61"/>
      <c r="XCB9" s="61"/>
      <c r="XCC9" s="61"/>
      <c r="XCD9" s="61"/>
      <c r="XCE9" s="61"/>
      <c r="XCF9" s="61"/>
      <c r="XCG9" s="61"/>
      <c r="XCH9" s="61"/>
      <c r="XCI9" s="61"/>
      <c r="XCJ9" s="61"/>
      <c r="XCK9" s="61"/>
      <c r="XCL9" s="61"/>
      <c r="XCM9" s="61"/>
      <c r="XCN9" s="61"/>
      <c r="XCO9" s="61"/>
      <c r="XCP9" s="61"/>
      <c r="XCQ9" s="61"/>
      <c r="XCR9" s="61"/>
      <c r="XCS9" s="61"/>
      <c r="XCT9" s="61"/>
      <c r="XCU9" s="61"/>
      <c r="XCV9" s="61"/>
      <c r="XCW9" s="61"/>
      <c r="XCX9" s="61"/>
      <c r="XCY9" s="61"/>
      <c r="XCZ9" s="61"/>
      <c r="XDA9" s="61"/>
      <c r="XDB9" s="61"/>
      <c r="XDC9" s="61"/>
      <c r="XDD9" s="61"/>
      <c r="XDE9" s="61"/>
      <c r="XDF9" s="61"/>
      <c r="XDG9" s="61"/>
      <c r="XDH9" s="61"/>
      <c r="XDI9" s="61"/>
      <c r="XDJ9" s="61"/>
      <c r="XDK9" s="61"/>
      <c r="XDL9" s="61"/>
      <c r="XDM9" s="61"/>
      <c r="XDN9" s="61"/>
      <c r="XDO9" s="61"/>
      <c r="XDP9" s="61"/>
      <c r="XDQ9" s="61"/>
      <c r="XDR9" s="61"/>
      <c r="XDS9" s="61"/>
      <c r="XDT9" s="61"/>
      <c r="XDU9" s="61"/>
      <c r="XDV9" s="61"/>
      <c r="XDW9" s="61"/>
      <c r="XDX9" s="61"/>
      <c r="XDY9" s="61"/>
      <c r="XDZ9" s="61"/>
      <c r="XEA9" s="61"/>
      <c r="XEB9" s="61"/>
      <c r="XEC9" s="61"/>
      <c r="XED9" s="61"/>
      <c r="XEE9" s="61"/>
      <c r="XEF9" s="61"/>
      <c r="XEG9" s="61"/>
      <c r="XEH9" s="61"/>
      <c r="XEI9" s="61"/>
      <c r="XEJ9" s="61"/>
      <c r="XEK9" s="61"/>
      <c r="XEL9" s="61"/>
      <c r="XEM9" s="61"/>
      <c r="XEN9" s="61"/>
      <c r="XEO9" s="61"/>
      <c r="XEP9" s="61"/>
      <c r="XEQ9" s="61"/>
      <c r="XER9" s="61"/>
      <c r="XES9" s="61"/>
      <c r="XET9" s="61"/>
      <c r="XEU9" s="61"/>
      <c r="XEV9" s="61"/>
      <c r="XEW9" s="61"/>
      <c r="XEX9" s="61"/>
      <c r="XEY9" s="61"/>
      <c r="XEZ9" s="61"/>
      <c r="XFA9" s="61"/>
      <c r="XFB9" s="61"/>
      <c r="XFC9" s="61"/>
      <c r="XFD9" s="61"/>
    </row>
    <row r="10" spans="1:16384" s="44" customFormat="1" ht="24.95" customHeight="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6384" s="44" customFormat="1" ht="24.95" customHeigh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6384" ht="24.9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6384" ht="24.9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6384" ht="24.95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6384" ht="24.95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6384" ht="24.95" customHeight="1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ht="24.95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24.95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24.95" customHeight="1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ht="24.95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24.95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24.95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24.9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24.95" customHeight="1">
      <c r="A24" s="64"/>
      <c r="B24" s="64"/>
      <c r="C24" s="64"/>
      <c r="D24" s="64"/>
      <c r="E24" s="64"/>
      <c r="F24" s="65"/>
      <c r="G24" s="64"/>
      <c r="H24" s="64"/>
      <c r="I24" s="64"/>
      <c r="J24" s="64"/>
      <c r="K24" s="64"/>
      <c r="L24" s="64"/>
      <c r="M24" s="64"/>
    </row>
    <row r="25" spans="1:13" ht="24.95" customHeight="1">
      <c r="A25" s="64"/>
      <c r="B25" s="64"/>
      <c r="C25" s="64"/>
      <c r="D25" s="64"/>
      <c r="E25" s="64"/>
      <c r="F25" s="65"/>
      <c r="G25" s="64"/>
      <c r="H25" s="64"/>
      <c r="I25" s="64"/>
      <c r="J25" s="64"/>
      <c r="K25" s="64"/>
      <c r="L25" s="64"/>
      <c r="M25" s="64"/>
    </row>
    <row r="26" spans="1:13" ht="24.95" customHeight="1">
      <c r="A26" s="64"/>
      <c r="B26" s="64"/>
      <c r="C26" s="64"/>
      <c r="D26" s="64"/>
      <c r="E26" s="64"/>
      <c r="F26" s="65"/>
      <c r="G26" s="64"/>
      <c r="H26" s="64"/>
      <c r="I26" s="64"/>
      <c r="J26" s="64"/>
      <c r="K26" s="64"/>
      <c r="L26" s="64"/>
      <c r="M26" s="64"/>
    </row>
    <row r="27" spans="1:13" ht="24.95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24.95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24.95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24.95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24.9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</sheetData>
  <mergeCells count="7585">
    <mergeCell ref="A22:M23"/>
    <mergeCell ref="A24:M25"/>
    <mergeCell ref="A26:M27"/>
    <mergeCell ref="A28:M29"/>
    <mergeCell ref="A30:M31"/>
    <mergeCell ref="A15:M15"/>
    <mergeCell ref="A16:M16"/>
    <mergeCell ref="A17:M17"/>
    <mergeCell ref="A18:M18"/>
    <mergeCell ref="A19:M19"/>
    <mergeCell ref="A20:M21"/>
    <mergeCell ref="XFA9:XFD9"/>
    <mergeCell ref="A10:M10"/>
    <mergeCell ref="A11:M11"/>
    <mergeCell ref="A12:M12"/>
    <mergeCell ref="A13:M13"/>
    <mergeCell ref="A14:M14"/>
    <mergeCell ref="XCA9:XCM9"/>
    <mergeCell ref="XCN9:XCZ9"/>
    <mergeCell ref="XDA9:XDM9"/>
    <mergeCell ref="XDN9:XDZ9"/>
    <mergeCell ref="XEA9:XEM9"/>
    <mergeCell ref="XEN9:XEZ9"/>
    <mergeCell ref="WZA9:WZM9"/>
    <mergeCell ref="WZN9:WZZ9"/>
    <mergeCell ref="XAA9:XAM9"/>
    <mergeCell ref="XAN9:XAZ9"/>
    <mergeCell ref="XBA9:XBM9"/>
    <mergeCell ref="XBN9:XBZ9"/>
    <mergeCell ref="WWA9:WWM9"/>
    <mergeCell ref="WWN9:WWZ9"/>
    <mergeCell ref="WXA9:WXM9"/>
    <mergeCell ref="WXN9:WXZ9"/>
    <mergeCell ref="WYA9:WYM9"/>
    <mergeCell ref="WYN9:WYZ9"/>
    <mergeCell ref="WTA9:WTM9"/>
    <mergeCell ref="WTN9:WTZ9"/>
    <mergeCell ref="WUA9:WUM9"/>
    <mergeCell ref="WUN9:WUZ9"/>
    <mergeCell ref="WVA9:WVM9"/>
    <mergeCell ref="WVN9:WVZ9"/>
    <mergeCell ref="WQA9:WQM9"/>
    <mergeCell ref="WQN9:WQZ9"/>
    <mergeCell ref="WRA9:WRM9"/>
    <mergeCell ref="WRN9:WRZ9"/>
    <mergeCell ref="WSA9:WSM9"/>
    <mergeCell ref="WSN9:WSZ9"/>
    <mergeCell ref="WNA9:WNM9"/>
    <mergeCell ref="WNN9:WNZ9"/>
    <mergeCell ref="WOA9:WOM9"/>
    <mergeCell ref="WON9:WOZ9"/>
    <mergeCell ref="WPA9:WPM9"/>
    <mergeCell ref="WPN9:WPZ9"/>
    <mergeCell ref="WKA9:WKM9"/>
    <mergeCell ref="WKN9:WKZ9"/>
    <mergeCell ref="WLA9:WLM9"/>
    <mergeCell ref="WLN9:WLZ9"/>
    <mergeCell ref="WMA9:WMM9"/>
    <mergeCell ref="WMN9:WMZ9"/>
    <mergeCell ref="WHA9:WHM9"/>
    <mergeCell ref="WHN9:WHZ9"/>
    <mergeCell ref="WIA9:WIM9"/>
    <mergeCell ref="WIN9:WIZ9"/>
    <mergeCell ref="WJA9:WJM9"/>
    <mergeCell ref="WJN9:WJZ9"/>
    <mergeCell ref="WEA9:WEM9"/>
    <mergeCell ref="WEN9:WEZ9"/>
    <mergeCell ref="WFA9:WFM9"/>
    <mergeCell ref="WFN9:WFZ9"/>
    <mergeCell ref="WGA9:WGM9"/>
    <mergeCell ref="WGN9:WGZ9"/>
    <mergeCell ref="WBA9:WBM9"/>
    <mergeCell ref="WBN9:WBZ9"/>
    <mergeCell ref="WCA9:WCM9"/>
    <mergeCell ref="WCN9:WCZ9"/>
    <mergeCell ref="WDA9:WDM9"/>
    <mergeCell ref="WDN9:WDZ9"/>
    <mergeCell ref="VYA9:VYM9"/>
    <mergeCell ref="VYN9:VYZ9"/>
    <mergeCell ref="VZA9:VZM9"/>
    <mergeCell ref="VZN9:VZZ9"/>
    <mergeCell ref="WAA9:WAM9"/>
    <mergeCell ref="WAN9:WAZ9"/>
    <mergeCell ref="VVA9:VVM9"/>
    <mergeCell ref="VVN9:VVZ9"/>
    <mergeCell ref="VWA9:VWM9"/>
    <mergeCell ref="VWN9:VWZ9"/>
    <mergeCell ref="VXA9:VXM9"/>
    <mergeCell ref="VXN9:VXZ9"/>
    <mergeCell ref="VSA9:VSM9"/>
    <mergeCell ref="VSN9:VSZ9"/>
    <mergeCell ref="VTA9:VTM9"/>
    <mergeCell ref="VTN9:VTZ9"/>
    <mergeCell ref="VUA9:VUM9"/>
    <mergeCell ref="VUN9:VUZ9"/>
    <mergeCell ref="VPA9:VPM9"/>
    <mergeCell ref="VPN9:VPZ9"/>
    <mergeCell ref="VQA9:VQM9"/>
    <mergeCell ref="VQN9:VQZ9"/>
    <mergeCell ref="VRA9:VRM9"/>
    <mergeCell ref="VRN9:VRZ9"/>
    <mergeCell ref="VMA9:VMM9"/>
    <mergeCell ref="VMN9:VMZ9"/>
    <mergeCell ref="VNA9:VNM9"/>
    <mergeCell ref="VNN9:VNZ9"/>
    <mergeCell ref="VOA9:VOM9"/>
    <mergeCell ref="VON9:VOZ9"/>
    <mergeCell ref="VJA9:VJM9"/>
    <mergeCell ref="VJN9:VJZ9"/>
    <mergeCell ref="VKA9:VKM9"/>
    <mergeCell ref="VKN9:VKZ9"/>
    <mergeCell ref="VLA9:VLM9"/>
    <mergeCell ref="VLN9:VLZ9"/>
    <mergeCell ref="VGA9:VGM9"/>
    <mergeCell ref="VGN9:VGZ9"/>
    <mergeCell ref="VHA9:VHM9"/>
    <mergeCell ref="VHN9:VHZ9"/>
    <mergeCell ref="VIA9:VIM9"/>
    <mergeCell ref="VIN9:VIZ9"/>
    <mergeCell ref="VDA9:VDM9"/>
    <mergeCell ref="VDN9:VDZ9"/>
    <mergeCell ref="VEA9:VEM9"/>
    <mergeCell ref="VEN9:VEZ9"/>
    <mergeCell ref="VFA9:VFM9"/>
    <mergeCell ref="VFN9:VFZ9"/>
    <mergeCell ref="VAA9:VAM9"/>
    <mergeCell ref="VAN9:VAZ9"/>
    <mergeCell ref="VBA9:VBM9"/>
    <mergeCell ref="VBN9:VBZ9"/>
    <mergeCell ref="VCA9:VCM9"/>
    <mergeCell ref="VCN9:VCZ9"/>
    <mergeCell ref="UXA9:UXM9"/>
    <mergeCell ref="UXN9:UXZ9"/>
    <mergeCell ref="UYA9:UYM9"/>
    <mergeCell ref="UYN9:UYZ9"/>
    <mergeCell ref="UZA9:UZM9"/>
    <mergeCell ref="UZN9:UZZ9"/>
    <mergeCell ref="UUA9:UUM9"/>
    <mergeCell ref="UUN9:UUZ9"/>
    <mergeCell ref="UVA9:UVM9"/>
    <mergeCell ref="UVN9:UVZ9"/>
    <mergeCell ref="UWA9:UWM9"/>
    <mergeCell ref="UWN9:UWZ9"/>
    <mergeCell ref="URA9:URM9"/>
    <mergeCell ref="URN9:URZ9"/>
    <mergeCell ref="USA9:USM9"/>
    <mergeCell ref="USN9:USZ9"/>
    <mergeCell ref="UTA9:UTM9"/>
    <mergeCell ref="UTN9:UTZ9"/>
    <mergeCell ref="UOA9:UOM9"/>
    <mergeCell ref="UON9:UOZ9"/>
    <mergeCell ref="UPA9:UPM9"/>
    <mergeCell ref="UPN9:UPZ9"/>
    <mergeCell ref="UQA9:UQM9"/>
    <mergeCell ref="UQN9:UQZ9"/>
    <mergeCell ref="ULA9:ULM9"/>
    <mergeCell ref="ULN9:ULZ9"/>
    <mergeCell ref="UMA9:UMM9"/>
    <mergeCell ref="UMN9:UMZ9"/>
    <mergeCell ref="UNA9:UNM9"/>
    <mergeCell ref="UNN9:UNZ9"/>
    <mergeCell ref="UIA9:UIM9"/>
    <mergeCell ref="UIN9:UIZ9"/>
    <mergeCell ref="UJA9:UJM9"/>
    <mergeCell ref="UJN9:UJZ9"/>
    <mergeCell ref="UKA9:UKM9"/>
    <mergeCell ref="UKN9:UKZ9"/>
    <mergeCell ref="UFA9:UFM9"/>
    <mergeCell ref="UFN9:UFZ9"/>
    <mergeCell ref="UGA9:UGM9"/>
    <mergeCell ref="UGN9:UGZ9"/>
    <mergeCell ref="UHA9:UHM9"/>
    <mergeCell ref="UHN9:UHZ9"/>
    <mergeCell ref="UCA9:UCM9"/>
    <mergeCell ref="UCN9:UCZ9"/>
    <mergeCell ref="UDA9:UDM9"/>
    <mergeCell ref="UDN9:UDZ9"/>
    <mergeCell ref="UEA9:UEM9"/>
    <mergeCell ref="UEN9:UEZ9"/>
    <mergeCell ref="TZA9:TZM9"/>
    <mergeCell ref="TZN9:TZZ9"/>
    <mergeCell ref="UAA9:UAM9"/>
    <mergeCell ref="UAN9:UAZ9"/>
    <mergeCell ref="UBA9:UBM9"/>
    <mergeCell ref="UBN9:UBZ9"/>
    <mergeCell ref="TWA9:TWM9"/>
    <mergeCell ref="TWN9:TWZ9"/>
    <mergeCell ref="TXA9:TXM9"/>
    <mergeCell ref="TXN9:TXZ9"/>
    <mergeCell ref="TYA9:TYM9"/>
    <mergeCell ref="TYN9:TYZ9"/>
    <mergeCell ref="TTA9:TTM9"/>
    <mergeCell ref="TTN9:TTZ9"/>
    <mergeCell ref="TUA9:TUM9"/>
    <mergeCell ref="TUN9:TUZ9"/>
    <mergeCell ref="TVA9:TVM9"/>
    <mergeCell ref="TVN9:TVZ9"/>
    <mergeCell ref="TQA9:TQM9"/>
    <mergeCell ref="TQN9:TQZ9"/>
    <mergeCell ref="TRA9:TRM9"/>
    <mergeCell ref="TRN9:TRZ9"/>
    <mergeCell ref="TSA9:TSM9"/>
    <mergeCell ref="TSN9:TSZ9"/>
    <mergeCell ref="TNA9:TNM9"/>
    <mergeCell ref="TNN9:TNZ9"/>
    <mergeCell ref="TOA9:TOM9"/>
    <mergeCell ref="TON9:TOZ9"/>
    <mergeCell ref="TPA9:TPM9"/>
    <mergeCell ref="TPN9:TPZ9"/>
    <mergeCell ref="TKA9:TKM9"/>
    <mergeCell ref="TKN9:TKZ9"/>
    <mergeCell ref="TLA9:TLM9"/>
    <mergeCell ref="TLN9:TLZ9"/>
    <mergeCell ref="TMA9:TMM9"/>
    <mergeCell ref="TMN9:TMZ9"/>
    <mergeCell ref="THA9:THM9"/>
    <mergeCell ref="THN9:THZ9"/>
    <mergeCell ref="TIA9:TIM9"/>
    <mergeCell ref="TIN9:TIZ9"/>
    <mergeCell ref="TJA9:TJM9"/>
    <mergeCell ref="TJN9:TJZ9"/>
    <mergeCell ref="TEA9:TEM9"/>
    <mergeCell ref="TEN9:TEZ9"/>
    <mergeCell ref="TFA9:TFM9"/>
    <mergeCell ref="TFN9:TFZ9"/>
    <mergeCell ref="TGA9:TGM9"/>
    <mergeCell ref="TGN9:TGZ9"/>
    <mergeCell ref="TBA9:TBM9"/>
    <mergeCell ref="TBN9:TBZ9"/>
    <mergeCell ref="TCA9:TCM9"/>
    <mergeCell ref="TCN9:TCZ9"/>
    <mergeCell ref="TDA9:TDM9"/>
    <mergeCell ref="TDN9:TDZ9"/>
    <mergeCell ref="SYA9:SYM9"/>
    <mergeCell ref="SYN9:SYZ9"/>
    <mergeCell ref="SZA9:SZM9"/>
    <mergeCell ref="SZN9:SZZ9"/>
    <mergeCell ref="TAA9:TAM9"/>
    <mergeCell ref="TAN9:TAZ9"/>
    <mergeCell ref="SVA9:SVM9"/>
    <mergeCell ref="SVN9:SVZ9"/>
    <mergeCell ref="SWA9:SWM9"/>
    <mergeCell ref="SWN9:SWZ9"/>
    <mergeCell ref="SXA9:SXM9"/>
    <mergeCell ref="SXN9:SXZ9"/>
    <mergeCell ref="SSA9:SSM9"/>
    <mergeCell ref="SSN9:SSZ9"/>
    <mergeCell ref="STA9:STM9"/>
    <mergeCell ref="STN9:STZ9"/>
    <mergeCell ref="SUA9:SUM9"/>
    <mergeCell ref="SUN9:SUZ9"/>
    <mergeCell ref="SPA9:SPM9"/>
    <mergeCell ref="SPN9:SPZ9"/>
    <mergeCell ref="SQA9:SQM9"/>
    <mergeCell ref="SQN9:SQZ9"/>
    <mergeCell ref="SRA9:SRM9"/>
    <mergeCell ref="SRN9:SRZ9"/>
    <mergeCell ref="SMA9:SMM9"/>
    <mergeCell ref="SMN9:SMZ9"/>
    <mergeCell ref="SNA9:SNM9"/>
    <mergeCell ref="SNN9:SNZ9"/>
    <mergeCell ref="SOA9:SOM9"/>
    <mergeCell ref="SON9:SOZ9"/>
    <mergeCell ref="SJA9:SJM9"/>
    <mergeCell ref="SJN9:SJZ9"/>
    <mergeCell ref="SKA9:SKM9"/>
    <mergeCell ref="SKN9:SKZ9"/>
    <mergeCell ref="SLA9:SLM9"/>
    <mergeCell ref="SLN9:SLZ9"/>
    <mergeCell ref="SGA9:SGM9"/>
    <mergeCell ref="SGN9:SGZ9"/>
    <mergeCell ref="SHA9:SHM9"/>
    <mergeCell ref="SHN9:SHZ9"/>
    <mergeCell ref="SIA9:SIM9"/>
    <mergeCell ref="SIN9:SIZ9"/>
    <mergeCell ref="SDA9:SDM9"/>
    <mergeCell ref="SDN9:SDZ9"/>
    <mergeCell ref="SEA9:SEM9"/>
    <mergeCell ref="SEN9:SEZ9"/>
    <mergeCell ref="SFA9:SFM9"/>
    <mergeCell ref="SFN9:SFZ9"/>
    <mergeCell ref="SAA9:SAM9"/>
    <mergeCell ref="SAN9:SAZ9"/>
    <mergeCell ref="SBA9:SBM9"/>
    <mergeCell ref="SBN9:SBZ9"/>
    <mergeCell ref="SCA9:SCM9"/>
    <mergeCell ref="SCN9:SCZ9"/>
    <mergeCell ref="RXA9:RXM9"/>
    <mergeCell ref="RXN9:RXZ9"/>
    <mergeCell ref="RYA9:RYM9"/>
    <mergeCell ref="RYN9:RYZ9"/>
    <mergeCell ref="RZA9:RZM9"/>
    <mergeCell ref="RZN9:RZZ9"/>
    <mergeCell ref="RUA9:RUM9"/>
    <mergeCell ref="RUN9:RUZ9"/>
    <mergeCell ref="RVA9:RVM9"/>
    <mergeCell ref="RVN9:RVZ9"/>
    <mergeCell ref="RWA9:RWM9"/>
    <mergeCell ref="RWN9:RWZ9"/>
    <mergeCell ref="RRA9:RRM9"/>
    <mergeCell ref="RRN9:RRZ9"/>
    <mergeCell ref="RSA9:RSM9"/>
    <mergeCell ref="RSN9:RSZ9"/>
    <mergeCell ref="RTA9:RTM9"/>
    <mergeCell ref="RTN9:RTZ9"/>
    <mergeCell ref="ROA9:ROM9"/>
    <mergeCell ref="RON9:ROZ9"/>
    <mergeCell ref="RPA9:RPM9"/>
    <mergeCell ref="RPN9:RPZ9"/>
    <mergeCell ref="RQA9:RQM9"/>
    <mergeCell ref="RQN9:RQZ9"/>
    <mergeCell ref="RLA9:RLM9"/>
    <mergeCell ref="RLN9:RLZ9"/>
    <mergeCell ref="RMA9:RMM9"/>
    <mergeCell ref="RMN9:RMZ9"/>
    <mergeCell ref="RNA9:RNM9"/>
    <mergeCell ref="RNN9:RNZ9"/>
    <mergeCell ref="RIA9:RIM9"/>
    <mergeCell ref="RIN9:RIZ9"/>
    <mergeCell ref="RJA9:RJM9"/>
    <mergeCell ref="RJN9:RJZ9"/>
    <mergeCell ref="RKA9:RKM9"/>
    <mergeCell ref="RKN9:RKZ9"/>
    <mergeCell ref="RFA9:RFM9"/>
    <mergeCell ref="RFN9:RFZ9"/>
    <mergeCell ref="RGA9:RGM9"/>
    <mergeCell ref="RGN9:RGZ9"/>
    <mergeCell ref="RHA9:RHM9"/>
    <mergeCell ref="RHN9:RHZ9"/>
    <mergeCell ref="RCA9:RCM9"/>
    <mergeCell ref="RCN9:RCZ9"/>
    <mergeCell ref="RDA9:RDM9"/>
    <mergeCell ref="RDN9:RDZ9"/>
    <mergeCell ref="REA9:REM9"/>
    <mergeCell ref="REN9:REZ9"/>
    <mergeCell ref="QZA9:QZM9"/>
    <mergeCell ref="QZN9:QZZ9"/>
    <mergeCell ref="RAA9:RAM9"/>
    <mergeCell ref="RAN9:RAZ9"/>
    <mergeCell ref="RBA9:RBM9"/>
    <mergeCell ref="RBN9:RBZ9"/>
    <mergeCell ref="QWA9:QWM9"/>
    <mergeCell ref="QWN9:QWZ9"/>
    <mergeCell ref="QXA9:QXM9"/>
    <mergeCell ref="QXN9:QXZ9"/>
    <mergeCell ref="QYA9:QYM9"/>
    <mergeCell ref="QYN9:QYZ9"/>
    <mergeCell ref="QTA9:QTM9"/>
    <mergeCell ref="QTN9:QTZ9"/>
    <mergeCell ref="QUA9:QUM9"/>
    <mergeCell ref="QUN9:QUZ9"/>
    <mergeCell ref="QVA9:QVM9"/>
    <mergeCell ref="QVN9:QVZ9"/>
    <mergeCell ref="QQA9:QQM9"/>
    <mergeCell ref="QQN9:QQZ9"/>
    <mergeCell ref="QRA9:QRM9"/>
    <mergeCell ref="QRN9:QRZ9"/>
    <mergeCell ref="QSA9:QSM9"/>
    <mergeCell ref="QSN9:QSZ9"/>
    <mergeCell ref="QNA9:QNM9"/>
    <mergeCell ref="QNN9:QNZ9"/>
    <mergeCell ref="QOA9:QOM9"/>
    <mergeCell ref="QON9:QOZ9"/>
    <mergeCell ref="QPA9:QPM9"/>
    <mergeCell ref="QPN9:QPZ9"/>
    <mergeCell ref="QKA9:QKM9"/>
    <mergeCell ref="QKN9:QKZ9"/>
    <mergeCell ref="QLA9:QLM9"/>
    <mergeCell ref="QLN9:QLZ9"/>
    <mergeCell ref="QMA9:QMM9"/>
    <mergeCell ref="QMN9:QMZ9"/>
    <mergeCell ref="QHA9:QHM9"/>
    <mergeCell ref="QHN9:QHZ9"/>
    <mergeCell ref="QIA9:QIM9"/>
    <mergeCell ref="QIN9:QIZ9"/>
    <mergeCell ref="QJA9:QJM9"/>
    <mergeCell ref="QJN9:QJZ9"/>
    <mergeCell ref="QEA9:QEM9"/>
    <mergeCell ref="QEN9:QEZ9"/>
    <mergeCell ref="QFA9:QFM9"/>
    <mergeCell ref="QFN9:QFZ9"/>
    <mergeCell ref="QGA9:QGM9"/>
    <mergeCell ref="QGN9:QGZ9"/>
    <mergeCell ref="QBA9:QBM9"/>
    <mergeCell ref="QBN9:QBZ9"/>
    <mergeCell ref="QCA9:QCM9"/>
    <mergeCell ref="QCN9:QCZ9"/>
    <mergeCell ref="QDA9:QDM9"/>
    <mergeCell ref="QDN9:QDZ9"/>
    <mergeCell ref="PYA9:PYM9"/>
    <mergeCell ref="PYN9:PYZ9"/>
    <mergeCell ref="PZA9:PZM9"/>
    <mergeCell ref="PZN9:PZZ9"/>
    <mergeCell ref="QAA9:QAM9"/>
    <mergeCell ref="QAN9:QAZ9"/>
    <mergeCell ref="PVA9:PVM9"/>
    <mergeCell ref="PVN9:PVZ9"/>
    <mergeCell ref="PWA9:PWM9"/>
    <mergeCell ref="PWN9:PWZ9"/>
    <mergeCell ref="PXA9:PXM9"/>
    <mergeCell ref="PXN9:PXZ9"/>
    <mergeCell ref="PSA9:PSM9"/>
    <mergeCell ref="PSN9:PSZ9"/>
    <mergeCell ref="PTA9:PTM9"/>
    <mergeCell ref="PTN9:PTZ9"/>
    <mergeCell ref="PUA9:PUM9"/>
    <mergeCell ref="PUN9:PUZ9"/>
    <mergeCell ref="PPA9:PPM9"/>
    <mergeCell ref="PPN9:PPZ9"/>
    <mergeCell ref="PQA9:PQM9"/>
    <mergeCell ref="PQN9:PQZ9"/>
    <mergeCell ref="PRA9:PRM9"/>
    <mergeCell ref="PRN9:PRZ9"/>
    <mergeCell ref="PMA9:PMM9"/>
    <mergeCell ref="PMN9:PMZ9"/>
    <mergeCell ref="PNA9:PNM9"/>
    <mergeCell ref="PNN9:PNZ9"/>
    <mergeCell ref="POA9:POM9"/>
    <mergeCell ref="PON9:POZ9"/>
    <mergeCell ref="PJA9:PJM9"/>
    <mergeCell ref="PJN9:PJZ9"/>
    <mergeCell ref="PKA9:PKM9"/>
    <mergeCell ref="PKN9:PKZ9"/>
    <mergeCell ref="PLA9:PLM9"/>
    <mergeCell ref="PLN9:PLZ9"/>
    <mergeCell ref="PGA9:PGM9"/>
    <mergeCell ref="PGN9:PGZ9"/>
    <mergeCell ref="PHA9:PHM9"/>
    <mergeCell ref="PHN9:PHZ9"/>
    <mergeCell ref="PIA9:PIM9"/>
    <mergeCell ref="PIN9:PIZ9"/>
    <mergeCell ref="PDA9:PDM9"/>
    <mergeCell ref="PDN9:PDZ9"/>
    <mergeCell ref="PEA9:PEM9"/>
    <mergeCell ref="PEN9:PEZ9"/>
    <mergeCell ref="PFA9:PFM9"/>
    <mergeCell ref="PFN9:PFZ9"/>
    <mergeCell ref="PAA9:PAM9"/>
    <mergeCell ref="PAN9:PAZ9"/>
    <mergeCell ref="PBA9:PBM9"/>
    <mergeCell ref="PBN9:PBZ9"/>
    <mergeCell ref="PCA9:PCM9"/>
    <mergeCell ref="PCN9:PCZ9"/>
    <mergeCell ref="OXA9:OXM9"/>
    <mergeCell ref="OXN9:OXZ9"/>
    <mergeCell ref="OYA9:OYM9"/>
    <mergeCell ref="OYN9:OYZ9"/>
    <mergeCell ref="OZA9:OZM9"/>
    <mergeCell ref="OZN9:OZZ9"/>
    <mergeCell ref="OUA9:OUM9"/>
    <mergeCell ref="OUN9:OUZ9"/>
    <mergeCell ref="OVA9:OVM9"/>
    <mergeCell ref="OVN9:OVZ9"/>
    <mergeCell ref="OWA9:OWM9"/>
    <mergeCell ref="OWN9:OWZ9"/>
    <mergeCell ref="ORA9:ORM9"/>
    <mergeCell ref="ORN9:ORZ9"/>
    <mergeCell ref="OSA9:OSM9"/>
    <mergeCell ref="OSN9:OSZ9"/>
    <mergeCell ref="OTA9:OTM9"/>
    <mergeCell ref="OTN9:OTZ9"/>
    <mergeCell ref="OOA9:OOM9"/>
    <mergeCell ref="OON9:OOZ9"/>
    <mergeCell ref="OPA9:OPM9"/>
    <mergeCell ref="OPN9:OPZ9"/>
    <mergeCell ref="OQA9:OQM9"/>
    <mergeCell ref="OQN9:OQZ9"/>
    <mergeCell ref="OLA9:OLM9"/>
    <mergeCell ref="OLN9:OLZ9"/>
    <mergeCell ref="OMA9:OMM9"/>
    <mergeCell ref="OMN9:OMZ9"/>
    <mergeCell ref="ONA9:ONM9"/>
    <mergeCell ref="ONN9:ONZ9"/>
    <mergeCell ref="OIA9:OIM9"/>
    <mergeCell ref="OIN9:OIZ9"/>
    <mergeCell ref="OJA9:OJM9"/>
    <mergeCell ref="OJN9:OJZ9"/>
    <mergeCell ref="OKA9:OKM9"/>
    <mergeCell ref="OKN9:OKZ9"/>
    <mergeCell ref="OFA9:OFM9"/>
    <mergeCell ref="OFN9:OFZ9"/>
    <mergeCell ref="OGA9:OGM9"/>
    <mergeCell ref="OGN9:OGZ9"/>
    <mergeCell ref="OHA9:OHM9"/>
    <mergeCell ref="OHN9:OHZ9"/>
    <mergeCell ref="OCA9:OCM9"/>
    <mergeCell ref="OCN9:OCZ9"/>
    <mergeCell ref="ODA9:ODM9"/>
    <mergeCell ref="ODN9:ODZ9"/>
    <mergeCell ref="OEA9:OEM9"/>
    <mergeCell ref="OEN9:OEZ9"/>
    <mergeCell ref="NZA9:NZM9"/>
    <mergeCell ref="NZN9:NZZ9"/>
    <mergeCell ref="OAA9:OAM9"/>
    <mergeCell ref="OAN9:OAZ9"/>
    <mergeCell ref="OBA9:OBM9"/>
    <mergeCell ref="OBN9:OBZ9"/>
    <mergeCell ref="NWA9:NWM9"/>
    <mergeCell ref="NWN9:NWZ9"/>
    <mergeCell ref="NXA9:NXM9"/>
    <mergeCell ref="NXN9:NXZ9"/>
    <mergeCell ref="NYA9:NYM9"/>
    <mergeCell ref="NYN9:NYZ9"/>
    <mergeCell ref="NTA9:NTM9"/>
    <mergeCell ref="NTN9:NTZ9"/>
    <mergeCell ref="NUA9:NUM9"/>
    <mergeCell ref="NUN9:NUZ9"/>
    <mergeCell ref="NVA9:NVM9"/>
    <mergeCell ref="NVN9:NVZ9"/>
    <mergeCell ref="NQA9:NQM9"/>
    <mergeCell ref="NQN9:NQZ9"/>
    <mergeCell ref="NRA9:NRM9"/>
    <mergeCell ref="NRN9:NRZ9"/>
    <mergeCell ref="NSA9:NSM9"/>
    <mergeCell ref="NSN9:NSZ9"/>
    <mergeCell ref="NNA9:NNM9"/>
    <mergeCell ref="NNN9:NNZ9"/>
    <mergeCell ref="NOA9:NOM9"/>
    <mergeCell ref="NON9:NOZ9"/>
    <mergeCell ref="NPA9:NPM9"/>
    <mergeCell ref="NPN9:NPZ9"/>
    <mergeCell ref="NKA9:NKM9"/>
    <mergeCell ref="NKN9:NKZ9"/>
    <mergeCell ref="NLA9:NLM9"/>
    <mergeCell ref="NLN9:NLZ9"/>
    <mergeCell ref="NMA9:NMM9"/>
    <mergeCell ref="NMN9:NMZ9"/>
    <mergeCell ref="NHA9:NHM9"/>
    <mergeCell ref="NHN9:NHZ9"/>
    <mergeCell ref="NIA9:NIM9"/>
    <mergeCell ref="NIN9:NIZ9"/>
    <mergeCell ref="NJA9:NJM9"/>
    <mergeCell ref="NJN9:NJZ9"/>
    <mergeCell ref="NEA9:NEM9"/>
    <mergeCell ref="NEN9:NEZ9"/>
    <mergeCell ref="NFA9:NFM9"/>
    <mergeCell ref="NFN9:NFZ9"/>
    <mergeCell ref="NGA9:NGM9"/>
    <mergeCell ref="NGN9:NGZ9"/>
    <mergeCell ref="NBA9:NBM9"/>
    <mergeCell ref="NBN9:NBZ9"/>
    <mergeCell ref="NCA9:NCM9"/>
    <mergeCell ref="NCN9:NCZ9"/>
    <mergeCell ref="NDA9:NDM9"/>
    <mergeCell ref="NDN9:NDZ9"/>
    <mergeCell ref="MYA9:MYM9"/>
    <mergeCell ref="MYN9:MYZ9"/>
    <mergeCell ref="MZA9:MZM9"/>
    <mergeCell ref="MZN9:MZZ9"/>
    <mergeCell ref="NAA9:NAM9"/>
    <mergeCell ref="NAN9:NAZ9"/>
    <mergeCell ref="MVA9:MVM9"/>
    <mergeCell ref="MVN9:MVZ9"/>
    <mergeCell ref="MWA9:MWM9"/>
    <mergeCell ref="MWN9:MWZ9"/>
    <mergeCell ref="MXA9:MXM9"/>
    <mergeCell ref="MXN9:MXZ9"/>
    <mergeCell ref="MSA9:MSM9"/>
    <mergeCell ref="MSN9:MSZ9"/>
    <mergeCell ref="MTA9:MTM9"/>
    <mergeCell ref="MTN9:MTZ9"/>
    <mergeCell ref="MUA9:MUM9"/>
    <mergeCell ref="MUN9:MUZ9"/>
    <mergeCell ref="MPA9:MPM9"/>
    <mergeCell ref="MPN9:MPZ9"/>
    <mergeCell ref="MQA9:MQM9"/>
    <mergeCell ref="MQN9:MQZ9"/>
    <mergeCell ref="MRA9:MRM9"/>
    <mergeCell ref="MRN9:MRZ9"/>
    <mergeCell ref="MMA9:MMM9"/>
    <mergeCell ref="MMN9:MMZ9"/>
    <mergeCell ref="MNA9:MNM9"/>
    <mergeCell ref="MNN9:MNZ9"/>
    <mergeCell ref="MOA9:MOM9"/>
    <mergeCell ref="MON9:MOZ9"/>
    <mergeCell ref="MJA9:MJM9"/>
    <mergeCell ref="MJN9:MJZ9"/>
    <mergeCell ref="MKA9:MKM9"/>
    <mergeCell ref="MKN9:MKZ9"/>
    <mergeCell ref="MLA9:MLM9"/>
    <mergeCell ref="MLN9:MLZ9"/>
    <mergeCell ref="MGA9:MGM9"/>
    <mergeCell ref="MGN9:MGZ9"/>
    <mergeCell ref="MHA9:MHM9"/>
    <mergeCell ref="MHN9:MHZ9"/>
    <mergeCell ref="MIA9:MIM9"/>
    <mergeCell ref="MIN9:MIZ9"/>
    <mergeCell ref="MDA9:MDM9"/>
    <mergeCell ref="MDN9:MDZ9"/>
    <mergeCell ref="MEA9:MEM9"/>
    <mergeCell ref="MEN9:MEZ9"/>
    <mergeCell ref="MFA9:MFM9"/>
    <mergeCell ref="MFN9:MFZ9"/>
    <mergeCell ref="MAA9:MAM9"/>
    <mergeCell ref="MAN9:MAZ9"/>
    <mergeCell ref="MBA9:MBM9"/>
    <mergeCell ref="MBN9:MBZ9"/>
    <mergeCell ref="MCA9:MCM9"/>
    <mergeCell ref="MCN9:MCZ9"/>
    <mergeCell ref="LXA9:LXM9"/>
    <mergeCell ref="LXN9:LXZ9"/>
    <mergeCell ref="LYA9:LYM9"/>
    <mergeCell ref="LYN9:LYZ9"/>
    <mergeCell ref="LZA9:LZM9"/>
    <mergeCell ref="LZN9:LZZ9"/>
    <mergeCell ref="LUA9:LUM9"/>
    <mergeCell ref="LUN9:LUZ9"/>
    <mergeCell ref="LVA9:LVM9"/>
    <mergeCell ref="LVN9:LVZ9"/>
    <mergeCell ref="LWA9:LWM9"/>
    <mergeCell ref="LWN9:LWZ9"/>
    <mergeCell ref="LRA9:LRM9"/>
    <mergeCell ref="LRN9:LRZ9"/>
    <mergeCell ref="LSA9:LSM9"/>
    <mergeCell ref="LSN9:LSZ9"/>
    <mergeCell ref="LTA9:LTM9"/>
    <mergeCell ref="LTN9:LTZ9"/>
    <mergeCell ref="LOA9:LOM9"/>
    <mergeCell ref="LON9:LOZ9"/>
    <mergeCell ref="LPA9:LPM9"/>
    <mergeCell ref="LPN9:LPZ9"/>
    <mergeCell ref="LQA9:LQM9"/>
    <mergeCell ref="LQN9:LQZ9"/>
    <mergeCell ref="LLA9:LLM9"/>
    <mergeCell ref="LLN9:LLZ9"/>
    <mergeCell ref="LMA9:LMM9"/>
    <mergeCell ref="LMN9:LMZ9"/>
    <mergeCell ref="LNA9:LNM9"/>
    <mergeCell ref="LNN9:LNZ9"/>
    <mergeCell ref="LIA9:LIM9"/>
    <mergeCell ref="LIN9:LIZ9"/>
    <mergeCell ref="LJA9:LJM9"/>
    <mergeCell ref="LJN9:LJZ9"/>
    <mergeCell ref="LKA9:LKM9"/>
    <mergeCell ref="LKN9:LKZ9"/>
    <mergeCell ref="LFA9:LFM9"/>
    <mergeCell ref="LFN9:LFZ9"/>
    <mergeCell ref="LGA9:LGM9"/>
    <mergeCell ref="LGN9:LGZ9"/>
    <mergeCell ref="LHA9:LHM9"/>
    <mergeCell ref="LHN9:LHZ9"/>
    <mergeCell ref="LCA9:LCM9"/>
    <mergeCell ref="LCN9:LCZ9"/>
    <mergeCell ref="LDA9:LDM9"/>
    <mergeCell ref="LDN9:LDZ9"/>
    <mergeCell ref="LEA9:LEM9"/>
    <mergeCell ref="LEN9:LEZ9"/>
    <mergeCell ref="KZA9:KZM9"/>
    <mergeCell ref="KZN9:KZZ9"/>
    <mergeCell ref="LAA9:LAM9"/>
    <mergeCell ref="LAN9:LAZ9"/>
    <mergeCell ref="LBA9:LBM9"/>
    <mergeCell ref="LBN9:LBZ9"/>
    <mergeCell ref="KWA9:KWM9"/>
    <mergeCell ref="KWN9:KWZ9"/>
    <mergeCell ref="KXA9:KXM9"/>
    <mergeCell ref="KXN9:KXZ9"/>
    <mergeCell ref="KYA9:KYM9"/>
    <mergeCell ref="KYN9:KYZ9"/>
    <mergeCell ref="KTA9:KTM9"/>
    <mergeCell ref="KTN9:KTZ9"/>
    <mergeCell ref="KUA9:KUM9"/>
    <mergeCell ref="KUN9:KUZ9"/>
    <mergeCell ref="KVA9:KVM9"/>
    <mergeCell ref="KVN9:KVZ9"/>
    <mergeCell ref="KQA9:KQM9"/>
    <mergeCell ref="KQN9:KQZ9"/>
    <mergeCell ref="KRA9:KRM9"/>
    <mergeCell ref="KRN9:KRZ9"/>
    <mergeCell ref="KSA9:KSM9"/>
    <mergeCell ref="KSN9:KSZ9"/>
    <mergeCell ref="KNA9:KNM9"/>
    <mergeCell ref="KNN9:KNZ9"/>
    <mergeCell ref="KOA9:KOM9"/>
    <mergeCell ref="KON9:KOZ9"/>
    <mergeCell ref="KPA9:KPM9"/>
    <mergeCell ref="KPN9:KPZ9"/>
    <mergeCell ref="KKA9:KKM9"/>
    <mergeCell ref="KKN9:KKZ9"/>
    <mergeCell ref="KLA9:KLM9"/>
    <mergeCell ref="KLN9:KLZ9"/>
    <mergeCell ref="KMA9:KMM9"/>
    <mergeCell ref="KMN9:KMZ9"/>
    <mergeCell ref="KHA9:KHM9"/>
    <mergeCell ref="KHN9:KHZ9"/>
    <mergeCell ref="KIA9:KIM9"/>
    <mergeCell ref="KIN9:KIZ9"/>
    <mergeCell ref="KJA9:KJM9"/>
    <mergeCell ref="KJN9:KJZ9"/>
    <mergeCell ref="KEA9:KEM9"/>
    <mergeCell ref="KEN9:KEZ9"/>
    <mergeCell ref="KFA9:KFM9"/>
    <mergeCell ref="KFN9:KFZ9"/>
    <mergeCell ref="KGA9:KGM9"/>
    <mergeCell ref="KGN9:KGZ9"/>
    <mergeCell ref="KBA9:KBM9"/>
    <mergeCell ref="KBN9:KBZ9"/>
    <mergeCell ref="KCA9:KCM9"/>
    <mergeCell ref="KCN9:KCZ9"/>
    <mergeCell ref="KDA9:KDM9"/>
    <mergeCell ref="KDN9:KDZ9"/>
    <mergeCell ref="JYA9:JYM9"/>
    <mergeCell ref="JYN9:JYZ9"/>
    <mergeCell ref="JZA9:JZM9"/>
    <mergeCell ref="JZN9:JZZ9"/>
    <mergeCell ref="KAA9:KAM9"/>
    <mergeCell ref="KAN9:KAZ9"/>
    <mergeCell ref="JVA9:JVM9"/>
    <mergeCell ref="JVN9:JVZ9"/>
    <mergeCell ref="JWA9:JWM9"/>
    <mergeCell ref="JWN9:JWZ9"/>
    <mergeCell ref="JXA9:JXM9"/>
    <mergeCell ref="JXN9:JXZ9"/>
    <mergeCell ref="JSA9:JSM9"/>
    <mergeCell ref="JSN9:JSZ9"/>
    <mergeCell ref="JTA9:JTM9"/>
    <mergeCell ref="JTN9:JTZ9"/>
    <mergeCell ref="JUA9:JUM9"/>
    <mergeCell ref="JUN9:JUZ9"/>
    <mergeCell ref="JPA9:JPM9"/>
    <mergeCell ref="JPN9:JPZ9"/>
    <mergeCell ref="JQA9:JQM9"/>
    <mergeCell ref="JQN9:JQZ9"/>
    <mergeCell ref="JRA9:JRM9"/>
    <mergeCell ref="JRN9:JRZ9"/>
    <mergeCell ref="JMA9:JMM9"/>
    <mergeCell ref="JMN9:JMZ9"/>
    <mergeCell ref="JNA9:JNM9"/>
    <mergeCell ref="JNN9:JNZ9"/>
    <mergeCell ref="JOA9:JOM9"/>
    <mergeCell ref="JON9:JOZ9"/>
    <mergeCell ref="JJA9:JJM9"/>
    <mergeCell ref="JJN9:JJZ9"/>
    <mergeCell ref="JKA9:JKM9"/>
    <mergeCell ref="JKN9:JKZ9"/>
    <mergeCell ref="JLA9:JLM9"/>
    <mergeCell ref="JLN9:JLZ9"/>
    <mergeCell ref="JGA9:JGM9"/>
    <mergeCell ref="JGN9:JGZ9"/>
    <mergeCell ref="JHA9:JHM9"/>
    <mergeCell ref="JHN9:JHZ9"/>
    <mergeCell ref="JIA9:JIM9"/>
    <mergeCell ref="JIN9:JIZ9"/>
    <mergeCell ref="JDA9:JDM9"/>
    <mergeCell ref="JDN9:JDZ9"/>
    <mergeCell ref="JEA9:JEM9"/>
    <mergeCell ref="JEN9:JEZ9"/>
    <mergeCell ref="JFA9:JFM9"/>
    <mergeCell ref="JFN9:JFZ9"/>
    <mergeCell ref="JAA9:JAM9"/>
    <mergeCell ref="JAN9:JAZ9"/>
    <mergeCell ref="JBA9:JBM9"/>
    <mergeCell ref="JBN9:JBZ9"/>
    <mergeCell ref="JCA9:JCM9"/>
    <mergeCell ref="JCN9:JCZ9"/>
    <mergeCell ref="IXA9:IXM9"/>
    <mergeCell ref="IXN9:IXZ9"/>
    <mergeCell ref="IYA9:IYM9"/>
    <mergeCell ref="IYN9:IYZ9"/>
    <mergeCell ref="IZA9:IZM9"/>
    <mergeCell ref="IZN9:IZZ9"/>
    <mergeCell ref="IUA9:IUM9"/>
    <mergeCell ref="IUN9:IUZ9"/>
    <mergeCell ref="IVA9:IVM9"/>
    <mergeCell ref="IVN9:IVZ9"/>
    <mergeCell ref="IWA9:IWM9"/>
    <mergeCell ref="IWN9:IWZ9"/>
    <mergeCell ref="IRA9:IRM9"/>
    <mergeCell ref="IRN9:IRZ9"/>
    <mergeCell ref="ISA9:ISM9"/>
    <mergeCell ref="ISN9:ISZ9"/>
    <mergeCell ref="ITA9:ITM9"/>
    <mergeCell ref="ITN9:ITZ9"/>
    <mergeCell ref="IOA9:IOM9"/>
    <mergeCell ref="ION9:IOZ9"/>
    <mergeCell ref="IPA9:IPM9"/>
    <mergeCell ref="IPN9:IPZ9"/>
    <mergeCell ref="IQA9:IQM9"/>
    <mergeCell ref="IQN9:IQZ9"/>
    <mergeCell ref="ILA9:ILM9"/>
    <mergeCell ref="ILN9:ILZ9"/>
    <mergeCell ref="IMA9:IMM9"/>
    <mergeCell ref="IMN9:IMZ9"/>
    <mergeCell ref="INA9:INM9"/>
    <mergeCell ref="INN9:INZ9"/>
    <mergeCell ref="IIA9:IIM9"/>
    <mergeCell ref="IIN9:IIZ9"/>
    <mergeCell ref="IJA9:IJM9"/>
    <mergeCell ref="IJN9:IJZ9"/>
    <mergeCell ref="IKA9:IKM9"/>
    <mergeCell ref="IKN9:IKZ9"/>
    <mergeCell ref="IFA9:IFM9"/>
    <mergeCell ref="IFN9:IFZ9"/>
    <mergeCell ref="IGA9:IGM9"/>
    <mergeCell ref="IGN9:IGZ9"/>
    <mergeCell ref="IHA9:IHM9"/>
    <mergeCell ref="IHN9:IHZ9"/>
    <mergeCell ref="ICA9:ICM9"/>
    <mergeCell ref="ICN9:ICZ9"/>
    <mergeCell ref="IDA9:IDM9"/>
    <mergeCell ref="IDN9:IDZ9"/>
    <mergeCell ref="IEA9:IEM9"/>
    <mergeCell ref="IEN9:IEZ9"/>
    <mergeCell ref="HZA9:HZM9"/>
    <mergeCell ref="HZN9:HZZ9"/>
    <mergeCell ref="IAA9:IAM9"/>
    <mergeCell ref="IAN9:IAZ9"/>
    <mergeCell ref="IBA9:IBM9"/>
    <mergeCell ref="IBN9:IBZ9"/>
    <mergeCell ref="HWA9:HWM9"/>
    <mergeCell ref="HWN9:HWZ9"/>
    <mergeCell ref="HXA9:HXM9"/>
    <mergeCell ref="HXN9:HXZ9"/>
    <mergeCell ref="HYA9:HYM9"/>
    <mergeCell ref="HYN9:HYZ9"/>
    <mergeCell ref="HTA9:HTM9"/>
    <mergeCell ref="HTN9:HTZ9"/>
    <mergeCell ref="HUA9:HUM9"/>
    <mergeCell ref="HUN9:HUZ9"/>
    <mergeCell ref="HVA9:HVM9"/>
    <mergeCell ref="HVN9:HVZ9"/>
    <mergeCell ref="HQA9:HQM9"/>
    <mergeCell ref="HQN9:HQZ9"/>
    <mergeCell ref="HRA9:HRM9"/>
    <mergeCell ref="HRN9:HRZ9"/>
    <mergeCell ref="HSA9:HSM9"/>
    <mergeCell ref="HSN9:HSZ9"/>
    <mergeCell ref="HNA9:HNM9"/>
    <mergeCell ref="HNN9:HNZ9"/>
    <mergeCell ref="HOA9:HOM9"/>
    <mergeCell ref="HON9:HOZ9"/>
    <mergeCell ref="HPA9:HPM9"/>
    <mergeCell ref="HPN9:HPZ9"/>
    <mergeCell ref="HKA9:HKM9"/>
    <mergeCell ref="HKN9:HKZ9"/>
    <mergeCell ref="HLA9:HLM9"/>
    <mergeCell ref="HLN9:HLZ9"/>
    <mergeCell ref="HMA9:HMM9"/>
    <mergeCell ref="HMN9:HMZ9"/>
    <mergeCell ref="HHA9:HHM9"/>
    <mergeCell ref="HHN9:HHZ9"/>
    <mergeCell ref="HIA9:HIM9"/>
    <mergeCell ref="HIN9:HIZ9"/>
    <mergeCell ref="HJA9:HJM9"/>
    <mergeCell ref="HJN9:HJZ9"/>
    <mergeCell ref="HEA9:HEM9"/>
    <mergeCell ref="HEN9:HEZ9"/>
    <mergeCell ref="HFA9:HFM9"/>
    <mergeCell ref="HFN9:HFZ9"/>
    <mergeCell ref="HGA9:HGM9"/>
    <mergeCell ref="HGN9:HGZ9"/>
    <mergeCell ref="HBA9:HBM9"/>
    <mergeCell ref="HBN9:HBZ9"/>
    <mergeCell ref="HCA9:HCM9"/>
    <mergeCell ref="HCN9:HCZ9"/>
    <mergeCell ref="HDA9:HDM9"/>
    <mergeCell ref="HDN9:HDZ9"/>
    <mergeCell ref="GYA9:GYM9"/>
    <mergeCell ref="GYN9:GYZ9"/>
    <mergeCell ref="GZA9:GZM9"/>
    <mergeCell ref="GZN9:GZZ9"/>
    <mergeCell ref="HAA9:HAM9"/>
    <mergeCell ref="HAN9:HAZ9"/>
    <mergeCell ref="GVA9:GVM9"/>
    <mergeCell ref="GVN9:GVZ9"/>
    <mergeCell ref="GWA9:GWM9"/>
    <mergeCell ref="GWN9:GWZ9"/>
    <mergeCell ref="GXA9:GXM9"/>
    <mergeCell ref="GXN9:GXZ9"/>
    <mergeCell ref="GSA9:GSM9"/>
    <mergeCell ref="GSN9:GSZ9"/>
    <mergeCell ref="GTA9:GTM9"/>
    <mergeCell ref="GTN9:GTZ9"/>
    <mergeCell ref="GUA9:GUM9"/>
    <mergeCell ref="GUN9:GUZ9"/>
    <mergeCell ref="GPA9:GPM9"/>
    <mergeCell ref="GPN9:GPZ9"/>
    <mergeCell ref="GQA9:GQM9"/>
    <mergeCell ref="GQN9:GQZ9"/>
    <mergeCell ref="GRA9:GRM9"/>
    <mergeCell ref="GRN9:GRZ9"/>
    <mergeCell ref="GMA9:GMM9"/>
    <mergeCell ref="GMN9:GMZ9"/>
    <mergeCell ref="GNA9:GNM9"/>
    <mergeCell ref="GNN9:GNZ9"/>
    <mergeCell ref="GOA9:GOM9"/>
    <mergeCell ref="GON9:GOZ9"/>
    <mergeCell ref="GJA9:GJM9"/>
    <mergeCell ref="GJN9:GJZ9"/>
    <mergeCell ref="GKA9:GKM9"/>
    <mergeCell ref="GKN9:GKZ9"/>
    <mergeCell ref="GLA9:GLM9"/>
    <mergeCell ref="GLN9:GLZ9"/>
    <mergeCell ref="GGA9:GGM9"/>
    <mergeCell ref="GGN9:GGZ9"/>
    <mergeCell ref="GHA9:GHM9"/>
    <mergeCell ref="GHN9:GHZ9"/>
    <mergeCell ref="GIA9:GIM9"/>
    <mergeCell ref="GIN9:GIZ9"/>
    <mergeCell ref="GDA9:GDM9"/>
    <mergeCell ref="GDN9:GDZ9"/>
    <mergeCell ref="GEA9:GEM9"/>
    <mergeCell ref="GEN9:GEZ9"/>
    <mergeCell ref="GFA9:GFM9"/>
    <mergeCell ref="GFN9:GFZ9"/>
    <mergeCell ref="GAA9:GAM9"/>
    <mergeCell ref="GAN9:GAZ9"/>
    <mergeCell ref="GBA9:GBM9"/>
    <mergeCell ref="GBN9:GBZ9"/>
    <mergeCell ref="GCA9:GCM9"/>
    <mergeCell ref="GCN9:GCZ9"/>
    <mergeCell ref="FXA9:FXM9"/>
    <mergeCell ref="FXN9:FXZ9"/>
    <mergeCell ref="FYA9:FYM9"/>
    <mergeCell ref="FYN9:FYZ9"/>
    <mergeCell ref="FZA9:FZM9"/>
    <mergeCell ref="FZN9:FZZ9"/>
    <mergeCell ref="FUA9:FUM9"/>
    <mergeCell ref="FUN9:FUZ9"/>
    <mergeCell ref="FVA9:FVM9"/>
    <mergeCell ref="FVN9:FVZ9"/>
    <mergeCell ref="FWA9:FWM9"/>
    <mergeCell ref="FWN9:FWZ9"/>
    <mergeCell ref="FRA9:FRM9"/>
    <mergeCell ref="FRN9:FRZ9"/>
    <mergeCell ref="FSA9:FSM9"/>
    <mergeCell ref="FSN9:FSZ9"/>
    <mergeCell ref="FTA9:FTM9"/>
    <mergeCell ref="FTN9:FTZ9"/>
    <mergeCell ref="FOA9:FOM9"/>
    <mergeCell ref="FON9:FOZ9"/>
    <mergeCell ref="FPA9:FPM9"/>
    <mergeCell ref="FPN9:FPZ9"/>
    <mergeCell ref="FQA9:FQM9"/>
    <mergeCell ref="FQN9:FQZ9"/>
    <mergeCell ref="FLA9:FLM9"/>
    <mergeCell ref="FLN9:FLZ9"/>
    <mergeCell ref="FMA9:FMM9"/>
    <mergeCell ref="FMN9:FMZ9"/>
    <mergeCell ref="FNA9:FNM9"/>
    <mergeCell ref="FNN9:FNZ9"/>
    <mergeCell ref="FIA9:FIM9"/>
    <mergeCell ref="FIN9:FIZ9"/>
    <mergeCell ref="FJA9:FJM9"/>
    <mergeCell ref="FJN9:FJZ9"/>
    <mergeCell ref="FKA9:FKM9"/>
    <mergeCell ref="FKN9:FKZ9"/>
    <mergeCell ref="FFA9:FFM9"/>
    <mergeCell ref="FFN9:FFZ9"/>
    <mergeCell ref="FGA9:FGM9"/>
    <mergeCell ref="FGN9:FGZ9"/>
    <mergeCell ref="FHA9:FHM9"/>
    <mergeCell ref="FHN9:FHZ9"/>
    <mergeCell ref="FCA9:FCM9"/>
    <mergeCell ref="FCN9:FCZ9"/>
    <mergeCell ref="FDA9:FDM9"/>
    <mergeCell ref="FDN9:FDZ9"/>
    <mergeCell ref="FEA9:FEM9"/>
    <mergeCell ref="FEN9:FEZ9"/>
    <mergeCell ref="EZA9:EZM9"/>
    <mergeCell ref="EZN9:EZZ9"/>
    <mergeCell ref="FAA9:FAM9"/>
    <mergeCell ref="FAN9:FAZ9"/>
    <mergeCell ref="FBA9:FBM9"/>
    <mergeCell ref="FBN9:FBZ9"/>
    <mergeCell ref="EWA9:EWM9"/>
    <mergeCell ref="EWN9:EWZ9"/>
    <mergeCell ref="EXA9:EXM9"/>
    <mergeCell ref="EXN9:EXZ9"/>
    <mergeCell ref="EYA9:EYM9"/>
    <mergeCell ref="EYN9:EYZ9"/>
    <mergeCell ref="ETA9:ETM9"/>
    <mergeCell ref="ETN9:ETZ9"/>
    <mergeCell ref="EUA9:EUM9"/>
    <mergeCell ref="EUN9:EUZ9"/>
    <mergeCell ref="EVA9:EVM9"/>
    <mergeCell ref="EVN9:EVZ9"/>
    <mergeCell ref="EQA9:EQM9"/>
    <mergeCell ref="EQN9:EQZ9"/>
    <mergeCell ref="ERA9:ERM9"/>
    <mergeCell ref="ERN9:ERZ9"/>
    <mergeCell ref="ESA9:ESM9"/>
    <mergeCell ref="ESN9:ESZ9"/>
    <mergeCell ref="ENA9:ENM9"/>
    <mergeCell ref="ENN9:ENZ9"/>
    <mergeCell ref="EOA9:EOM9"/>
    <mergeCell ref="EON9:EOZ9"/>
    <mergeCell ref="EPA9:EPM9"/>
    <mergeCell ref="EPN9:EPZ9"/>
    <mergeCell ref="EKA9:EKM9"/>
    <mergeCell ref="EKN9:EKZ9"/>
    <mergeCell ref="ELA9:ELM9"/>
    <mergeCell ref="ELN9:ELZ9"/>
    <mergeCell ref="EMA9:EMM9"/>
    <mergeCell ref="EMN9:EMZ9"/>
    <mergeCell ref="EHA9:EHM9"/>
    <mergeCell ref="EHN9:EHZ9"/>
    <mergeCell ref="EIA9:EIM9"/>
    <mergeCell ref="EIN9:EIZ9"/>
    <mergeCell ref="EJA9:EJM9"/>
    <mergeCell ref="EJN9:EJZ9"/>
    <mergeCell ref="EEA9:EEM9"/>
    <mergeCell ref="EEN9:EEZ9"/>
    <mergeCell ref="EFA9:EFM9"/>
    <mergeCell ref="EFN9:EFZ9"/>
    <mergeCell ref="EGA9:EGM9"/>
    <mergeCell ref="EGN9:EGZ9"/>
    <mergeCell ref="EBA9:EBM9"/>
    <mergeCell ref="EBN9:EBZ9"/>
    <mergeCell ref="ECA9:ECM9"/>
    <mergeCell ref="ECN9:ECZ9"/>
    <mergeCell ref="EDA9:EDM9"/>
    <mergeCell ref="EDN9:EDZ9"/>
    <mergeCell ref="DYA9:DYM9"/>
    <mergeCell ref="DYN9:DYZ9"/>
    <mergeCell ref="DZA9:DZM9"/>
    <mergeCell ref="DZN9:DZZ9"/>
    <mergeCell ref="EAA9:EAM9"/>
    <mergeCell ref="EAN9:EAZ9"/>
    <mergeCell ref="DVA9:DVM9"/>
    <mergeCell ref="DVN9:DVZ9"/>
    <mergeCell ref="DWA9:DWM9"/>
    <mergeCell ref="DWN9:DWZ9"/>
    <mergeCell ref="DXA9:DXM9"/>
    <mergeCell ref="DXN9:DXZ9"/>
    <mergeCell ref="DSA9:DSM9"/>
    <mergeCell ref="DSN9:DSZ9"/>
    <mergeCell ref="DTA9:DTM9"/>
    <mergeCell ref="DTN9:DTZ9"/>
    <mergeCell ref="DUA9:DUM9"/>
    <mergeCell ref="DUN9:DUZ9"/>
    <mergeCell ref="DPA9:DPM9"/>
    <mergeCell ref="DPN9:DPZ9"/>
    <mergeCell ref="DQA9:DQM9"/>
    <mergeCell ref="DQN9:DQZ9"/>
    <mergeCell ref="DRA9:DRM9"/>
    <mergeCell ref="DRN9:DRZ9"/>
    <mergeCell ref="DMA9:DMM9"/>
    <mergeCell ref="DMN9:DMZ9"/>
    <mergeCell ref="DNA9:DNM9"/>
    <mergeCell ref="DNN9:DNZ9"/>
    <mergeCell ref="DOA9:DOM9"/>
    <mergeCell ref="DON9:DOZ9"/>
    <mergeCell ref="DJA9:DJM9"/>
    <mergeCell ref="DJN9:DJZ9"/>
    <mergeCell ref="DKA9:DKM9"/>
    <mergeCell ref="DKN9:DKZ9"/>
    <mergeCell ref="DLA9:DLM9"/>
    <mergeCell ref="DLN9:DLZ9"/>
    <mergeCell ref="DGA9:DGM9"/>
    <mergeCell ref="DGN9:DGZ9"/>
    <mergeCell ref="DHA9:DHM9"/>
    <mergeCell ref="DHN9:DHZ9"/>
    <mergeCell ref="DIA9:DIM9"/>
    <mergeCell ref="DIN9:DIZ9"/>
    <mergeCell ref="DDA9:DDM9"/>
    <mergeCell ref="DDN9:DDZ9"/>
    <mergeCell ref="DEA9:DEM9"/>
    <mergeCell ref="DEN9:DEZ9"/>
    <mergeCell ref="DFA9:DFM9"/>
    <mergeCell ref="DFN9:DFZ9"/>
    <mergeCell ref="DAA9:DAM9"/>
    <mergeCell ref="DAN9:DAZ9"/>
    <mergeCell ref="DBA9:DBM9"/>
    <mergeCell ref="DBN9:DBZ9"/>
    <mergeCell ref="DCA9:DCM9"/>
    <mergeCell ref="DCN9:DCZ9"/>
    <mergeCell ref="CXA9:CXM9"/>
    <mergeCell ref="CXN9:CXZ9"/>
    <mergeCell ref="CYA9:CYM9"/>
    <mergeCell ref="CYN9:CYZ9"/>
    <mergeCell ref="CZA9:CZM9"/>
    <mergeCell ref="CZN9:CZZ9"/>
    <mergeCell ref="CUA9:CUM9"/>
    <mergeCell ref="CUN9:CUZ9"/>
    <mergeCell ref="CVA9:CVM9"/>
    <mergeCell ref="CVN9:CVZ9"/>
    <mergeCell ref="CWA9:CWM9"/>
    <mergeCell ref="CWN9:CWZ9"/>
    <mergeCell ref="CRA9:CRM9"/>
    <mergeCell ref="CRN9:CRZ9"/>
    <mergeCell ref="CSA9:CSM9"/>
    <mergeCell ref="CSN9:CSZ9"/>
    <mergeCell ref="CTA9:CTM9"/>
    <mergeCell ref="CTN9:CTZ9"/>
    <mergeCell ref="COA9:COM9"/>
    <mergeCell ref="CON9:COZ9"/>
    <mergeCell ref="CPA9:CPM9"/>
    <mergeCell ref="CPN9:CPZ9"/>
    <mergeCell ref="CQA9:CQM9"/>
    <mergeCell ref="CQN9:CQZ9"/>
    <mergeCell ref="CLA9:CLM9"/>
    <mergeCell ref="CLN9:CLZ9"/>
    <mergeCell ref="CMA9:CMM9"/>
    <mergeCell ref="CMN9:CMZ9"/>
    <mergeCell ref="CNA9:CNM9"/>
    <mergeCell ref="CNN9:CNZ9"/>
    <mergeCell ref="CIA9:CIM9"/>
    <mergeCell ref="CIN9:CIZ9"/>
    <mergeCell ref="CJA9:CJM9"/>
    <mergeCell ref="CJN9:CJZ9"/>
    <mergeCell ref="CKA9:CKM9"/>
    <mergeCell ref="CKN9:CKZ9"/>
    <mergeCell ref="CFA9:CFM9"/>
    <mergeCell ref="CFN9:CFZ9"/>
    <mergeCell ref="CGA9:CGM9"/>
    <mergeCell ref="CGN9:CGZ9"/>
    <mergeCell ref="CHA9:CHM9"/>
    <mergeCell ref="CHN9:CHZ9"/>
    <mergeCell ref="CCA9:CCM9"/>
    <mergeCell ref="CCN9:CCZ9"/>
    <mergeCell ref="CDA9:CDM9"/>
    <mergeCell ref="CDN9:CDZ9"/>
    <mergeCell ref="CEA9:CEM9"/>
    <mergeCell ref="CEN9:CEZ9"/>
    <mergeCell ref="BZA9:BZM9"/>
    <mergeCell ref="BZN9:BZZ9"/>
    <mergeCell ref="CAA9:CAM9"/>
    <mergeCell ref="CAN9:CAZ9"/>
    <mergeCell ref="CBA9:CBM9"/>
    <mergeCell ref="CBN9:CBZ9"/>
    <mergeCell ref="BWA9:BWM9"/>
    <mergeCell ref="BWN9:BWZ9"/>
    <mergeCell ref="BXA9:BXM9"/>
    <mergeCell ref="BXN9:BXZ9"/>
    <mergeCell ref="BYA9:BYM9"/>
    <mergeCell ref="BYN9:BYZ9"/>
    <mergeCell ref="BTA9:BTM9"/>
    <mergeCell ref="BTN9:BTZ9"/>
    <mergeCell ref="BUA9:BUM9"/>
    <mergeCell ref="BUN9:BUZ9"/>
    <mergeCell ref="BVA9:BVM9"/>
    <mergeCell ref="BVN9:BVZ9"/>
    <mergeCell ref="BQA9:BQM9"/>
    <mergeCell ref="BQN9:BQZ9"/>
    <mergeCell ref="BRA9:BRM9"/>
    <mergeCell ref="BRN9:BRZ9"/>
    <mergeCell ref="BSA9:BSM9"/>
    <mergeCell ref="BSN9:BSZ9"/>
    <mergeCell ref="BNA9:BNM9"/>
    <mergeCell ref="BNN9:BNZ9"/>
    <mergeCell ref="BOA9:BOM9"/>
    <mergeCell ref="BON9:BOZ9"/>
    <mergeCell ref="BPA9:BPM9"/>
    <mergeCell ref="BPN9:BPZ9"/>
    <mergeCell ref="BKA9:BKM9"/>
    <mergeCell ref="BKN9:BKZ9"/>
    <mergeCell ref="BLA9:BLM9"/>
    <mergeCell ref="BLN9:BLZ9"/>
    <mergeCell ref="BMA9:BMM9"/>
    <mergeCell ref="BMN9:BMZ9"/>
    <mergeCell ref="BHA9:BHM9"/>
    <mergeCell ref="BHN9:BHZ9"/>
    <mergeCell ref="BIA9:BIM9"/>
    <mergeCell ref="BIN9:BIZ9"/>
    <mergeCell ref="BJA9:BJM9"/>
    <mergeCell ref="BJN9:BJZ9"/>
    <mergeCell ref="BEA9:BEM9"/>
    <mergeCell ref="BEN9:BEZ9"/>
    <mergeCell ref="BFA9:BFM9"/>
    <mergeCell ref="BFN9:BFZ9"/>
    <mergeCell ref="BGA9:BGM9"/>
    <mergeCell ref="BGN9:BGZ9"/>
    <mergeCell ref="BBA9:BBM9"/>
    <mergeCell ref="BBN9:BBZ9"/>
    <mergeCell ref="BCA9:BCM9"/>
    <mergeCell ref="BCN9:BCZ9"/>
    <mergeCell ref="BDA9:BDM9"/>
    <mergeCell ref="BDN9:BDZ9"/>
    <mergeCell ref="AYA9:AYM9"/>
    <mergeCell ref="AYN9:AYZ9"/>
    <mergeCell ref="AZA9:AZM9"/>
    <mergeCell ref="AZN9:AZZ9"/>
    <mergeCell ref="BAA9:BAM9"/>
    <mergeCell ref="BAN9:BAZ9"/>
    <mergeCell ref="AVA9:AVM9"/>
    <mergeCell ref="AVN9:AVZ9"/>
    <mergeCell ref="AWA9:AWM9"/>
    <mergeCell ref="AWN9:AWZ9"/>
    <mergeCell ref="AXA9:AXM9"/>
    <mergeCell ref="AXN9:AXZ9"/>
    <mergeCell ref="ASA9:ASM9"/>
    <mergeCell ref="ASN9:ASZ9"/>
    <mergeCell ref="ATA9:ATM9"/>
    <mergeCell ref="ATN9:ATZ9"/>
    <mergeCell ref="AUA9:AUM9"/>
    <mergeCell ref="AUN9:AUZ9"/>
    <mergeCell ref="APA9:APM9"/>
    <mergeCell ref="APN9:APZ9"/>
    <mergeCell ref="AQA9:AQM9"/>
    <mergeCell ref="AQN9:AQZ9"/>
    <mergeCell ref="ARA9:ARM9"/>
    <mergeCell ref="ARN9:ARZ9"/>
    <mergeCell ref="AMA9:AMM9"/>
    <mergeCell ref="AMN9:AMZ9"/>
    <mergeCell ref="ANA9:ANM9"/>
    <mergeCell ref="ANN9:ANZ9"/>
    <mergeCell ref="AOA9:AOM9"/>
    <mergeCell ref="AON9:AOZ9"/>
    <mergeCell ref="AJA9:AJM9"/>
    <mergeCell ref="AJN9:AJZ9"/>
    <mergeCell ref="AKA9:AKM9"/>
    <mergeCell ref="AKN9:AKZ9"/>
    <mergeCell ref="ALA9:ALM9"/>
    <mergeCell ref="ALN9:ALZ9"/>
    <mergeCell ref="AGA9:AGM9"/>
    <mergeCell ref="AGN9:AGZ9"/>
    <mergeCell ref="AHA9:AHM9"/>
    <mergeCell ref="AHN9:AHZ9"/>
    <mergeCell ref="AIA9:AIM9"/>
    <mergeCell ref="AIN9:AIZ9"/>
    <mergeCell ref="ADA9:ADM9"/>
    <mergeCell ref="ADN9:ADZ9"/>
    <mergeCell ref="AEA9:AEM9"/>
    <mergeCell ref="AEN9:AEZ9"/>
    <mergeCell ref="AFA9:AFM9"/>
    <mergeCell ref="AFN9:AFZ9"/>
    <mergeCell ref="AAA9:AAM9"/>
    <mergeCell ref="AAN9:AAZ9"/>
    <mergeCell ref="ABA9:ABM9"/>
    <mergeCell ref="ABN9:ABZ9"/>
    <mergeCell ref="ACA9:ACM9"/>
    <mergeCell ref="ACN9:ACZ9"/>
    <mergeCell ref="XA9:XM9"/>
    <mergeCell ref="XN9:XZ9"/>
    <mergeCell ref="YA9:YM9"/>
    <mergeCell ref="YN9:YZ9"/>
    <mergeCell ref="ZA9:ZM9"/>
    <mergeCell ref="ZN9:ZZ9"/>
    <mergeCell ref="UA9:UM9"/>
    <mergeCell ref="UN9:UZ9"/>
    <mergeCell ref="VA9:VM9"/>
    <mergeCell ref="VN9:VZ9"/>
    <mergeCell ref="WA9:WM9"/>
    <mergeCell ref="WN9:WZ9"/>
    <mergeCell ref="RA9:RM9"/>
    <mergeCell ref="RN9:RZ9"/>
    <mergeCell ref="SA9:SM9"/>
    <mergeCell ref="SN9:SZ9"/>
    <mergeCell ref="TA9:TM9"/>
    <mergeCell ref="TN9:TZ9"/>
    <mergeCell ref="OA9:OM9"/>
    <mergeCell ref="ON9:OZ9"/>
    <mergeCell ref="PA9:PM9"/>
    <mergeCell ref="PN9:PZ9"/>
    <mergeCell ref="QA9:QM9"/>
    <mergeCell ref="QN9:QZ9"/>
    <mergeCell ref="LA9:LM9"/>
    <mergeCell ref="LN9:LZ9"/>
    <mergeCell ref="MA9:MM9"/>
    <mergeCell ref="MN9:MZ9"/>
    <mergeCell ref="NA9:NM9"/>
    <mergeCell ref="NN9:NZ9"/>
    <mergeCell ref="IA9:IM9"/>
    <mergeCell ref="IN9:IZ9"/>
    <mergeCell ref="JA9:JM9"/>
    <mergeCell ref="JN9:JZ9"/>
    <mergeCell ref="KA9:KM9"/>
    <mergeCell ref="KN9:KZ9"/>
    <mergeCell ref="FA9:FM9"/>
    <mergeCell ref="FN9:FZ9"/>
    <mergeCell ref="GA9:GM9"/>
    <mergeCell ref="GN9:GZ9"/>
    <mergeCell ref="HA9:HM9"/>
    <mergeCell ref="HN9:HZ9"/>
    <mergeCell ref="CA9:CM9"/>
    <mergeCell ref="CN9:CZ9"/>
    <mergeCell ref="DA9:DM9"/>
    <mergeCell ref="DN9:DZ9"/>
    <mergeCell ref="EA9:EM9"/>
    <mergeCell ref="EN9:EZ9"/>
    <mergeCell ref="XDN8:XDZ8"/>
    <mergeCell ref="XEA8:XEM8"/>
    <mergeCell ref="XEN8:XEZ8"/>
    <mergeCell ref="XFA8:XFD8"/>
    <mergeCell ref="A9:M9"/>
    <mergeCell ref="N9:Z9"/>
    <mergeCell ref="AA9:AM9"/>
    <mergeCell ref="AN9:AZ9"/>
    <mergeCell ref="BA9:BM9"/>
    <mergeCell ref="BN9:BZ9"/>
    <mergeCell ref="XAN8:XAZ8"/>
    <mergeCell ref="XBA8:XBM8"/>
    <mergeCell ref="XBN8:XBZ8"/>
    <mergeCell ref="XCA8:XCM8"/>
    <mergeCell ref="XCN8:XCZ8"/>
    <mergeCell ref="XDA8:XDM8"/>
    <mergeCell ref="WXN8:WXZ8"/>
    <mergeCell ref="WYA8:WYM8"/>
    <mergeCell ref="WYN8:WYZ8"/>
    <mergeCell ref="WZA8:WZM8"/>
    <mergeCell ref="WZN8:WZZ8"/>
    <mergeCell ref="XAA8:XAM8"/>
    <mergeCell ref="WUN8:WUZ8"/>
    <mergeCell ref="WVA8:WVM8"/>
    <mergeCell ref="WVN8:WVZ8"/>
    <mergeCell ref="WWA8:WWM8"/>
    <mergeCell ref="WWN8:WWZ8"/>
    <mergeCell ref="WXA8:WXM8"/>
    <mergeCell ref="WRN8:WRZ8"/>
    <mergeCell ref="WSA8:WSM8"/>
    <mergeCell ref="WSN8:WSZ8"/>
    <mergeCell ref="WTA8:WTM8"/>
    <mergeCell ref="WTN8:WTZ8"/>
    <mergeCell ref="WUA8:WUM8"/>
    <mergeCell ref="WON8:WOZ8"/>
    <mergeCell ref="WPA8:WPM8"/>
    <mergeCell ref="WPN8:WPZ8"/>
    <mergeCell ref="WQA8:WQM8"/>
    <mergeCell ref="WQN8:WQZ8"/>
    <mergeCell ref="WRA8:WRM8"/>
    <mergeCell ref="WLN8:WLZ8"/>
    <mergeCell ref="WMA8:WMM8"/>
    <mergeCell ref="WMN8:WMZ8"/>
    <mergeCell ref="WNA8:WNM8"/>
    <mergeCell ref="WNN8:WNZ8"/>
    <mergeCell ref="WOA8:WOM8"/>
    <mergeCell ref="WIN8:WIZ8"/>
    <mergeCell ref="WJA8:WJM8"/>
    <mergeCell ref="WJN8:WJZ8"/>
    <mergeCell ref="WKA8:WKM8"/>
    <mergeCell ref="WKN8:WKZ8"/>
    <mergeCell ref="WLA8:WLM8"/>
    <mergeCell ref="WFN8:WFZ8"/>
    <mergeCell ref="WGA8:WGM8"/>
    <mergeCell ref="WGN8:WGZ8"/>
    <mergeCell ref="WHA8:WHM8"/>
    <mergeCell ref="WHN8:WHZ8"/>
    <mergeCell ref="WIA8:WIM8"/>
    <mergeCell ref="WCN8:WCZ8"/>
    <mergeCell ref="WDA8:WDM8"/>
    <mergeCell ref="WDN8:WDZ8"/>
    <mergeCell ref="WEA8:WEM8"/>
    <mergeCell ref="WEN8:WEZ8"/>
    <mergeCell ref="WFA8:WFM8"/>
    <mergeCell ref="VZN8:VZZ8"/>
    <mergeCell ref="WAA8:WAM8"/>
    <mergeCell ref="WAN8:WAZ8"/>
    <mergeCell ref="WBA8:WBM8"/>
    <mergeCell ref="WBN8:WBZ8"/>
    <mergeCell ref="WCA8:WCM8"/>
    <mergeCell ref="VWN8:VWZ8"/>
    <mergeCell ref="VXA8:VXM8"/>
    <mergeCell ref="VXN8:VXZ8"/>
    <mergeCell ref="VYA8:VYM8"/>
    <mergeCell ref="VYN8:VYZ8"/>
    <mergeCell ref="VZA8:VZM8"/>
    <mergeCell ref="VTN8:VTZ8"/>
    <mergeCell ref="VUA8:VUM8"/>
    <mergeCell ref="VUN8:VUZ8"/>
    <mergeCell ref="VVA8:VVM8"/>
    <mergeCell ref="VVN8:VVZ8"/>
    <mergeCell ref="VWA8:VWM8"/>
    <mergeCell ref="VQN8:VQZ8"/>
    <mergeCell ref="VRA8:VRM8"/>
    <mergeCell ref="VRN8:VRZ8"/>
    <mergeCell ref="VSA8:VSM8"/>
    <mergeCell ref="VSN8:VSZ8"/>
    <mergeCell ref="VTA8:VTM8"/>
    <mergeCell ref="VNN8:VNZ8"/>
    <mergeCell ref="VOA8:VOM8"/>
    <mergeCell ref="VON8:VOZ8"/>
    <mergeCell ref="VPA8:VPM8"/>
    <mergeCell ref="VPN8:VPZ8"/>
    <mergeCell ref="VQA8:VQM8"/>
    <mergeCell ref="VKN8:VKZ8"/>
    <mergeCell ref="VLA8:VLM8"/>
    <mergeCell ref="VLN8:VLZ8"/>
    <mergeCell ref="VMA8:VMM8"/>
    <mergeCell ref="VMN8:VMZ8"/>
    <mergeCell ref="VNA8:VNM8"/>
    <mergeCell ref="VHN8:VHZ8"/>
    <mergeCell ref="VIA8:VIM8"/>
    <mergeCell ref="VIN8:VIZ8"/>
    <mergeCell ref="VJA8:VJM8"/>
    <mergeCell ref="VJN8:VJZ8"/>
    <mergeCell ref="VKA8:VKM8"/>
    <mergeCell ref="VEN8:VEZ8"/>
    <mergeCell ref="VFA8:VFM8"/>
    <mergeCell ref="VFN8:VFZ8"/>
    <mergeCell ref="VGA8:VGM8"/>
    <mergeCell ref="VGN8:VGZ8"/>
    <mergeCell ref="VHA8:VHM8"/>
    <mergeCell ref="VBN8:VBZ8"/>
    <mergeCell ref="VCA8:VCM8"/>
    <mergeCell ref="VCN8:VCZ8"/>
    <mergeCell ref="VDA8:VDM8"/>
    <mergeCell ref="VDN8:VDZ8"/>
    <mergeCell ref="VEA8:VEM8"/>
    <mergeCell ref="UYN8:UYZ8"/>
    <mergeCell ref="UZA8:UZM8"/>
    <mergeCell ref="UZN8:UZZ8"/>
    <mergeCell ref="VAA8:VAM8"/>
    <mergeCell ref="VAN8:VAZ8"/>
    <mergeCell ref="VBA8:VBM8"/>
    <mergeCell ref="UVN8:UVZ8"/>
    <mergeCell ref="UWA8:UWM8"/>
    <mergeCell ref="UWN8:UWZ8"/>
    <mergeCell ref="UXA8:UXM8"/>
    <mergeCell ref="UXN8:UXZ8"/>
    <mergeCell ref="UYA8:UYM8"/>
    <mergeCell ref="USN8:USZ8"/>
    <mergeCell ref="UTA8:UTM8"/>
    <mergeCell ref="UTN8:UTZ8"/>
    <mergeCell ref="UUA8:UUM8"/>
    <mergeCell ref="UUN8:UUZ8"/>
    <mergeCell ref="UVA8:UVM8"/>
    <mergeCell ref="UPN8:UPZ8"/>
    <mergeCell ref="UQA8:UQM8"/>
    <mergeCell ref="UQN8:UQZ8"/>
    <mergeCell ref="URA8:URM8"/>
    <mergeCell ref="URN8:URZ8"/>
    <mergeCell ref="USA8:USM8"/>
    <mergeCell ref="UMN8:UMZ8"/>
    <mergeCell ref="UNA8:UNM8"/>
    <mergeCell ref="UNN8:UNZ8"/>
    <mergeCell ref="UOA8:UOM8"/>
    <mergeCell ref="UON8:UOZ8"/>
    <mergeCell ref="UPA8:UPM8"/>
    <mergeCell ref="UJN8:UJZ8"/>
    <mergeCell ref="UKA8:UKM8"/>
    <mergeCell ref="UKN8:UKZ8"/>
    <mergeCell ref="ULA8:ULM8"/>
    <mergeCell ref="ULN8:ULZ8"/>
    <mergeCell ref="UMA8:UMM8"/>
    <mergeCell ref="UGN8:UGZ8"/>
    <mergeCell ref="UHA8:UHM8"/>
    <mergeCell ref="UHN8:UHZ8"/>
    <mergeCell ref="UIA8:UIM8"/>
    <mergeCell ref="UIN8:UIZ8"/>
    <mergeCell ref="UJA8:UJM8"/>
    <mergeCell ref="UDN8:UDZ8"/>
    <mergeCell ref="UEA8:UEM8"/>
    <mergeCell ref="UEN8:UEZ8"/>
    <mergeCell ref="UFA8:UFM8"/>
    <mergeCell ref="UFN8:UFZ8"/>
    <mergeCell ref="UGA8:UGM8"/>
    <mergeCell ref="UAN8:UAZ8"/>
    <mergeCell ref="UBA8:UBM8"/>
    <mergeCell ref="UBN8:UBZ8"/>
    <mergeCell ref="UCA8:UCM8"/>
    <mergeCell ref="UCN8:UCZ8"/>
    <mergeCell ref="UDA8:UDM8"/>
    <mergeCell ref="TXN8:TXZ8"/>
    <mergeCell ref="TYA8:TYM8"/>
    <mergeCell ref="TYN8:TYZ8"/>
    <mergeCell ref="TZA8:TZM8"/>
    <mergeCell ref="TZN8:TZZ8"/>
    <mergeCell ref="UAA8:UAM8"/>
    <mergeCell ref="TUN8:TUZ8"/>
    <mergeCell ref="TVA8:TVM8"/>
    <mergeCell ref="TVN8:TVZ8"/>
    <mergeCell ref="TWA8:TWM8"/>
    <mergeCell ref="TWN8:TWZ8"/>
    <mergeCell ref="TXA8:TXM8"/>
    <mergeCell ref="TRN8:TRZ8"/>
    <mergeCell ref="TSA8:TSM8"/>
    <mergeCell ref="TSN8:TSZ8"/>
    <mergeCell ref="TTA8:TTM8"/>
    <mergeCell ref="TTN8:TTZ8"/>
    <mergeCell ref="TUA8:TUM8"/>
    <mergeCell ref="TON8:TOZ8"/>
    <mergeCell ref="TPA8:TPM8"/>
    <mergeCell ref="TPN8:TPZ8"/>
    <mergeCell ref="TQA8:TQM8"/>
    <mergeCell ref="TQN8:TQZ8"/>
    <mergeCell ref="TRA8:TRM8"/>
    <mergeCell ref="TLN8:TLZ8"/>
    <mergeCell ref="TMA8:TMM8"/>
    <mergeCell ref="TMN8:TMZ8"/>
    <mergeCell ref="TNA8:TNM8"/>
    <mergeCell ref="TNN8:TNZ8"/>
    <mergeCell ref="TOA8:TOM8"/>
    <mergeCell ref="TIN8:TIZ8"/>
    <mergeCell ref="TJA8:TJM8"/>
    <mergeCell ref="TJN8:TJZ8"/>
    <mergeCell ref="TKA8:TKM8"/>
    <mergeCell ref="TKN8:TKZ8"/>
    <mergeCell ref="TLA8:TLM8"/>
    <mergeCell ref="TFN8:TFZ8"/>
    <mergeCell ref="TGA8:TGM8"/>
    <mergeCell ref="TGN8:TGZ8"/>
    <mergeCell ref="THA8:THM8"/>
    <mergeCell ref="THN8:THZ8"/>
    <mergeCell ref="TIA8:TIM8"/>
    <mergeCell ref="TCN8:TCZ8"/>
    <mergeCell ref="TDA8:TDM8"/>
    <mergeCell ref="TDN8:TDZ8"/>
    <mergeCell ref="TEA8:TEM8"/>
    <mergeCell ref="TEN8:TEZ8"/>
    <mergeCell ref="TFA8:TFM8"/>
    <mergeCell ref="SZN8:SZZ8"/>
    <mergeCell ref="TAA8:TAM8"/>
    <mergeCell ref="TAN8:TAZ8"/>
    <mergeCell ref="TBA8:TBM8"/>
    <mergeCell ref="TBN8:TBZ8"/>
    <mergeCell ref="TCA8:TCM8"/>
    <mergeCell ref="SWN8:SWZ8"/>
    <mergeCell ref="SXA8:SXM8"/>
    <mergeCell ref="SXN8:SXZ8"/>
    <mergeCell ref="SYA8:SYM8"/>
    <mergeCell ref="SYN8:SYZ8"/>
    <mergeCell ref="SZA8:SZM8"/>
    <mergeCell ref="STN8:STZ8"/>
    <mergeCell ref="SUA8:SUM8"/>
    <mergeCell ref="SUN8:SUZ8"/>
    <mergeCell ref="SVA8:SVM8"/>
    <mergeCell ref="SVN8:SVZ8"/>
    <mergeCell ref="SWA8:SWM8"/>
    <mergeCell ref="SQN8:SQZ8"/>
    <mergeCell ref="SRA8:SRM8"/>
    <mergeCell ref="SRN8:SRZ8"/>
    <mergeCell ref="SSA8:SSM8"/>
    <mergeCell ref="SSN8:SSZ8"/>
    <mergeCell ref="STA8:STM8"/>
    <mergeCell ref="SNN8:SNZ8"/>
    <mergeCell ref="SOA8:SOM8"/>
    <mergeCell ref="SON8:SOZ8"/>
    <mergeCell ref="SPA8:SPM8"/>
    <mergeCell ref="SPN8:SPZ8"/>
    <mergeCell ref="SQA8:SQM8"/>
    <mergeCell ref="SKN8:SKZ8"/>
    <mergeCell ref="SLA8:SLM8"/>
    <mergeCell ref="SLN8:SLZ8"/>
    <mergeCell ref="SMA8:SMM8"/>
    <mergeCell ref="SMN8:SMZ8"/>
    <mergeCell ref="SNA8:SNM8"/>
    <mergeCell ref="SHN8:SHZ8"/>
    <mergeCell ref="SIA8:SIM8"/>
    <mergeCell ref="SIN8:SIZ8"/>
    <mergeCell ref="SJA8:SJM8"/>
    <mergeCell ref="SJN8:SJZ8"/>
    <mergeCell ref="SKA8:SKM8"/>
    <mergeCell ref="SEN8:SEZ8"/>
    <mergeCell ref="SFA8:SFM8"/>
    <mergeCell ref="SFN8:SFZ8"/>
    <mergeCell ref="SGA8:SGM8"/>
    <mergeCell ref="SGN8:SGZ8"/>
    <mergeCell ref="SHA8:SHM8"/>
    <mergeCell ref="SBN8:SBZ8"/>
    <mergeCell ref="SCA8:SCM8"/>
    <mergeCell ref="SCN8:SCZ8"/>
    <mergeCell ref="SDA8:SDM8"/>
    <mergeCell ref="SDN8:SDZ8"/>
    <mergeCell ref="SEA8:SEM8"/>
    <mergeCell ref="RYN8:RYZ8"/>
    <mergeCell ref="RZA8:RZM8"/>
    <mergeCell ref="RZN8:RZZ8"/>
    <mergeCell ref="SAA8:SAM8"/>
    <mergeCell ref="SAN8:SAZ8"/>
    <mergeCell ref="SBA8:SBM8"/>
    <mergeCell ref="RVN8:RVZ8"/>
    <mergeCell ref="RWA8:RWM8"/>
    <mergeCell ref="RWN8:RWZ8"/>
    <mergeCell ref="RXA8:RXM8"/>
    <mergeCell ref="RXN8:RXZ8"/>
    <mergeCell ref="RYA8:RYM8"/>
    <mergeCell ref="RSN8:RSZ8"/>
    <mergeCell ref="RTA8:RTM8"/>
    <mergeCell ref="RTN8:RTZ8"/>
    <mergeCell ref="RUA8:RUM8"/>
    <mergeCell ref="RUN8:RUZ8"/>
    <mergeCell ref="RVA8:RVM8"/>
    <mergeCell ref="RPN8:RPZ8"/>
    <mergeCell ref="RQA8:RQM8"/>
    <mergeCell ref="RQN8:RQZ8"/>
    <mergeCell ref="RRA8:RRM8"/>
    <mergeCell ref="RRN8:RRZ8"/>
    <mergeCell ref="RSA8:RSM8"/>
    <mergeCell ref="RMN8:RMZ8"/>
    <mergeCell ref="RNA8:RNM8"/>
    <mergeCell ref="RNN8:RNZ8"/>
    <mergeCell ref="ROA8:ROM8"/>
    <mergeCell ref="RON8:ROZ8"/>
    <mergeCell ref="RPA8:RPM8"/>
    <mergeCell ref="RJN8:RJZ8"/>
    <mergeCell ref="RKA8:RKM8"/>
    <mergeCell ref="RKN8:RKZ8"/>
    <mergeCell ref="RLA8:RLM8"/>
    <mergeCell ref="RLN8:RLZ8"/>
    <mergeCell ref="RMA8:RMM8"/>
    <mergeCell ref="RGN8:RGZ8"/>
    <mergeCell ref="RHA8:RHM8"/>
    <mergeCell ref="RHN8:RHZ8"/>
    <mergeCell ref="RIA8:RIM8"/>
    <mergeCell ref="RIN8:RIZ8"/>
    <mergeCell ref="RJA8:RJM8"/>
    <mergeCell ref="RDN8:RDZ8"/>
    <mergeCell ref="REA8:REM8"/>
    <mergeCell ref="REN8:REZ8"/>
    <mergeCell ref="RFA8:RFM8"/>
    <mergeCell ref="RFN8:RFZ8"/>
    <mergeCell ref="RGA8:RGM8"/>
    <mergeCell ref="RAN8:RAZ8"/>
    <mergeCell ref="RBA8:RBM8"/>
    <mergeCell ref="RBN8:RBZ8"/>
    <mergeCell ref="RCA8:RCM8"/>
    <mergeCell ref="RCN8:RCZ8"/>
    <mergeCell ref="RDA8:RDM8"/>
    <mergeCell ref="QXN8:QXZ8"/>
    <mergeCell ref="QYA8:QYM8"/>
    <mergeCell ref="QYN8:QYZ8"/>
    <mergeCell ref="QZA8:QZM8"/>
    <mergeCell ref="QZN8:QZZ8"/>
    <mergeCell ref="RAA8:RAM8"/>
    <mergeCell ref="QUN8:QUZ8"/>
    <mergeCell ref="QVA8:QVM8"/>
    <mergeCell ref="QVN8:QVZ8"/>
    <mergeCell ref="QWA8:QWM8"/>
    <mergeCell ref="QWN8:QWZ8"/>
    <mergeCell ref="QXA8:QXM8"/>
    <mergeCell ref="QRN8:QRZ8"/>
    <mergeCell ref="QSA8:QSM8"/>
    <mergeCell ref="QSN8:QSZ8"/>
    <mergeCell ref="QTA8:QTM8"/>
    <mergeCell ref="QTN8:QTZ8"/>
    <mergeCell ref="QUA8:QUM8"/>
    <mergeCell ref="QON8:QOZ8"/>
    <mergeCell ref="QPA8:QPM8"/>
    <mergeCell ref="QPN8:QPZ8"/>
    <mergeCell ref="QQA8:QQM8"/>
    <mergeCell ref="QQN8:QQZ8"/>
    <mergeCell ref="QRA8:QRM8"/>
    <mergeCell ref="QLN8:QLZ8"/>
    <mergeCell ref="QMA8:QMM8"/>
    <mergeCell ref="QMN8:QMZ8"/>
    <mergeCell ref="QNA8:QNM8"/>
    <mergeCell ref="QNN8:QNZ8"/>
    <mergeCell ref="QOA8:QOM8"/>
    <mergeCell ref="QIN8:QIZ8"/>
    <mergeCell ref="QJA8:QJM8"/>
    <mergeCell ref="QJN8:QJZ8"/>
    <mergeCell ref="QKA8:QKM8"/>
    <mergeCell ref="QKN8:QKZ8"/>
    <mergeCell ref="QLA8:QLM8"/>
    <mergeCell ref="QFN8:QFZ8"/>
    <mergeCell ref="QGA8:QGM8"/>
    <mergeCell ref="QGN8:QGZ8"/>
    <mergeCell ref="QHA8:QHM8"/>
    <mergeCell ref="QHN8:QHZ8"/>
    <mergeCell ref="QIA8:QIM8"/>
    <mergeCell ref="QCN8:QCZ8"/>
    <mergeCell ref="QDA8:QDM8"/>
    <mergeCell ref="QDN8:QDZ8"/>
    <mergeCell ref="QEA8:QEM8"/>
    <mergeCell ref="QEN8:QEZ8"/>
    <mergeCell ref="QFA8:QFM8"/>
    <mergeCell ref="PZN8:PZZ8"/>
    <mergeCell ref="QAA8:QAM8"/>
    <mergeCell ref="QAN8:QAZ8"/>
    <mergeCell ref="QBA8:QBM8"/>
    <mergeCell ref="QBN8:QBZ8"/>
    <mergeCell ref="QCA8:QCM8"/>
    <mergeCell ref="PWN8:PWZ8"/>
    <mergeCell ref="PXA8:PXM8"/>
    <mergeCell ref="PXN8:PXZ8"/>
    <mergeCell ref="PYA8:PYM8"/>
    <mergeCell ref="PYN8:PYZ8"/>
    <mergeCell ref="PZA8:PZM8"/>
    <mergeCell ref="PTN8:PTZ8"/>
    <mergeCell ref="PUA8:PUM8"/>
    <mergeCell ref="PUN8:PUZ8"/>
    <mergeCell ref="PVA8:PVM8"/>
    <mergeCell ref="PVN8:PVZ8"/>
    <mergeCell ref="PWA8:PWM8"/>
    <mergeCell ref="PQN8:PQZ8"/>
    <mergeCell ref="PRA8:PRM8"/>
    <mergeCell ref="PRN8:PRZ8"/>
    <mergeCell ref="PSA8:PSM8"/>
    <mergeCell ref="PSN8:PSZ8"/>
    <mergeCell ref="PTA8:PTM8"/>
    <mergeCell ref="PNN8:PNZ8"/>
    <mergeCell ref="POA8:POM8"/>
    <mergeCell ref="PON8:POZ8"/>
    <mergeCell ref="PPA8:PPM8"/>
    <mergeCell ref="PPN8:PPZ8"/>
    <mergeCell ref="PQA8:PQM8"/>
    <mergeCell ref="PKN8:PKZ8"/>
    <mergeCell ref="PLA8:PLM8"/>
    <mergeCell ref="PLN8:PLZ8"/>
    <mergeCell ref="PMA8:PMM8"/>
    <mergeCell ref="PMN8:PMZ8"/>
    <mergeCell ref="PNA8:PNM8"/>
    <mergeCell ref="PHN8:PHZ8"/>
    <mergeCell ref="PIA8:PIM8"/>
    <mergeCell ref="PIN8:PIZ8"/>
    <mergeCell ref="PJA8:PJM8"/>
    <mergeCell ref="PJN8:PJZ8"/>
    <mergeCell ref="PKA8:PKM8"/>
    <mergeCell ref="PEN8:PEZ8"/>
    <mergeCell ref="PFA8:PFM8"/>
    <mergeCell ref="PFN8:PFZ8"/>
    <mergeCell ref="PGA8:PGM8"/>
    <mergeCell ref="PGN8:PGZ8"/>
    <mergeCell ref="PHA8:PHM8"/>
    <mergeCell ref="PBN8:PBZ8"/>
    <mergeCell ref="PCA8:PCM8"/>
    <mergeCell ref="PCN8:PCZ8"/>
    <mergeCell ref="PDA8:PDM8"/>
    <mergeCell ref="PDN8:PDZ8"/>
    <mergeCell ref="PEA8:PEM8"/>
    <mergeCell ref="OYN8:OYZ8"/>
    <mergeCell ref="OZA8:OZM8"/>
    <mergeCell ref="OZN8:OZZ8"/>
    <mergeCell ref="PAA8:PAM8"/>
    <mergeCell ref="PAN8:PAZ8"/>
    <mergeCell ref="PBA8:PBM8"/>
    <mergeCell ref="OVN8:OVZ8"/>
    <mergeCell ref="OWA8:OWM8"/>
    <mergeCell ref="OWN8:OWZ8"/>
    <mergeCell ref="OXA8:OXM8"/>
    <mergeCell ref="OXN8:OXZ8"/>
    <mergeCell ref="OYA8:OYM8"/>
    <mergeCell ref="OSN8:OSZ8"/>
    <mergeCell ref="OTA8:OTM8"/>
    <mergeCell ref="OTN8:OTZ8"/>
    <mergeCell ref="OUA8:OUM8"/>
    <mergeCell ref="OUN8:OUZ8"/>
    <mergeCell ref="OVA8:OVM8"/>
    <mergeCell ref="OPN8:OPZ8"/>
    <mergeCell ref="OQA8:OQM8"/>
    <mergeCell ref="OQN8:OQZ8"/>
    <mergeCell ref="ORA8:ORM8"/>
    <mergeCell ref="ORN8:ORZ8"/>
    <mergeCell ref="OSA8:OSM8"/>
    <mergeCell ref="OMN8:OMZ8"/>
    <mergeCell ref="ONA8:ONM8"/>
    <mergeCell ref="ONN8:ONZ8"/>
    <mergeCell ref="OOA8:OOM8"/>
    <mergeCell ref="OON8:OOZ8"/>
    <mergeCell ref="OPA8:OPM8"/>
    <mergeCell ref="OJN8:OJZ8"/>
    <mergeCell ref="OKA8:OKM8"/>
    <mergeCell ref="OKN8:OKZ8"/>
    <mergeCell ref="OLA8:OLM8"/>
    <mergeCell ref="OLN8:OLZ8"/>
    <mergeCell ref="OMA8:OMM8"/>
    <mergeCell ref="OGN8:OGZ8"/>
    <mergeCell ref="OHA8:OHM8"/>
    <mergeCell ref="OHN8:OHZ8"/>
    <mergeCell ref="OIA8:OIM8"/>
    <mergeCell ref="OIN8:OIZ8"/>
    <mergeCell ref="OJA8:OJM8"/>
    <mergeCell ref="ODN8:ODZ8"/>
    <mergeCell ref="OEA8:OEM8"/>
    <mergeCell ref="OEN8:OEZ8"/>
    <mergeCell ref="OFA8:OFM8"/>
    <mergeCell ref="OFN8:OFZ8"/>
    <mergeCell ref="OGA8:OGM8"/>
    <mergeCell ref="OAN8:OAZ8"/>
    <mergeCell ref="OBA8:OBM8"/>
    <mergeCell ref="OBN8:OBZ8"/>
    <mergeCell ref="OCA8:OCM8"/>
    <mergeCell ref="OCN8:OCZ8"/>
    <mergeCell ref="ODA8:ODM8"/>
    <mergeCell ref="NXN8:NXZ8"/>
    <mergeCell ref="NYA8:NYM8"/>
    <mergeCell ref="NYN8:NYZ8"/>
    <mergeCell ref="NZA8:NZM8"/>
    <mergeCell ref="NZN8:NZZ8"/>
    <mergeCell ref="OAA8:OAM8"/>
    <mergeCell ref="NUN8:NUZ8"/>
    <mergeCell ref="NVA8:NVM8"/>
    <mergeCell ref="NVN8:NVZ8"/>
    <mergeCell ref="NWA8:NWM8"/>
    <mergeCell ref="NWN8:NWZ8"/>
    <mergeCell ref="NXA8:NXM8"/>
    <mergeCell ref="NRN8:NRZ8"/>
    <mergeCell ref="NSA8:NSM8"/>
    <mergeCell ref="NSN8:NSZ8"/>
    <mergeCell ref="NTA8:NTM8"/>
    <mergeCell ref="NTN8:NTZ8"/>
    <mergeCell ref="NUA8:NUM8"/>
    <mergeCell ref="NON8:NOZ8"/>
    <mergeCell ref="NPA8:NPM8"/>
    <mergeCell ref="NPN8:NPZ8"/>
    <mergeCell ref="NQA8:NQM8"/>
    <mergeCell ref="NQN8:NQZ8"/>
    <mergeCell ref="NRA8:NRM8"/>
    <mergeCell ref="NLN8:NLZ8"/>
    <mergeCell ref="NMA8:NMM8"/>
    <mergeCell ref="NMN8:NMZ8"/>
    <mergeCell ref="NNA8:NNM8"/>
    <mergeCell ref="NNN8:NNZ8"/>
    <mergeCell ref="NOA8:NOM8"/>
    <mergeCell ref="NIN8:NIZ8"/>
    <mergeCell ref="NJA8:NJM8"/>
    <mergeCell ref="NJN8:NJZ8"/>
    <mergeCell ref="NKA8:NKM8"/>
    <mergeCell ref="NKN8:NKZ8"/>
    <mergeCell ref="NLA8:NLM8"/>
    <mergeCell ref="NFN8:NFZ8"/>
    <mergeCell ref="NGA8:NGM8"/>
    <mergeCell ref="NGN8:NGZ8"/>
    <mergeCell ref="NHA8:NHM8"/>
    <mergeCell ref="NHN8:NHZ8"/>
    <mergeCell ref="NIA8:NIM8"/>
    <mergeCell ref="NCN8:NCZ8"/>
    <mergeCell ref="NDA8:NDM8"/>
    <mergeCell ref="NDN8:NDZ8"/>
    <mergeCell ref="NEA8:NEM8"/>
    <mergeCell ref="NEN8:NEZ8"/>
    <mergeCell ref="NFA8:NFM8"/>
    <mergeCell ref="MZN8:MZZ8"/>
    <mergeCell ref="NAA8:NAM8"/>
    <mergeCell ref="NAN8:NAZ8"/>
    <mergeCell ref="NBA8:NBM8"/>
    <mergeCell ref="NBN8:NBZ8"/>
    <mergeCell ref="NCA8:NCM8"/>
    <mergeCell ref="MWN8:MWZ8"/>
    <mergeCell ref="MXA8:MXM8"/>
    <mergeCell ref="MXN8:MXZ8"/>
    <mergeCell ref="MYA8:MYM8"/>
    <mergeCell ref="MYN8:MYZ8"/>
    <mergeCell ref="MZA8:MZM8"/>
    <mergeCell ref="MTN8:MTZ8"/>
    <mergeCell ref="MUA8:MUM8"/>
    <mergeCell ref="MUN8:MUZ8"/>
    <mergeCell ref="MVA8:MVM8"/>
    <mergeCell ref="MVN8:MVZ8"/>
    <mergeCell ref="MWA8:MWM8"/>
    <mergeCell ref="MQN8:MQZ8"/>
    <mergeCell ref="MRA8:MRM8"/>
    <mergeCell ref="MRN8:MRZ8"/>
    <mergeCell ref="MSA8:MSM8"/>
    <mergeCell ref="MSN8:MSZ8"/>
    <mergeCell ref="MTA8:MTM8"/>
    <mergeCell ref="MNN8:MNZ8"/>
    <mergeCell ref="MOA8:MOM8"/>
    <mergeCell ref="MON8:MOZ8"/>
    <mergeCell ref="MPA8:MPM8"/>
    <mergeCell ref="MPN8:MPZ8"/>
    <mergeCell ref="MQA8:MQM8"/>
    <mergeCell ref="MKN8:MKZ8"/>
    <mergeCell ref="MLA8:MLM8"/>
    <mergeCell ref="MLN8:MLZ8"/>
    <mergeCell ref="MMA8:MMM8"/>
    <mergeCell ref="MMN8:MMZ8"/>
    <mergeCell ref="MNA8:MNM8"/>
    <mergeCell ref="MHN8:MHZ8"/>
    <mergeCell ref="MIA8:MIM8"/>
    <mergeCell ref="MIN8:MIZ8"/>
    <mergeCell ref="MJA8:MJM8"/>
    <mergeCell ref="MJN8:MJZ8"/>
    <mergeCell ref="MKA8:MKM8"/>
    <mergeCell ref="MEN8:MEZ8"/>
    <mergeCell ref="MFA8:MFM8"/>
    <mergeCell ref="MFN8:MFZ8"/>
    <mergeCell ref="MGA8:MGM8"/>
    <mergeCell ref="MGN8:MGZ8"/>
    <mergeCell ref="MHA8:MHM8"/>
    <mergeCell ref="MBN8:MBZ8"/>
    <mergeCell ref="MCA8:MCM8"/>
    <mergeCell ref="MCN8:MCZ8"/>
    <mergeCell ref="MDA8:MDM8"/>
    <mergeCell ref="MDN8:MDZ8"/>
    <mergeCell ref="MEA8:MEM8"/>
    <mergeCell ref="LYN8:LYZ8"/>
    <mergeCell ref="LZA8:LZM8"/>
    <mergeCell ref="LZN8:LZZ8"/>
    <mergeCell ref="MAA8:MAM8"/>
    <mergeCell ref="MAN8:MAZ8"/>
    <mergeCell ref="MBA8:MBM8"/>
    <mergeCell ref="LVN8:LVZ8"/>
    <mergeCell ref="LWA8:LWM8"/>
    <mergeCell ref="LWN8:LWZ8"/>
    <mergeCell ref="LXA8:LXM8"/>
    <mergeCell ref="LXN8:LXZ8"/>
    <mergeCell ref="LYA8:LYM8"/>
    <mergeCell ref="LSN8:LSZ8"/>
    <mergeCell ref="LTA8:LTM8"/>
    <mergeCell ref="LTN8:LTZ8"/>
    <mergeCell ref="LUA8:LUM8"/>
    <mergeCell ref="LUN8:LUZ8"/>
    <mergeCell ref="LVA8:LVM8"/>
    <mergeCell ref="LPN8:LPZ8"/>
    <mergeCell ref="LQA8:LQM8"/>
    <mergeCell ref="LQN8:LQZ8"/>
    <mergeCell ref="LRA8:LRM8"/>
    <mergeCell ref="LRN8:LRZ8"/>
    <mergeCell ref="LSA8:LSM8"/>
    <mergeCell ref="LMN8:LMZ8"/>
    <mergeCell ref="LNA8:LNM8"/>
    <mergeCell ref="LNN8:LNZ8"/>
    <mergeCell ref="LOA8:LOM8"/>
    <mergeCell ref="LON8:LOZ8"/>
    <mergeCell ref="LPA8:LPM8"/>
    <mergeCell ref="LJN8:LJZ8"/>
    <mergeCell ref="LKA8:LKM8"/>
    <mergeCell ref="LKN8:LKZ8"/>
    <mergeCell ref="LLA8:LLM8"/>
    <mergeCell ref="LLN8:LLZ8"/>
    <mergeCell ref="LMA8:LMM8"/>
    <mergeCell ref="LGN8:LGZ8"/>
    <mergeCell ref="LHA8:LHM8"/>
    <mergeCell ref="LHN8:LHZ8"/>
    <mergeCell ref="LIA8:LIM8"/>
    <mergeCell ref="LIN8:LIZ8"/>
    <mergeCell ref="LJA8:LJM8"/>
    <mergeCell ref="LDN8:LDZ8"/>
    <mergeCell ref="LEA8:LEM8"/>
    <mergeCell ref="LEN8:LEZ8"/>
    <mergeCell ref="LFA8:LFM8"/>
    <mergeCell ref="LFN8:LFZ8"/>
    <mergeCell ref="LGA8:LGM8"/>
    <mergeCell ref="LAN8:LAZ8"/>
    <mergeCell ref="LBA8:LBM8"/>
    <mergeCell ref="LBN8:LBZ8"/>
    <mergeCell ref="LCA8:LCM8"/>
    <mergeCell ref="LCN8:LCZ8"/>
    <mergeCell ref="LDA8:LDM8"/>
    <mergeCell ref="KXN8:KXZ8"/>
    <mergeCell ref="KYA8:KYM8"/>
    <mergeCell ref="KYN8:KYZ8"/>
    <mergeCell ref="KZA8:KZM8"/>
    <mergeCell ref="KZN8:KZZ8"/>
    <mergeCell ref="LAA8:LAM8"/>
    <mergeCell ref="KUN8:KUZ8"/>
    <mergeCell ref="KVA8:KVM8"/>
    <mergeCell ref="KVN8:KVZ8"/>
    <mergeCell ref="KWA8:KWM8"/>
    <mergeCell ref="KWN8:KWZ8"/>
    <mergeCell ref="KXA8:KXM8"/>
    <mergeCell ref="KRN8:KRZ8"/>
    <mergeCell ref="KSA8:KSM8"/>
    <mergeCell ref="KSN8:KSZ8"/>
    <mergeCell ref="KTA8:KTM8"/>
    <mergeCell ref="KTN8:KTZ8"/>
    <mergeCell ref="KUA8:KUM8"/>
    <mergeCell ref="KON8:KOZ8"/>
    <mergeCell ref="KPA8:KPM8"/>
    <mergeCell ref="KPN8:KPZ8"/>
    <mergeCell ref="KQA8:KQM8"/>
    <mergeCell ref="KQN8:KQZ8"/>
    <mergeCell ref="KRA8:KRM8"/>
    <mergeCell ref="KLN8:KLZ8"/>
    <mergeCell ref="KMA8:KMM8"/>
    <mergeCell ref="KMN8:KMZ8"/>
    <mergeCell ref="KNA8:KNM8"/>
    <mergeCell ref="KNN8:KNZ8"/>
    <mergeCell ref="KOA8:KOM8"/>
    <mergeCell ref="KIN8:KIZ8"/>
    <mergeCell ref="KJA8:KJM8"/>
    <mergeCell ref="KJN8:KJZ8"/>
    <mergeCell ref="KKA8:KKM8"/>
    <mergeCell ref="KKN8:KKZ8"/>
    <mergeCell ref="KLA8:KLM8"/>
    <mergeCell ref="KFN8:KFZ8"/>
    <mergeCell ref="KGA8:KGM8"/>
    <mergeCell ref="KGN8:KGZ8"/>
    <mergeCell ref="KHA8:KHM8"/>
    <mergeCell ref="KHN8:KHZ8"/>
    <mergeCell ref="KIA8:KIM8"/>
    <mergeCell ref="KCN8:KCZ8"/>
    <mergeCell ref="KDA8:KDM8"/>
    <mergeCell ref="KDN8:KDZ8"/>
    <mergeCell ref="KEA8:KEM8"/>
    <mergeCell ref="KEN8:KEZ8"/>
    <mergeCell ref="KFA8:KFM8"/>
    <mergeCell ref="JZN8:JZZ8"/>
    <mergeCell ref="KAA8:KAM8"/>
    <mergeCell ref="KAN8:KAZ8"/>
    <mergeCell ref="KBA8:KBM8"/>
    <mergeCell ref="KBN8:KBZ8"/>
    <mergeCell ref="KCA8:KCM8"/>
    <mergeCell ref="JWN8:JWZ8"/>
    <mergeCell ref="JXA8:JXM8"/>
    <mergeCell ref="JXN8:JXZ8"/>
    <mergeCell ref="JYA8:JYM8"/>
    <mergeCell ref="JYN8:JYZ8"/>
    <mergeCell ref="JZA8:JZM8"/>
    <mergeCell ref="JTN8:JTZ8"/>
    <mergeCell ref="JUA8:JUM8"/>
    <mergeCell ref="JUN8:JUZ8"/>
    <mergeCell ref="JVA8:JVM8"/>
    <mergeCell ref="JVN8:JVZ8"/>
    <mergeCell ref="JWA8:JWM8"/>
    <mergeCell ref="JQN8:JQZ8"/>
    <mergeCell ref="JRA8:JRM8"/>
    <mergeCell ref="JRN8:JRZ8"/>
    <mergeCell ref="JSA8:JSM8"/>
    <mergeCell ref="JSN8:JSZ8"/>
    <mergeCell ref="JTA8:JTM8"/>
    <mergeCell ref="JNN8:JNZ8"/>
    <mergeCell ref="JOA8:JOM8"/>
    <mergeCell ref="JON8:JOZ8"/>
    <mergeCell ref="JPA8:JPM8"/>
    <mergeCell ref="JPN8:JPZ8"/>
    <mergeCell ref="JQA8:JQM8"/>
    <mergeCell ref="JKN8:JKZ8"/>
    <mergeCell ref="JLA8:JLM8"/>
    <mergeCell ref="JLN8:JLZ8"/>
    <mergeCell ref="JMA8:JMM8"/>
    <mergeCell ref="JMN8:JMZ8"/>
    <mergeCell ref="JNA8:JNM8"/>
    <mergeCell ref="JHN8:JHZ8"/>
    <mergeCell ref="JIA8:JIM8"/>
    <mergeCell ref="JIN8:JIZ8"/>
    <mergeCell ref="JJA8:JJM8"/>
    <mergeCell ref="JJN8:JJZ8"/>
    <mergeCell ref="JKA8:JKM8"/>
    <mergeCell ref="JEN8:JEZ8"/>
    <mergeCell ref="JFA8:JFM8"/>
    <mergeCell ref="JFN8:JFZ8"/>
    <mergeCell ref="JGA8:JGM8"/>
    <mergeCell ref="JGN8:JGZ8"/>
    <mergeCell ref="JHA8:JHM8"/>
    <mergeCell ref="JBN8:JBZ8"/>
    <mergeCell ref="JCA8:JCM8"/>
    <mergeCell ref="JCN8:JCZ8"/>
    <mergeCell ref="JDA8:JDM8"/>
    <mergeCell ref="JDN8:JDZ8"/>
    <mergeCell ref="JEA8:JEM8"/>
    <mergeCell ref="IYN8:IYZ8"/>
    <mergeCell ref="IZA8:IZM8"/>
    <mergeCell ref="IZN8:IZZ8"/>
    <mergeCell ref="JAA8:JAM8"/>
    <mergeCell ref="JAN8:JAZ8"/>
    <mergeCell ref="JBA8:JBM8"/>
    <mergeCell ref="IVN8:IVZ8"/>
    <mergeCell ref="IWA8:IWM8"/>
    <mergeCell ref="IWN8:IWZ8"/>
    <mergeCell ref="IXA8:IXM8"/>
    <mergeCell ref="IXN8:IXZ8"/>
    <mergeCell ref="IYA8:IYM8"/>
    <mergeCell ref="ISN8:ISZ8"/>
    <mergeCell ref="ITA8:ITM8"/>
    <mergeCell ref="ITN8:ITZ8"/>
    <mergeCell ref="IUA8:IUM8"/>
    <mergeCell ref="IUN8:IUZ8"/>
    <mergeCell ref="IVA8:IVM8"/>
    <mergeCell ref="IPN8:IPZ8"/>
    <mergeCell ref="IQA8:IQM8"/>
    <mergeCell ref="IQN8:IQZ8"/>
    <mergeCell ref="IRA8:IRM8"/>
    <mergeCell ref="IRN8:IRZ8"/>
    <mergeCell ref="ISA8:ISM8"/>
    <mergeCell ref="IMN8:IMZ8"/>
    <mergeCell ref="INA8:INM8"/>
    <mergeCell ref="INN8:INZ8"/>
    <mergeCell ref="IOA8:IOM8"/>
    <mergeCell ref="ION8:IOZ8"/>
    <mergeCell ref="IPA8:IPM8"/>
    <mergeCell ref="IJN8:IJZ8"/>
    <mergeCell ref="IKA8:IKM8"/>
    <mergeCell ref="IKN8:IKZ8"/>
    <mergeCell ref="ILA8:ILM8"/>
    <mergeCell ref="ILN8:ILZ8"/>
    <mergeCell ref="IMA8:IMM8"/>
    <mergeCell ref="IGN8:IGZ8"/>
    <mergeCell ref="IHA8:IHM8"/>
    <mergeCell ref="IHN8:IHZ8"/>
    <mergeCell ref="IIA8:IIM8"/>
    <mergeCell ref="IIN8:IIZ8"/>
    <mergeCell ref="IJA8:IJM8"/>
    <mergeCell ref="IDN8:IDZ8"/>
    <mergeCell ref="IEA8:IEM8"/>
    <mergeCell ref="IEN8:IEZ8"/>
    <mergeCell ref="IFA8:IFM8"/>
    <mergeCell ref="IFN8:IFZ8"/>
    <mergeCell ref="IGA8:IGM8"/>
    <mergeCell ref="IAN8:IAZ8"/>
    <mergeCell ref="IBA8:IBM8"/>
    <mergeCell ref="IBN8:IBZ8"/>
    <mergeCell ref="ICA8:ICM8"/>
    <mergeCell ref="ICN8:ICZ8"/>
    <mergeCell ref="IDA8:IDM8"/>
    <mergeCell ref="HXN8:HXZ8"/>
    <mergeCell ref="HYA8:HYM8"/>
    <mergeCell ref="HYN8:HYZ8"/>
    <mergeCell ref="HZA8:HZM8"/>
    <mergeCell ref="HZN8:HZZ8"/>
    <mergeCell ref="IAA8:IAM8"/>
    <mergeCell ref="HUN8:HUZ8"/>
    <mergeCell ref="HVA8:HVM8"/>
    <mergeCell ref="HVN8:HVZ8"/>
    <mergeCell ref="HWA8:HWM8"/>
    <mergeCell ref="HWN8:HWZ8"/>
    <mergeCell ref="HXA8:HXM8"/>
    <mergeCell ref="HRN8:HRZ8"/>
    <mergeCell ref="HSA8:HSM8"/>
    <mergeCell ref="HSN8:HSZ8"/>
    <mergeCell ref="HTA8:HTM8"/>
    <mergeCell ref="HTN8:HTZ8"/>
    <mergeCell ref="HUA8:HUM8"/>
    <mergeCell ref="HON8:HOZ8"/>
    <mergeCell ref="HPA8:HPM8"/>
    <mergeCell ref="HPN8:HPZ8"/>
    <mergeCell ref="HQA8:HQM8"/>
    <mergeCell ref="HQN8:HQZ8"/>
    <mergeCell ref="HRA8:HRM8"/>
    <mergeCell ref="HLN8:HLZ8"/>
    <mergeCell ref="HMA8:HMM8"/>
    <mergeCell ref="HMN8:HMZ8"/>
    <mergeCell ref="HNA8:HNM8"/>
    <mergeCell ref="HNN8:HNZ8"/>
    <mergeCell ref="HOA8:HOM8"/>
    <mergeCell ref="HIN8:HIZ8"/>
    <mergeCell ref="HJA8:HJM8"/>
    <mergeCell ref="HJN8:HJZ8"/>
    <mergeCell ref="HKA8:HKM8"/>
    <mergeCell ref="HKN8:HKZ8"/>
    <mergeCell ref="HLA8:HLM8"/>
    <mergeCell ref="HFN8:HFZ8"/>
    <mergeCell ref="HGA8:HGM8"/>
    <mergeCell ref="HGN8:HGZ8"/>
    <mergeCell ref="HHA8:HHM8"/>
    <mergeCell ref="HHN8:HHZ8"/>
    <mergeCell ref="HIA8:HIM8"/>
    <mergeCell ref="HCN8:HCZ8"/>
    <mergeCell ref="HDA8:HDM8"/>
    <mergeCell ref="HDN8:HDZ8"/>
    <mergeCell ref="HEA8:HEM8"/>
    <mergeCell ref="HEN8:HEZ8"/>
    <mergeCell ref="HFA8:HFM8"/>
    <mergeCell ref="GZN8:GZZ8"/>
    <mergeCell ref="HAA8:HAM8"/>
    <mergeCell ref="HAN8:HAZ8"/>
    <mergeCell ref="HBA8:HBM8"/>
    <mergeCell ref="HBN8:HBZ8"/>
    <mergeCell ref="HCA8:HCM8"/>
    <mergeCell ref="GWN8:GWZ8"/>
    <mergeCell ref="GXA8:GXM8"/>
    <mergeCell ref="GXN8:GXZ8"/>
    <mergeCell ref="GYA8:GYM8"/>
    <mergeCell ref="GYN8:GYZ8"/>
    <mergeCell ref="GZA8:GZM8"/>
    <mergeCell ref="GTN8:GTZ8"/>
    <mergeCell ref="GUA8:GUM8"/>
    <mergeCell ref="GUN8:GUZ8"/>
    <mergeCell ref="GVA8:GVM8"/>
    <mergeCell ref="GVN8:GVZ8"/>
    <mergeCell ref="GWA8:GWM8"/>
    <mergeCell ref="GQN8:GQZ8"/>
    <mergeCell ref="GRA8:GRM8"/>
    <mergeCell ref="GRN8:GRZ8"/>
    <mergeCell ref="GSA8:GSM8"/>
    <mergeCell ref="GSN8:GSZ8"/>
    <mergeCell ref="GTA8:GTM8"/>
    <mergeCell ref="GNN8:GNZ8"/>
    <mergeCell ref="GOA8:GOM8"/>
    <mergeCell ref="GON8:GOZ8"/>
    <mergeCell ref="GPA8:GPM8"/>
    <mergeCell ref="GPN8:GPZ8"/>
    <mergeCell ref="GQA8:GQM8"/>
    <mergeCell ref="GKN8:GKZ8"/>
    <mergeCell ref="GLA8:GLM8"/>
    <mergeCell ref="GLN8:GLZ8"/>
    <mergeCell ref="GMA8:GMM8"/>
    <mergeCell ref="GMN8:GMZ8"/>
    <mergeCell ref="GNA8:GNM8"/>
    <mergeCell ref="GHN8:GHZ8"/>
    <mergeCell ref="GIA8:GIM8"/>
    <mergeCell ref="GIN8:GIZ8"/>
    <mergeCell ref="GJA8:GJM8"/>
    <mergeCell ref="GJN8:GJZ8"/>
    <mergeCell ref="GKA8:GKM8"/>
    <mergeCell ref="GEN8:GEZ8"/>
    <mergeCell ref="GFA8:GFM8"/>
    <mergeCell ref="GFN8:GFZ8"/>
    <mergeCell ref="GGA8:GGM8"/>
    <mergeCell ref="GGN8:GGZ8"/>
    <mergeCell ref="GHA8:GHM8"/>
    <mergeCell ref="GBN8:GBZ8"/>
    <mergeCell ref="GCA8:GCM8"/>
    <mergeCell ref="GCN8:GCZ8"/>
    <mergeCell ref="GDA8:GDM8"/>
    <mergeCell ref="GDN8:GDZ8"/>
    <mergeCell ref="GEA8:GEM8"/>
    <mergeCell ref="FYN8:FYZ8"/>
    <mergeCell ref="FZA8:FZM8"/>
    <mergeCell ref="FZN8:FZZ8"/>
    <mergeCell ref="GAA8:GAM8"/>
    <mergeCell ref="GAN8:GAZ8"/>
    <mergeCell ref="GBA8:GBM8"/>
    <mergeCell ref="FVN8:FVZ8"/>
    <mergeCell ref="FWA8:FWM8"/>
    <mergeCell ref="FWN8:FWZ8"/>
    <mergeCell ref="FXA8:FXM8"/>
    <mergeCell ref="FXN8:FXZ8"/>
    <mergeCell ref="FYA8:FYM8"/>
    <mergeCell ref="FSN8:FSZ8"/>
    <mergeCell ref="FTA8:FTM8"/>
    <mergeCell ref="FTN8:FTZ8"/>
    <mergeCell ref="FUA8:FUM8"/>
    <mergeCell ref="FUN8:FUZ8"/>
    <mergeCell ref="FVA8:FVM8"/>
    <mergeCell ref="FPN8:FPZ8"/>
    <mergeCell ref="FQA8:FQM8"/>
    <mergeCell ref="FQN8:FQZ8"/>
    <mergeCell ref="FRA8:FRM8"/>
    <mergeCell ref="FRN8:FRZ8"/>
    <mergeCell ref="FSA8:FSM8"/>
    <mergeCell ref="FMN8:FMZ8"/>
    <mergeCell ref="FNA8:FNM8"/>
    <mergeCell ref="FNN8:FNZ8"/>
    <mergeCell ref="FOA8:FOM8"/>
    <mergeCell ref="FON8:FOZ8"/>
    <mergeCell ref="FPA8:FPM8"/>
    <mergeCell ref="FJN8:FJZ8"/>
    <mergeCell ref="FKA8:FKM8"/>
    <mergeCell ref="FKN8:FKZ8"/>
    <mergeCell ref="FLA8:FLM8"/>
    <mergeCell ref="FLN8:FLZ8"/>
    <mergeCell ref="FMA8:FMM8"/>
    <mergeCell ref="FGN8:FGZ8"/>
    <mergeCell ref="FHA8:FHM8"/>
    <mergeCell ref="FHN8:FHZ8"/>
    <mergeCell ref="FIA8:FIM8"/>
    <mergeCell ref="FIN8:FIZ8"/>
    <mergeCell ref="FJA8:FJM8"/>
    <mergeCell ref="FDN8:FDZ8"/>
    <mergeCell ref="FEA8:FEM8"/>
    <mergeCell ref="FEN8:FEZ8"/>
    <mergeCell ref="FFA8:FFM8"/>
    <mergeCell ref="FFN8:FFZ8"/>
    <mergeCell ref="FGA8:FGM8"/>
    <mergeCell ref="FAN8:FAZ8"/>
    <mergeCell ref="FBA8:FBM8"/>
    <mergeCell ref="FBN8:FBZ8"/>
    <mergeCell ref="FCA8:FCM8"/>
    <mergeCell ref="FCN8:FCZ8"/>
    <mergeCell ref="FDA8:FDM8"/>
    <mergeCell ref="EXN8:EXZ8"/>
    <mergeCell ref="EYA8:EYM8"/>
    <mergeCell ref="EYN8:EYZ8"/>
    <mergeCell ref="EZA8:EZM8"/>
    <mergeCell ref="EZN8:EZZ8"/>
    <mergeCell ref="FAA8:FAM8"/>
    <mergeCell ref="EUN8:EUZ8"/>
    <mergeCell ref="EVA8:EVM8"/>
    <mergeCell ref="EVN8:EVZ8"/>
    <mergeCell ref="EWA8:EWM8"/>
    <mergeCell ref="EWN8:EWZ8"/>
    <mergeCell ref="EXA8:EXM8"/>
    <mergeCell ref="ERN8:ERZ8"/>
    <mergeCell ref="ESA8:ESM8"/>
    <mergeCell ref="ESN8:ESZ8"/>
    <mergeCell ref="ETA8:ETM8"/>
    <mergeCell ref="ETN8:ETZ8"/>
    <mergeCell ref="EUA8:EUM8"/>
    <mergeCell ref="EON8:EOZ8"/>
    <mergeCell ref="EPA8:EPM8"/>
    <mergeCell ref="EPN8:EPZ8"/>
    <mergeCell ref="EQA8:EQM8"/>
    <mergeCell ref="EQN8:EQZ8"/>
    <mergeCell ref="ERA8:ERM8"/>
    <mergeCell ref="ELN8:ELZ8"/>
    <mergeCell ref="EMA8:EMM8"/>
    <mergeCell ref="EMN8:EMZ8"/>
    <mergeCell ref="ENA8:ENM8"/>
    <mergeCell ref="ENN8:ENZ8"/>
    <mergeCell ref="EOA8:EOM8"/>
    <mergeCell ref="EIN8:EIZ8"/>
    <mergeCell ref="EJA8:EJM8"/>
    <mergeCell ref="EJN8:EJZ8"/>
    <mergeCell ref="EKA8:EKM8"/>
    <mergeCell ref="EKN8:EKZ8"/>
    <mergeCell ref="ELA8:ELM8"/>
    <mergeCell ref="EFN8:EFZ8"/>
    <mergeCell ref="EGA8:EGM8"/>
    <mergeCell ref="EGN8:EGZ8"/>
    <mergeCell ref="EHA8:EHM8"/>
    <mergeCell ref="EHN8:EHZ8"/>
    <mergeCell ref="EIA8:EIM8"/>
    <mergeCell ref="ECN8:ECZ8"/>
    <mergeCell ref="EDA8:EDM8"/>
    <mergeCell ref="EDN8:EDZ8"/>
    <mergeCell ref="EEA8:EEM8"/>
    <mergeCell ref="EEN8:EEZ8"/>
    <mergeCell ref="EFA8:EFM8"/>
    <mergeCell ref="DZN8:DZZ8"/>
    <mergeCell ref="EAA8:EAM8"/>
    <mergeCell ref="EAN8:EAZ8"/>
    <mergeCell ref="EBA8:EBM8"/>
    <mergeCell ref="EBN8:EBZ8"/>
    <mergeCell ref="ECA8:ECM8"/>
    <mergeCell ref="DWN8:DWZ8"/>
    <mergeCell ref="DXA8:DXM8"/>
    <mergeCell ref="DXN8:DXZ8"/>
    <mergeCell ref="DYA8:DYM8"/>
    <mergeCell ref="DYN8:DYZ8"/>
    <mergeCell ref="DZA8:DZM8"/>
    <mergeCell ref="DTN8:DTZ8"/>
    <mergeCell ref="DUA8:DUM8"/>
    <mergeCell ref="DUN8:DUZ8"/>
    <mergeCell ref="DVA8:DVM8"/>
    <mergeCell ref="DVN8:DVZ8"/>
    <mergeCell ref="DWA8:DWM8"/>
    <mergeCell ref="DQN8:DQZ8"/>
    <mergeCell ref="DRA8:DRM8"/>
    <mergeCell ref="DRN8:DRZ8"/>
    <mergeCell ref="DSA8:DSM8"/>
    <mergeCell ref="DSN8:DSZ8"/>
    <mergeCell ref="DTA8:DTM8"/>
    <mergeCell ref="DNN8:DNZ8"/>
    <mergeCell ref="DOA8:DOM8"/>
    <mergeCell ref="DON8:DOZ8"/>
    <mergeCell ref="DPA8:DPM8"/>
    <mergeCell ref="DPN8:DPZ8"/>
    <mergeCell ref="DQA8:DQM8"/>
    <mergeCell ref="DKN8:DKZ8"/>
    <mergeCell ref="DLA8:DLM8"/>
    <mergeCell ref="DLN8:DLZ8"/>
    <mergeCell ref="DMA8:DMM8"/>
    <mergeCell ref="DMN8:DMZ8"/>
    <mergeCell ref="DNA8:DNM8"/>
    <mergeCell ref="DHN8:DHZ8"/>
    <mergeCell ref="DIA8:DIM8"/>
    <mergeCell ref="DIN8:DIZ8"/>
    <mergeCell ref="DJA8:DJM8"/>
    <mergeCell ref="DJN8:DJZ8"/>
    <mergeCell ref="DKA8:DKM8"/>
    <mergeCell ref="DEN8:DEZ8"/>
    <mergeCell ref="DFA8:DFM8"/>
    <mergeCell ref="DFN8:DFZ8"/>
    <mergeCell ref="DGA8:DGM8"/>
    <mergeCell ref="DGN8:DGZ8"/>
    <mergeCell ref="DHA8:DHM8"/>
    <mergeCell ref="DBN8:DBZ8"/>
    <mergeCell ref="DCA8:DCM8"/>
    <mergeCell ref="DCN8:DCZ8"/>
    <mergeCell ref="DDA8:DDM8"/>
    <mergeCell ref="DDN8:DDZ8"/>
    <mergeCell ref="DEA8:DEM8"/>
    <mergeCell ref="CYN8:CYZ8"/>
    <mergeCell ref="CZA8:CZM8"/>
    <mergeCell ref="CZN8:CZZ8"/>
    <mergeCell ref="DAA8:DAM8"/>
    <mergeCell ref="DAN8:DAZ8"/>
    <mergeCell ref="DBA8:DBM8"/>
    <mergeCell ref="CVN8:CVZ8"/>
    <mergeCell ref="CWA8:CWM8"/>
    <mergeCell ref="CWN8:CWZ8"/>
    <mergeCell ref="CXA8:CXM8"/>
    <mergeCell ref="CXN8:CXZ8"/>
    <mergeCell ref="CYA8:CYM8"/>
    <mergeCell ref="CSN8:CSZ8"/>
    <mergeCell ref="CTA8:CTM8"/>
    <mergeCell ref="CTN8:CTZ8"/>
    <mergeCell ref="CUA8:CUM8"/>
    <mergeCell ref="CUN8:CUZ8"/>
    <mergeCell ref="CVA8:CVM8"/>
    <mergeCell ref="CPN8:CPZ8"/>
    <mergeCell ref="CQA8:CQM8"/>
    <mergeCell ref="CQN8:CQZ8"/>
    <mergeCell ref="CRA8:CRM8"/>
    <mergeCell ref="CRN8:CRZ8"/>
    <mergeCell ref="CSA8:CSM8"/>
    <mergeCell ref="CMN8:CMZ8"/>
    <mergeCell ref="CNA8:CNM8"/>
    <mergeCell ref="CNN8:CNZ8"/>
    <mergeCell ref="COA8:COM8"/>
    <mergeCell ref="CON8:COZ8"/>
    <mergeCell ref="CPA8:CPM8"/>
    <mergeCell ref="CJN8:CJZ8"/>
    <mergeCell ref="CKA8:CKM8"/>
    <mergeCell ref="CKN8:CKZ8"/>
    <mergeCell ref="CLA8:CLM8"/>
    <mergeCell ref="CLN8:CLZ8"/>
    <mergeCell ref="CMA8:CMM8"/>
    <mergeCell ref="CGN8:CGZ8"/>
    <mergeCell ref="CHA8:CHM8"/>
    <mergeCell ref="CHN8:CHZ8"/>
    <mergeCell ref="CIA8:CIM8"/>
    <mergeCell ref="CIN8:CIZ8"/>
    <mergeCell ref="CJA8:CJM8"/>
    <mergeCell ref="CDN8:CDZ8"/>
    <mergeCell ref="CEA8:CEM8"/>
    <mergeCell ref="CEN8:CEZ8"/>
    <mergeCell ref="CFA8:CFM8"/>
    <mergeCell ref="CFN8:CFZ8"/>
    <mergeCell ref="CGA8:CGM8"/>
    <mergeCell ref="CAN8:CAZ8"/>
    <mergeCell ref="CBA8:CBM8"/>
    <mergeCell ref="CBN8:CBZ8"/>
    <mergeCell ref="CCA8:CCM8"/>
    <mergeCell ref="CCN8:CCZ8"/>
    <mergeCell ref="CDA8:CDM8"/>
    <mergeCell ref="BXN8:BXZ8"/>
    <mergeCell ref="BYA8:BYM8"/>
    <mergeCell ref="BYN8:BYZ8"/>
    <mergeCell ref="BZA8:BZM8"/>
    <mergeCell ref="BZN8:BZZ8"/>
    <mergeCell ref="CAA8:CAM8"/>
    <mergeCell ref="BUN8:BUZ8"/>
    <mergeCell ref="BVA8:BVM8"/>
    <mergeCell ref="BVN8:BVZ8"/>
    <mergeCell ref="BWA8:BWM8"/>
    <mergeCell ref="BWN8:BWZ8"/>
    <mergeCell ref="BXA8:BXM8"/>
    <mergeCell ref="BRN8:BRZ8"/>
    <mergeCell ref="BSA8:BSM8"/>
    <mergeCell ref="BSN8:BSZ8"/>
    <mergeCell ref="BTA8:BTM8"/>
    <mergeCell ref="BTN8:BTZ8"/>
    <mergeCell ref="BUA8:BUM8"/>
    <mergeCell ref="BON8:BOZ8"/>
    <mergeCell ref="BPA8:BPM8"/>
    <mergeCell ref="BPN8:BPZ8"/>
    <mergeCell ref="BQA8:BQM8"/>
    <mergeCell ref="BQN8:BQZ8"/>
    <mergeCell ref="BRA8:BRM8"/>
    <mergeCell ref="BLN8:BLZ8"/>
    <mergeCell ref="BMA8:BMM8"/>
    <mergeCell ref="BMN8:BMZ8"/>
    <mergeCell ref="BNA8:BNM8"/>
    <mergeCell ref="BNN8:BNZ8"/>
    <mergeCell ref="BOA8:BOM8"/>
    <mergeCell ref="BIN8:BIZ8"/>
    <mergeCell ref="BJA8:BJM8"/>
    <mergeCell ref="BJN8:BJZ8"/>
    <mergeCell ref="BKA8:BKM8"/>
    <mergeCell ref="BKN8:BKZ8"/>
    <mergeCell ref="BLA8:BLM8"/>
    <mergeCell ref="BFN8:BFZ8"/>
    <mergeCell ref="BGA8:BGM8"/>
    <mergeCell ref="BGN8:BGZ8"/>
    <mergeCell ref="BHA8:BHM8"/>
    <mergeCell ref="BHN8:BHZ8"/>
    <mergeCell ref="BIA8:BIM8"/>
    <mergeCell ref="BCN8:BCZ8"/>
    <mergeCell ref="BDA8:BDM8"/>
    <mergeCell ref="BDN8:BDZ8"/>
    <mergeCell ref="BEA8:BEM8"/>
    <mergeCell ref="BEN8:BEZ8"/>
    <mergeCell ref="BFA8:BFM8"/>
    <mergeCell ref="AZN8:AZZ8"/>
    <mergeCell ref="BAA8:BAM8"/>
    <mergeCell ref="BAN8:BAZ8"/>
    <mergeCell ref="BBA8:BBM8"/>
    <mergeCell ref="BBN8:BBZ8"/>
    <mergeCell ref="BCA8:BCM8"/>
    <mergeCell ref="AWN8:AWZ8"/>
    <mergeCell ref="AXA8:AXM8"/>
    <mergeCell ref="AXN8:AXZ8"/>
    <mergeCell ref="AYA8:AYM8"/>
    <mergeCell ref="AYN8:AYZ8"/>
    <mergeCell ref="AZA8:AZM8"/>
    <mergeCell ref="ATN8:ATZ8"/>
    <mergeCell ref="AUA8:AUM8"/>
    <mergeCell ref="AUN8:AUZ8"/>
    <mergeCell ref="AVA8:AVM8"/>
    <mergeCell ref="AVN8:AVZ8"/>
    <mergeCell ref="AWA8:AWM8"/>
    <mergeCell ref="AQN8:AQZ8"/>
    <mergeCell ref="ARA8:ARM8"/>
    <mergeCell ref="ARN8:ARZ8"/>
    <mergeCell ref="ASA8:ASM8"/>
    <mergeCell ref="ASN8:ASZ8"/>
    <mergeCell ref="ATA8:ATM8"/>
    <mergeCell ref="ANN8:ANZ8"/>
    <mergeCell ref="AOA8:AOM8"/>
    <mergeCell ref="AON8:AOZ8"/>
    <mergeCell ref="APA8:APM8"/>
    <mergeCell ref="APN8:APZ8"/>
    <mergeCell ref="AQA8:AQM8"/>
    <mergeCell ref="AKN8:AKZ8"/>
    <mergeCell ref="ALA8:ALM8"/>
    <mergeCell ref="ALN8:ALZ8"/>
    <mergeCell ref="AMA8:AMM8"/>
    <mergeCell ref="AMN8:AMZ8"/>
    <mergeCell ref="ANA8:ANM8"/>
    <mergeCell ref="AHN8:AHZ8"/>
    <mergeCell ref="AIA8:AIM8"/>
    <mergeCell ref="AIN8:AIZ8"/>
    <mergeCell ref="AJA8:AJM8"/>
    <mergeCell ref="AJN8:AJZ8"/>
    <mergeCell ref="AKA8:AKM8"/>
    <mergeCell ref="AEN8:AEZ8"/>
    <mergeCell ref="AFA8:AFM8"/>
    <mergeCell ref="AFN8:AFZ8"/>
    <mergeCell ref="AGA8:AGM8"/>
    <mergeCell ref="AGN8:AGZ8"/>
    <mergeCell ref="AHA8:AHM8"/>
    <mergeCell ref="ABN8:ABZ8"/>
    <mergeCell ref="ACA8:ACM8"/>
    <mergeCell ref="ACN8:ACZ8"/>
    <mergeCell ref="ADA8:ADM8"/>
    <mergeCell ref="ADN8:ADZ8"/>
    <mergeCell ref="AEA8:AEM8"/>
    <mergeCell ref="YN8:YZ8"/>
    <mergeCell ref="ZA8:ZM8"/>
    <mergeCell ref="ZN8:ZZ8"/>
    <mergeCell ref="AAA8:AAM8"/>
    <mergeCell ref="AAN8:AAZ8"/>
    <mergeCell ref="ABA8:ABM8"/>
    <mergeCell ref="VN8:VZ8"/>
    <mergeCell ref="WA8:WM8"/>
    <mergeCell ref="WN8:WZ8"/>
    <mergeCell ref="XA8:XM8"/>
    <mergeCell ref="XN8:XZ8"/>
    <mergeCell ref="YA8:YM8"/>
    <mergeCell ref="SN8:SZ8"/>
    <mergeCell ref="TA8:TM8"/>
    <mergeCell ref="TN8:TZ8"/>
    <mergeCell ref="UA8:UM8"/>
    <mergeCell ref="UN8:UZ8"/>
    <mergeCell ref="VA8:VM8"/>
    <mergeCell ref="PN8:PZ8"/>
    <mergeCell ref="QA8:QM8"/>
    <mergeCell ref="QN8:QZ8"/>
    <mergeCell ref="RA8:RM8"/>
    <mergeCell ref="RN8:RZ8"/>
    <mergeCell ref="SA8:SM8"/>
    <mergeCell ref="MN8:MZ8"/>
    <mergeCell ref="NA8:NM8"/>
    <mergeCell ref="NN8:NZ8"/>
    <mergeCell ref="OA8:OM8"/>
    <mergeCell ref="ON8:OZ8"/>
    <mergeCell ref="PA8:PM8"/>
    <mergeCell ref="JN8:JZ8"/>
    <mergeCell ref="KA8:KM8"/>
    <mergeCell ref="KN8:KZ8"/>
    <mergeCell ref="LA8:LM8"/>
    <mergeCell ref="LN8:LZ8"/>
    <mergeCell ref="MA8:MM8"/>
    <mergeCell ref="GN8:GZ8"/>
    <mergeCell ref="HA8:HM8"/>
    <mergeCell ref="HN8:HZ8"/>
    <mergeCell ref="IA8:IM8"/>
    <mergeCell ref="IN8:IZ8"/>
    <mergeCell ref="JA8:JM8"/>
    <mergeCell ref="DN8:DZ8"/>
    <mergeCell ref="EA8:EM8"/>
    <mergeCell ref="EN8:EZ8"/>
    <mergeCell ref="FA8:FM8"/>
    <mergeCell ref="FN8:FZ8"/>
    <mergeCell ref="GA8:GM8"/>
    <mergeCell ref="XFA7:XFD7"/>
    <mergeCell ref="A8:M8"/>
    <mergeCell ref="N8:Z8"/>
    <mergeCell ref="AA8:AM8"/>
    <mergeCell ref="AN8:AZ8"/>
    <mergeCell ref="BA8:BM8"/>
    <mergeCell ref="BN8:BZ8"/>
    <mergeCell ref="CA8:CM8"/>
    <mergeCell ref="CN8:CZ8"/>
    <mergeCell ref="DA8:DM8"/>
    <mergeCell ref="XCA7:XCM7"/>
    <mergeCell ref="XCN7:XCZ7"/>
    <mergeCell ref="XDA7:XDM7"/>
    <mergeCell ref="XDN7:XDZ7"/>
    <mergeCell ref="XEA7:XEM7"/>
    <mergeCell ref="XEN7:XEZ7"/>
    <mergeCell ref="WZA7:WZM7"/>
    <mergeCell ref="WZN7:WZZ7"/>
    <mergeCell ref="XAA7:XAM7"/>
    <mergeCell ref="XAN7:XAZ7"/>
    <mergeCell ref="XBA7:XBM7"/>
    <mergeCell ref="XBN7:XBZ7"/>
    <mergeCell ref="WWA7:WWM7"/>
    <mergeCell ref="WWN7:WWZ7"/>
    <mergeCell ref="WXA7:WXM7"/>
    <mergeCell ref="WXN7:WXZ7"/>
    <mergeCell ref="WYA7:WYM7"/>
    <mergeCell ref="WYN7:WYZ7"/>
    <mergeCell ref="WTA7:WTM7"/>
    <mergeCell ref="WTN7:WTZ7"/>
    <mergeCell ref="WUA7:WUM7"/>
    <mergeCell ref="WUN7:WUZ7"/>
    <mergeCell ref="WVA7:WVM7"/>
    <mergeCell ref="WVN7:WVZ7"/>
    <mergeCell ref="WQA7:WQM7"/>
    <mergeCell ref="WQN7:WQZ7"/>
    <mergeCell ref="WRA7:WRM7"/>
    <mergeCell ref="WRN7:WRZ7"/>
    <mergeCell ref="WSA7:WSM7"/>
    <mergeCell ref="WSN7:WSZ7"/>
    <mergeCell ref="WNA7:WNM7"/>
    <mergeCell ref="WNN7:WNZ7"/>
    <mergeCell ref="WOA7:WOM7"/>
    <mergeCell ref="WON7:WOZ7"/>
    <mergeCell ref="WPA7:WPM7"/>
    <mergeCell ref="WPN7:WPZ7"/>
    <mergeCell ref="WKA7:WKM7"/>
    <mergeCell ref="WKN7:WKZ7"/>
    <mergeCell ref="WLA7:WLM7"/>
    <mergeCell ref="WLN7:WLZ7"/>
    <mergeCell ref="WMA7:WMM7"/>
    <mergeCell ref="WMN7:WMZ7"/>
    <mergeCell ref="WHA7:WHM7"/>
    <mergeCell ref="WHN7:WHZ7"/>
    <mergeCell ref="WIA7:WIM7"/>
    <mergeCell ref="WIN7:WIZ7"/>
    <mergeCell ref="WJA7:WJM7"/>
    <mergeCell ref="WJN7:WJZ7"/>
    <mergeCell ref="WEA7:WEM7"/>
    <mergeCell ref="WEN7:WEZ7"/>
    <mergeCell ref="WFA7:WFM7"/>
    <mergeCell ref="WFN7:WFZ7"/>
    <mergeCell ref="WGA7:WGM7"/>
    <mergeCell ref="WGN7:WGZ7"/>
    <mergeCell ref="WBA7:WBM7"/>
    <mergeCell ref="WBN7:WBZ7"/>
    <mergeCell ref="WCA7:WCM7"/>
    <mergeCell ref="WCN7:WCZ7"/>
    <mergeCell ref="WDA7:WDM7"/>
    <mergeCell ref="WDN7:WDZ7"/>
    <mergeCell ref="VYA7:VYM7"/>
    <mergeCell ref="VYN7:VYZ7"/>
    <mergeCell ref="VZA7:VZM7"/>
    <mergeCell ref="VZN7:VZZ7"/>
    <mergeCell ref="WAA7:WAM7"/>
    <mergeCell ref="WAN7:WAZ7"/>
    <mergeCell ref="VVA7:VVM7"/>
    <mergeCell ref="VVN7:VVZ7"/>
    <mergeCell ref="VWA7:VWM7"/>
    <mergeCell ref="VWN7:VWZ7"/>
    <mergeCell ref="VXA7:VXM7"/>
    <mergeCell ref="VXN7:VXZ7"/>
    <mergeCell ref="VSA7:VSM7"/>
    <mergeCell ref="VSN7:VSZ7"/>
    <mergeCell ref="VTA7:VTM7"/>
    <mergeCell ref="VTN7:VTZ7"/>
    <mergeCell ref="VUA7:VUM7"/>
    <mergeCell ref="VUN7:VUZ7"/>
    <mergeCell ref="VPA7:VPM7"/>
    <mergeCell ref="VPN7:VPZ7"/>
    <mergeCell ref="VQA7:VQM7"/>
    <mergeCell ref="VQN7:VQZ7"/>
    <mergeCell ref="VRA7:VRM7"/>
    <mergeCell ref="VRN7:VRZ7"/>
    <mergeCell ref="VMA7:VMM7"/>
    <mergeCell ref="VMN7:VMZ7"/>
    <mergeCell ref="VNA7:VNM7"/>
    <mergeCell ref="VNN7:VNZ7"/>
    <mergeCell ref="VOA7:VOM7"/>
    <mergeCell ref="VON7:VOZ7"/>
    <mergeCell ref="VJA7:VJM7"/>
    <mergeCell ref="VJN7:VJZ7"/>
    <mergeCell ref="VKA7:VKM7"/>
    <mergeCell ref="VKN7:VKZ7"/>
    <mergeCell ref="VLA7:VLM7"/>
    <mergeCell ref="VLN7:VLZ7"/>
    <mergeCell ref="VGA7:VGM7"/>
    <mergeCell ref="VGN7:VGZ7"/>
    <mergeCell ref="VHA7:VHM7"/>
    <mergeCell ref="VHN7:VHZ7"/>
    <mergeCell ref="VIA7:VIM7"/>
    <mergeCell ref="VIN7:VIZ7"/>
    <mergeCell ref="VDA7:VDM7"/>
    <mergeCell ref="VDN7:VDZ7"/>
    <mergeCell ref="VEA7:VEM7"/>
    <mergeCell ref="VEN7:VEZ7"/>
    <mergeCell ref="VFA7:VFM7"/>
    <mergeCell ref="VFN7:VFZ7"/>
    <mergeCell ref="VAA7:VAM7"/>
    <mergeCell ref="VAN7:VAZ7"/>
    <mergeCell ref="VBA7:VBM7"/>
    <mergeCell ref="VBN7:VBZ7"/>
    <mergeCell ref="VCA7:VCM7"/>
    <mergeCell ref="VCN7:VCZ7"/>
    <mergeCell ref="UXA7:UXM7"/>
    <mergeCell ref="UXN7:UXZ7"/>
    <mergeCell ref="UYA7:UYM7"/>
    <mergeCell ref="UYN7:UYZ7"/>
    <mergeCell ref="UZA7:UZM7"/>
    <mergeCell ref="UZN7:UZZ7"/>
    <mergeCell ref="UUA7:UUM7"/>
    <mergeCell ref="UUN7:UUZ7"/>
    <mergeCell ref="UVA7:UVM7"/>
    <mergeCell ref="UVN7:UVZ7"/>
    <mergeCell ref="UWA7:UWM7"/>
    <mergeCell ref="UWN7:UWZ7"/>
    <mergeCell ref="URA7:URM7"/>
    <mergeCell ref="URN7:URZ7"/>
    <mergeCell ref="USA7:USM7"/>
    <mergeCell ref="USN7:USZ7"/>
    <mergeCell ref="UTA7:UTM7"/>
    <mergeCell ref="UTN7:UTZ7"/>
    <mergeCell ref="UOA7:UOM7"/>
    <mergeCell ref="UON7:UOZ7"/>
    <mergeCell ref="UPA7:UPM7"/>
    <mergeCell ref="UPN7:UPZ7"/>
    <mergeCell ref="UQA7:UQM7"/>
    <mergeCell ref="UQN7:UQZ7"/>
    <mergeCell ref="ULA7:ULM7"/>
    <mergeCell ref="ULN7:ULZ7"/>
    <mergeCell ref="UMA7:UMM7"/>
    <mergeCell ref="UMN7:UMZ7"/>
    <mergeCell ref="UNA7:UNM7"/>
    <mergeCell ref="UNN7:UNZ7"/>
    <mergeCell ref="UIA7:UIM7"/>
    <mergeCell ref="UIN7:UIZ7"/>
    <mergeCell ref="UJA7:UJM7"/>
    <mergeCell ref="UJN7:UJZ7"/>
    <mergeCell ref="UKA7:UKM7"/>
    <mergeCell ref="UKN7:UKZ7"/>
    <mergeCell ref="UFA7:UFM7"/>
    <mergeCell ref="UFN7:UFZ7"/>
    <mergeCell ref="UGA7:UGM7"/>
    <mergeCell ref="UGN7:UGZ7"/>
    <mergeCell ref="UHA7:UHM7"/>
    <mergeCell ref="UHN7:UHZ7"/>
    <mergeCell ref="UCA7:UCM7"/>
    <mergeCell ref="UCN7:UCZ7"/>
    <mergeCell ref="UDA7:UDM7"/>
    <mergeCell ref="UDN7:UDZ7"/>
    <mergeCell ref="UEA7:UEM7"/>
    <mergeCell ref="UEN7:UEZ7"/>
    <mergeCell ref="TZA7:TZM7"/>
    <mergeCell ref="TZN7:TZZ7"/>
    <mergeCell ref="UAA7:UAM7"/>
    <mergeCell ref="UAN7:UAZ7"/>
    <mergeCell ref="UBA7:UBM7"/>
    <mergeCell ref="UBN7:UBZ7"/>
    <mergeCell ref="TWA7:TWM7"/>
    <mergeCell ref="TWN7:TWZ7"/>
    <mergeCell ref="TXA7:TXM7"/>
    <mergeCell ref="TXN7:TXZ7"/>
    <mergeCell ref="TYA7:TYM7"/>
    <mergeCell ref="TYN7:TYZ7"/>
    <mergeCell ref="TTA7:TTM7"/>
    <mergeCell ref="TTN7:TTZ7"/>
    <mergeCell ref="TUA7:TUM7"/>
    <mergeCell ref="TUN7:TUZ7"/>
    <mergeCell ref="TVA7:TVM7"/>
    <mergeCell ref="TVN7:TVZ7"/>
    <mergeCell ref="TQA7:TQM7"/>
    <mergeCell ref="TQN7:TQZ7"/>
    <mergeCell ref="TRA7:TRM7"/>
    <mergeCell ref="TRN7:TRZ7"/>
    <mergeCell ref="TSA7:TSM7"/>
    <mergeCell ref="TSN7:TSZ7"/>
    <mergeCell ref="TNA7:TNM7"/>
    <mergeCell ref="TNN7:TNZ7"/>
    <mergeCell ref="TOA7:TOM7"/>
    <mergeCell ref="TON7:TOZ7"/>
    <mergeCell ref="TPA7:TPM7"/>
    <mergeCell ref="TPN7:TPZ7"/>
    <mergeCell ref="TKA7:TKM7"/>
    <mergeCell ref="TKN7:TKZ7"/>
    <mergeCell ref="TLA7:TLM7"/>
    <mergeCell ref="TLN7:TLZ7"/>
    <mergeCell ref="TMA7:TMM7"/>
    <mergeCell ref="TMN7:TMZ7"/>
    <mergeCell ref="THA7:THM7"/>
    <mergeCell ref="THN7:THZ7"/>
    <mergeCell ref="TIA7:TIM7"/>
    <mergeCell ref="TIN7:TIZ7"/>
    <mergeCell ref="TJA7:TJM7"/>
    <mergeCell ref="TJN7:TJZ7"/>
    <mergeCell ref="TEA7:TEM7"/>
    <mergeCell ref="TEN7:TEZ7"/>
    <mergeCell ref="TFA7:TFM7"/>
    <mergeCell ref="TFN7:TFZ7"/>
    <mergeCell ref="TGA7:TGM7"/>
    <mergeCell ref="TGN7:TGZ7"/>
    <mergeCell ref="TBA7:TBM7"/>
    <mergeCell ref="TBN7:TBZ7"/>
    <mergeCell ref="TCA7:TCM7"/>
    <mergeCell ref="TCN7:TCZ7"/>
    <mergeCell ref="TDA7:TDM7"/>
    <mergeCell ref="TDN7:TDZ7"/>
    <mergeCell ref="SYA7:SYM7"/>
    <mergeCell ref="SYN7:SYZ7"/>
    <mergeCell ref="SZA7:SZM7"/>
    <mergeCell ref="SZN7:SZZ7"/>
    <mergeCell ref="TAA7:TAM7"/>
    <mergeCell ref="TAN7:TAZ7"/>
    <mergeCell ref="SVA7:SVM7"/>
    <mergeCell ref="SVN7:SVZ7"/>
    <mergeCell ref="SWA7:SWM7"/>
    <mergeCell ref="SWN7:SWZ7"/>
    <mergeCell ref="SXA7:SXM7"/>
    <mergeCell ref="SXN7:SXZ7"/>
    <mergeCell ref="SSA7:SSM7"/>
    <mergeCell ref="SSN7:SSZ7"/>
    <mergeCell ref="STA7:STM7"/>
    <mergeCell ref="STN7:STZ7"/>
    <mergeCell ref="SUA7:SUM7"/>
    <mergeCell ref="SUN7:SUZ7"/>
    <mergeCell ref="SPA7:SPM7"/>
    <mergeCell ref="SPN7:SPZ7"/>
    <mergeCell ref="SQA7:SQM7"/>
    <mergeCell ref="SQN7:SQZ7"/>
    <mergeCell ref="SRA7:SRM7"/>
    <mergeCell ref="SRN7:SRZ7"/>
    <mergeCell ref="SMA7:SMM7"/>
    <mergeCell ref="SMN7:SMZ7"/>
    <mergeCell ref="SNA7:SNM7"/>
    <mergeCell ref="SNN7:SNZ7"/>
    <mergeCell ref="SOA7:SOM7"/>
    <mergeCell ref="SON7:SOZ7"/>
    <mergeCell ref="SJA7:SJM7"/>
    <mergeCell ref="SJN7:SJZ7"/>
    <mergeCell ref="SKA7:SKM7"/>
    <mergeCell ref="SKN7:SKZ7"/>
    <mergeCell ref="SLA7:SLM7"/>
    <mergeCell ref="SLN7:SLZ7"/>
    <mergeCell ref="SGA7:SGM7"/>
    <mergeCell ref="SGN7:SGZ7"/>
    <mergeCell ref="SHA7:SHM7"/>
    <mergeCell ref="SHN7:SHZ7"/>
    <mergeCell ref="SIA7:SIM7"/>
    <mergeCell ref="SIN7:SIZ7"/>
    <mergeCell ref="SDA7:SDM7"/>
    <mergeCell ref="SDN7:SDZ7"/>
    <mergeCell ref="SEA7:SEM7"/>
    <mergeCell ref="SEN7:SEZ7"/>
    <mergeCell ref="SFA7:SFM7"/>
    <mergeCell ref="SFN7:SFZ7"/>
    <mergeCell ref="SAA7:SAM7"/>
    <mergeCell ref="SAN7:SAZ7"/>
    <mergeCell ref="SBA7:SBM7"/>
    <mergeCell ref="SBN7:SBZ7"/>
    <mergeCell ref="SCA7:SCM7"/>
    <mergeCell ref="SCN7:SCZ7"/>
    <mergeCell ref="RXA7:RXM7"/>
    <mergeCell ref="RXN7:RXZ7"/>
    <mergeCell ref="RYA7:RYM7"/>
    <mergeCell ref="RYN7:RYZ7"/>
    <mergeCell ref="RZA7:RZM7"/>
    <mergeCell ref="RZN7:RZZ7"/>
    <mergeCell ref="RUA7:RUM7"/>
    <mergeCell ref="RUN7:RUZ7"/>
    <mergeCell ref="RVA7:RVM7"/>
    <mergeCell ref="RVN7:RVZ7"/>
    <mergeCell ref="RWA7:RWM7"/>
    <mergeCell ref="RWN7:RWZ7"/>
    <mergeCell ref="RRA7:RRM7"/>
    <mergeCell ref="RRN7:RRZ7"/>
    <mergeCell ref="RSA7:RSM7"/>
    <mergeCell ref="RSN7:RSZ7"/>
    <mergeCell ref="RTA7:RTM7"/>
    <mergeCell ref="RTN7:RTZ7"/>
    <mergeCell ref="ROA7:ROM7"/>
    <mergeCell ref="RON7:ROZ7"/>
    <mergeCell ref="RPA7:RPM7"/>
    <mergeCell ref="RPN7:RPZ7"/>
    <mergeCell ref="RQA7:RQM7"/>
    <mergeCell ref="RQN7:RQZ7"/>
    <mergeCell ref="RLA7:RLM7"/>
    <mergeCell ref="RLN7:RLZ7"/>
    <mergeCell ref="RMA7:RMM7"/>
    <mergeCell ref="RMN7:RMZ7"/>
    <mergeCell ref="RNA7:RNM7"/>
    <mergeCell ref="RNN7:RNZ7"/>
    <mergeCell ref="RIA7:RIM7"/>
    <mergeCell ref="RIN7:RIZ7"/>
    <mergeCell ref="RJA7:RJM7"/>
    <mergeCell ref="RJN7:RJZ7"/>
    <mergeCell ref="RKA7:RKM7"/>
    <mergeCell ref="RKN7:RKZ7"/>
    <mergeCell ref="RFA7:RFM7"/>
    <mergeCell ref="RFN7:RFZ7"/>
    <mergeCell ref="RGA7:RGM7"/>
    <mergeCell ref="RGN7:RGZ7"/>
    <mergeCell ref="RHA7:RHM7"/>
    <mergeCell ref="RHN7:RHZ7"/>
    <mergeCell ref="RCA7:RCM7"/>
    <mergeCell ref="RCN7:RCZ7"/>
    <mergeCell ref="RDA7:RDM7"/>
    <mergeCell ref="RDN7:RDZ7"/>
    <mergeCell ref="REA7:REM7"/>
    <mergeCell ref="REN7:REZ7"/>
    <mergeCell ref="QZA7:QZM7"/>
    <mergeCell ref="QZN7:QZZ7"/>
    <mergeCell ref="RAA7:RAM7"/>
    <mergeCell ref="RAN7:RAZ7"/>
    <mergeCell ref="RBA7:RBM7"/>
    <mergeCell ref="RBN7:RBZ7"/>
    <mergeCell ref="QWA7:QWM7"/>
    <mergeCell ref="QWN7:QWZ7"/>
    <mergeCell ref="QXA7:QXM7"/>
    <mergeCell ref="QXN7:QXZ7"/>
    <mergeCell ref="QYA7:QYM7"/>
    <mergeCell ref="QYN7:QYZ7"/>
    <mergeCell ref="QTA7:QTM7"/>
    <mergeCell ref="QTN7:QTZ7"/>
    <mergeCell ref="QUA7:QUM7"/>
    <mergeCell ref="QUN7:QUZ7"/>
    <mergeCell ref="QVA7:QVM7"/>
    <mergeCell ref="QVN7:QVZ7"/>
    <mergeCell ref="QQA7:QQM7"/>
    <mergeCell ref="QQN7:QQZ7"/>
    <mergeCell ref="QRA7:QRM7"/>
    <mergeCell ref="QRN7:QRZ7"/>
    <mergeCell ref="QSA7:QSM7"/>
    <mergeCell ref="QSN7:QSZ7"/>
    <mergeCell ref="QNA7:QNM7"/>
    <mergeCell ref="QNN7:QNZ7"/>
    <mergeCell ref="QOA7:QOM7"/>
    <mergeCell ref="QON7:QOZ7"/>
    <mergeCell ref="QPA7:QPM7"/>
    <mergeCell ref="QPN7:QPZ7"/>
    <mergeCell ref="QKA7:QKM7"/>
    <mergeCell ref="QKN7:QKZ7"/>
    <mergeCell ref="QLA7:QLM7"/>
    <mergeCell ref="QLN7:QLZ7"/>
    <mergeCell ref="QMA7:QMM7"/>
    <mergeCell ref="QMN7:QMZ7"/>
    <mergeCell ref="QHA7:QHM7"/>
    <mergeCell ref="QHN7:QHZ7"/>
    <mergeCell ref="QIA7:QIM7"/>
    <mergeCell ref="QIN7:QIZ7"/>
    <mergeCell ref="QJA7:QJM7"/>
    <mergeCell ref="QJN7:QJZ7"/>
    <mergeCell ref="QEA7:QEM7"/>
    <mergeCell ref="QEN7:QEZ7"/>
    <mergeCell ref="QFA7:QFM7"/>
    <mergeCell ref="QFN7:QFZ7"/>
    <mergeCell ref="QGA7:QGM7"/>
    <mergeCell ref="QGN7:QGZ7"/>
    <mergeCell ref="QBA7:QBM7"/>
    <mergeCell ref="QBN7:QBZ7"/>
    <mergeCell ref="QCA7:QCM7"/>
    <mergeCell ref="QCN7:QCZ7"/>
    <mergeCell ref="QDA7:QDM7"/>
    <mergeCell ref="QDN7:QDZ7"/>
    <mergeCell ref="PYA7:PYM7"/>
    <mergeCell ref="PYN7:PYZ7"/>
    <mergeCell ref="PZA7:PZM7"/>
    <mergeCell ref="PZN7:PZZ7"/>
    <mergeCell ref="QAA7:QAM7"/>
    <mergeCell ref="QAN7:QAZ7"/>
    <mergeCell ref="PVA7:PVM7"/>
    <mergeCell ref="PVN7:PVZ7"/>
    <mergeCell ref="PWA7:PWM7"/>
    <mergeCell ref="PWN7:PWZ7"/>
    <mergeCell ref="PXA7:PXM7"/>
    <mergeCell ref="PXN7:PXZ7"/>
    <mergeCell ref="PSA7:PSM7"/>
    <mergeCell ref="PSN7:PSZ7"/>
    <mergeCell ref="PTA7:PTM7"/>
    <mergeCell ref="PTN7:PTZ7"/>
    <mergeCell ref="PUA7:PUM7"/>
    <mergeCell ref="PUN7:PUZ7"/>
    <mergeCell ref="PPA7:PPM7"/>
    <mergeCell ref="PPN7:PPZ7"/>
    <mergeCell ref="PQA7:PQM7"/>
    <mergeCell ref="PQN7:PQZ7"/>
    <mergeCell ref="PRA7:PRM7"/>
    <mergeCell ref="PRN7:PRZ7"/>
    <mergeCell ref="PMA7:PMM7"/>
    <mergeCell ref="PMN7:PMZ7"/>
    <mergeCell ref="PNA7:PNM7"/>
    <mergeCell ref="PNN7:PNZ7"/>
    <mergeCell ref="POA7:POM7"/>
    <mergeCell ref="PON7:POZ7"/>
    <mergeCell ref="PJA7:PJM7"/>
    <mergeCell ref="PJN7:PJZ7"/>
    <mergeCell ref="PKA7:PKM7"/>
    <mergeCell ref="PKN7:PKZ7"/>
    <mergeCell ref="PLA7:PLM7"/>
    <mergeCell ref="PLN7:PLZ7"/>
    <mergeCell ref="PGA7:PGM7"/>
    <mergeCell ref="PGN7:PGZ7"/>
    <mergeCell ref="PHA7:PHM7"/>
    <mergeCell ref="PHN7:PHZ7"/>
    <mergeCell ref="PIA7:PIM7"/>
    <mergeCell ref="PIN7:PIZ7"/>
    <mergeCell ref="PDA7:PDM7"/>
    <mergeCell ref="PDN7:PDZ7"/>
    <mergeCell ref="PEA7:PEM7"/>
    <mergeCell ref="PEN7:PEZ7"/>
    <mergeCell ref="PFA7:PFM7"/>
    <mergeCell ref="PFN7:PFZ7"/>
    <mergeCell ref="PAA7:PAM7"/>
    <mergeCell ref="PAN7:PAZ7"/>
    <mergeCell ref="PBA7:PBM7"/>
    <mergeCell ref="PBN7:PBZ7"/>
    <mergeCell ref="PCA7:PCM7"/>
    <mergeCell ref="PCN7:PCZ7"/>
    <mergeCell ref="OXA7:OXM7"/>
    <mergeCell ref="OXN7:OXZ7"/>
    <mergeCell ref="OYA7:OYM7"/>
    <mergeCell ref="OYN7:OYZ7"/>
    <mergeCell ref="OZA7:OZM7"/>
    <mergeCell ref="OZN7:OZZ7"/>
    <mergeCell ref="OUA7:OUM7"/>
    <mergeCell ref="OUN7:OUZ7"/>
    <mergeCell ref="OVA7:OVM7"/>
    <mergeCell ref="OVN7:OVZ7"/>
    <mergeCell ref="OWA7:OWM7"/>
    <mergeCell ref="OWN7:OWZ7"/>
    <mergeCell ref="ORA7:ORM7"/>
    <mergeCell ref="ORN7:ORZ7"/>
    <mergeCell ref="OSA7:OSM7"/>
    <mergeCell ref="OSN7:OSZ7"/>
    <mergeCell ref="OTA7:OTM7"/>
    <mergeCell ref="OTN7:OTZ7"/>
    <mergeCell ref="OOA7:OOM7"/>
    <mergeCell ref="OON7:OOZ7"/>
    <mergeCell ref="OPA7:OPM7"/>
    <mergeCell ref="OPN7:OPZ7"/>
    <mergeCell ref="OQA7:OQM7"/>
    <mergeCell ref="OQN7:OQZ7"/>
    <mergeCell ref="OLA7:OLM7"/>
    <mergeCell ref="OLN7:OLZ7"/>
    <mergeCell ref="OMA7:OMM7"/>
    <mergeCell ref="OMN7:OMZ7"/>
    <mergeCell ref="ONA7:ONM7"/>
    <mergeCell ref="ONN7:ONZ7"/>
    <mergeCell ref="OIA7:OIM7"/>
    <mergeCell ref="OIN7:OIZ7"/>
    <mergeCell ref="OJA7:OJM7"/>
    <mergeCell ref="OJN7:OJZ7"/>
    <mergeCell ref="OKA7:OKM7"/>
    <mergeCell ref="OKN7:OKZ7"/>
    <mergeCell ref="OFA7:OFM7"/>
    <mergeCell ref="OFN7:OFZ7"/>
    <mergeCell ref="OGA7:OGM7"/>
    <mergeCell ref="OGN7:OGZ7"/>
    <mergeCell ref="OHA7:OHM7"/>
    <mergeCell ref="OHN7:OHZ7"/>
    <mergeCell ref="OCA7:OCM7"/>
    <mergeCell ref="OCN7:OCZ7"/>
    <mergeCell ref="ODA7:ODM7"/>
    <mergeCell ref="ODN7:ODZ7"/>
    <mergeCell ref="OEA7:OEM7"/>
    <mergeCell ref="OEN7:OEZ7"/>
    <mergeCell ref="NZA7:NZM7"/>
    <mergeCell ref="NZN7:NZZ7"/>
    <mergeCell ref="OAA7:OAM7"/>
    <mergeCell ref="OAN7:OAZ7"/>
    <mergeCell ref="OBA7:OBM7"/>
    <mergeCell ref="OBN7:OBZ7"/>
    <mergeCell ref="NWA7:NWM7"/>
    <mergeCell ref="NWN7:NWZ7"/>
    <mergeCell ref="NXA7:NXM7"/>
    <mergeCell ref="NXN7:NXZ7"/>
    <mergeCell ref="NYA7:NYM7"/>
    <mergeCell ref="NYN7:NYZ7"/>
    <mergeCell ref="NTA7:NTM7"/>
    <mergeCell ref="NTN7:NTZ7"/>
    <mergeCell ref="NUA7:NUM7"/>
    <mergeCell ref="NUN7:NUZ7"/>
    <mergeCell ref="NVA7:NVM7"/>
    <mergeCell ref="NVN7:NVZ7"/>
    <mergeCell ref="NQA7:NQM7"/>
    <mergeCell ref="NQN7:NQZ7"/>
    <mergeCell ref="NRA7:NRM7"/>
    <mergeCell ref="NRN7:NRZ7"/>
    <mergeCell ref="NSA7:NSM7"/>
    <mergeCell ref="NSN7:NSZ7"/>
    <mergeCell ref="NNA7:NNM7"/>
    <mergeCell ref="NNN7:NNZ7"/>
    <mergeCell ref="NOA7:NOM7"/>
    <mergeCell ref="NON7:NOZ7"/>
    <mergeCell ref="NPA7:NPM7"/>
    <mergeCell ref="NPN7:NPZ7"/>
    <mergeCell ref="NKA7:NKM7"/>
    <mergeCell ref="NKN7:NKZ7"/>
    <mergeCell ref="NLA7:NLM7"/>
    <mergeCell ref="NLN7:NLZ7"/>
    <mergeCell ref="NMA7:NMM7"/>
    <mergeCell ref="NMN7:NMZ7"/>
    <mergeCell ref="NHA7:NHM7"/>
    <mergeCell ref="NHN7:NHZ7"/>
    <mergeCell ref="NIA7:NIM7"/>
    <mergeCell ref="NIN7:NIZ7"/>
    <mergeCell ref="NJA7:NJM7"/>
    <mergeCell ref="NJN7:NJZ7"/>
    <mergeCell ref="NEA7:NEM7"/>
    <mergeCell ref="NEN7:NEZ7"/>
    <mergeCell ref="NFA7:NFM7"/>
    <mergeCell ref="NFN7:NFZ7"/>
    <mergeCell ref="NGA7:NGM7"/>
    <mergeCell ref="NGN7:NGZ7"/>
    <mergeCell ref="NBA7:NBM7"/>
    <mergeCell ref="NBN7:NBZ7"/>
    <mergeCell ref="NCA7:NCM7"/>
    <mergeCell ref="NCN7:NCZ7"/>
    <mergeCell ref="NDA7:NDM7"/>
    <mergeCell ref="NDN7:NDZ7"/>
    <mergeCell ref="MYA7:MYM7"/>
    <mergeCell ref="MYN7:MYZ7"/>
    <mergeCell ref="MZA7:MZM7"/>
    <mergeCell ref="MZN7:MZZ7"/>
    <mergeCell ref="NAA7:NAM7"/>
    <mergeCell ref="NAN7:NAZ7"/>
    <mergeCell ref="MVA7:MVM7"/>
    <mergeCell ref="MVN7:MVZ7"/>
    <mergeCell ref="MWA7:MWM7"/>
    <mergeCell ref="MWN7:MWZ7"/>
    <mergeCell ref="MXA7:MXM7"/>
    <mergeCell ref="MXN7:MXZ7"/>
    <mergeCell ref="MSA7:MSM7"/>
    <mergeCell ref="MSN7:MSZ7"/>
    <mergeCell ref="MTA7:MTM7"/>
    <mergeCell ref="MTN7:MTZ7"/>
    <mergeCell ref="MUA7:MUM7"/>
    <mergeCell ref="MUN7:MUZ7"/>
    <mergeCell ref="MPA7:MPM7"/>
    <mergeCell ref="MPN7:MPZ7"/>
    <mergeCell ref="MQA7:MQM7"/>
    <mergeCell ref="MQN7:MQZ7"/>
    <mergeCell ref="MRA7:MRM7"/>
    <mergeCell ref="MRN7:MRZ7"/>
    <mergeCell ref="MMA7:MMM7"/>
    <mergeCell ref="MMN7:MMZ7"/>
    <mergeCell ref="MNA7:MNM7"/>
    <mergeCell ref="MNN7:MNZ7"/>
    <mergeCell ref="MOA7:MOM7"/>
    <mergeCell ref="MON7:MOZ7"/>
    <mergeCell ref="MJA7:MJM7"/>
    <mergeCell ref="MJN7:MJZ7"/>
    <mergeCell ref="MKA7:MKM7"/>
    <mergeCell ref="MKN7:MKZ7"/>
    <mergeCell ref="MLA7:MLM7"/>
    <mergeCell ref="MLN7:MLZ7"/>
    <mergeCell ref="MGA7:MGM7"/>
    <mergeCell ref="MGN7:MGZ7"/>
    <mergeCell ref="MHA7:MHM7"/>
    <mergeCell ref="MHN7:MHZ7"/>
    <mergeCell ref="MIA7:MIM7"/>
    <mergeCell ref="MIN7:MIZ7"/>
    <mergeCell ref="MDA7:MDM7"/>
    <mergeCell ref="MDN7:MDZ7"/>
    <mergeCell ref="MEA7:MEM7"/>
    <mergeCell ref="MEN7:MEZ7"/>
    <mergeCell ref="MFA7:MFM7"/>
    <mergeCell ref="MFN7:MFZ7"/>
    <mergeCell ref="MAA7:MAM7"/>
    <mergeCell ref="MAN7:MAZ7"/>
    <mergeCell ref="MBA7:MBM7"/>
    <mergeCell ref="MBN7:MBZ7"/>
    <mergeCell ref="MCA7:MCM7"/>
    <mergeCell ref="MCN7:MCZ7"/>
    <mergeCell ref="LXA7:LXM7"/>
    <mergeCell ref="LXN7:LXZ7"/>
    <mergeCell ref="LYA7:LYM7"/>
    <mergeCell ref="LYN7:LYZ7"/>
    <mergeCell ref="LZA7:LZM7"/>
    <mergeCell ref="LZN7:LZZ7"/>
    <mergeCell ref="LUA7:LUM7"/>
    <mergeCell ref="LUN7:LUZ7"/>
    <mergeCell ref="LVA7:LVM7"/>
    <mergeCell ref="LVN7:LVZ7"/>
    <mergeCell ref="LWA7:LWM7"/>
    <mergeCell ref="LWN7:LWZ7"/>
    <mergeCell ref="LRA7:LRM7"/>
    <mergeCell ref="LRN7:LRZ7"/>
    <mergeCell ref="LSA7:LSM7"/>
    <mergeCell ref="LSN7:LSZ7"/>
    <mergeCell ref="LTA7:LTM7"/>
    <mergeCell ref="LTN7:LTZ7"/>
    <mergeCell ref="LOA7:LOM7"/>
    <mergeCell ref="LON7:LOZ7"/>
    <mergeCell ref="LPA7:LPM7"/>
    <mergeCell ref="LPN7:LPZ7"/>
    <mergeCell ref="LQA7:LQM7"/>
    <mergeCell ref="LQN7:LQZ7"/>
    <mergeCell ref="LLA7:LLM7"/>
    <mergeCell ref="LLN7:LLZ7"/>
    <mergeCell ref="LMA7:LMM7"/>
    <mergeCell ref="LMN7:LMZ7"/>
    <mergeCell ref="LNA7:LNM7"/>
    <mergeCell ref="LNN7:LNZ7"/>
    <mergeCell ref="LIA7:LIM7"/>
    <mergeCell ref="LIN7:LIZ7"/>
    <mergeCell ref="LJA7:LJM7"/>
    <mergeCell ref="LJN7:LJZ7"/>
    <mergeCell ref="LKA7:LKM7"/>
    <mergeCell ref="LKN7:LKZ7"/>
    <mergeCell ref="LFA7:LFM7"/>
    <mergeCell ref="LFN7:LFZ7"/>
    <mergeCell ref="LGA7:LGM7"/>
    <mergeCell ref="LGN7:LGZ7"/>
    <mergeCell ref="LHA7:LHM7"/>
    <mergeCell ref="LHN7:LHZ7"/>
    <mergeCell ref="LCA7:LCM7"/>
    <mergeCell ref="LCN7:LCZ7"/>
    <mergeCell ref="LDA7:LDM7"/>
    <mergeCell ref="LDN7:LDZ7"/>
    <mergeCell ref="LEA7:LEM7"/>
    <mergeCell ref="LEN7:LEZ7"/>
    <mergeCell ref="KZA7:KZM7"/>
    <mergeCell ref="KZN7:KZZ7"/>
    <mergeCell ref="LAA7:LAM7"/>
    <mergeCell ref="LAN7:LAZ7"/>
    <mergeCell ref="LBA7:LBM7"/>
    <mergeCell ref="LBN7:LBZ7"/>
    <mergeCell ref="KWA7:KWM7"/>
    <mergeCell ref="KWN7:KWZ7"/>
    <mergeCell ref="KXA7:KXM7"/>
    <mergeCell ref="KXN7:KXZ7"/>
    <mergeCell ref="KYA7:KYM7"/>
    <mergeCell ref="KYN7:KYZ7"/>
    <mergeCell ref="KTA7:KTM7"/>
    <mergeCell ref="KTN7:KTZ7"/>
    <mergeCell ref="KUA7:KUM7"/>
    <mergeCell ref="KUN7:KUZ7"/>
    <mergeCell ref="KVA7:KVM7"/>
    <mergeCell ref="KVN7:KVZ7"/>
    <mergeCell ref="KQA7:KQM7"/>
    <mergeCell ref="KQN7:KQZ7"/>
    <mergeCell ref="KRA7:KRM7"/>
    <mergeCell ref="KRN7:KRZ7"/>
    <mergeCell ref="KSA7:KSM7"/>
    <mergeCell ref="KSN7:KSZ7"/>
    <mergeCell ref="KNA7:KNM7"/>
    <mergeCell ref="KNN7:KNZ7"/>
    <mergeCell ref="KOA7:KOM7"/>
    <mergeCell ref="KON7:KOZ7"/>
    <mergeCell ref="KPA7:KPM7"/>
    <mergeCell ref="KPN7:KPZ7"/>
    <mergeCell ref="KKA7:KKM7"/>
    <mergeCell ref="KKN7:KKZ7"/>
    <mergeCell ref="KLA7:KLM7"/>
    <mergeCell ref="KLN7:KLZ7"/>
    <mergeCell ref="KMA7:KMM7"/>
    <mergeCell ref="KMN7:KMZ7"/>
    <mergeCell ref="KHA7:KHM7"/>
    <mergeCell ref="KHN7:KHZ7"/>
    <mergeCell ref="KIA7:KIM7"/>
    <mergeCell ref="KIN7:KIZ7"/>
    <mergeCell ref="KJA7:KJM7"/>
    <mergeCell ref="KJN7:KJZ7"/>
    <mergeCell ref="KEA7:KEM7"/>
    <mergeCell ref="KEN7:KEZ7"/>
    <mergeCell ref="KFA7:KFM7"/>
    <mergeCell ref="KFN7:KFZ7"/>
    <mergeCell ref="KGA7:KGM7"/>
    <mergeCell ref="KGN7:KGZ7"/>
    <mergeCell ref="KBA7:KBM7"/>
    <mergeCell ref="KBN7:KBZ7"/>
    <mergeCell ref="KCA7:KCM7"/>
    <mergeCell ref="KCN7:KCZ7"/>
    <mergeCell ref="KDA7:KDM7"/>
    <mergeCell ref="KDN7:KDZ7"/>
    <mergeCell ref="JYA7:JYM7"/>
    <mergeCell ref="JYN7:JYZ7"/>
    <mergeCell ref="JZA7:JZM7"/>
    <mergeCell ref="JZN7:JZZ7"/>
    <mergeCell ref="KAA7:KAM7"/>
    <mergeCell ref="KAN7:KAZ7"/>
    <mergeCell ref="JVA7:JVM7"/>
    <mergeCell ref="JVN7:JVZ7"/>
    <mergeCell ref="JWA7:JWM7"/>
    <mergeCell ref="JWN7:JWZ7"/>
    <mergeCell ref="JXA7:JXM7"/>
    <mergeCell ref="JXN7:JXZ7"/>
    <mergeCell ref="JSA7:JSM7"/>
    <mergeCell ref="JSN7:JSZ7"/>
    <mergeCell ref="JTA7:JTM7"/>
    <mergeCell ref="JTN7:JTZ7"/>
    <mergeCell ref="JUA7:JUM7"/>
    <mergeCell ref="JUN7:JUZ7"/>
    <mergeCell ref="JPA7:JPM7"/>
    <mergeCell ref="JPN7:JPZ7"/>
    <mergeCell ref="JQA7:JQM7"/>
    <mergeCell ref="JQN7:JQZ7"/>
    <mergeCell ref="JRA7:JRM7"/>
    <mergeCell ref="JRN7:JRZ7"/>
    <mergeCell ref="JMA7:JMM7"/>
    <mergeCell ref="JMN7:JMZ7"/>
    <mergeCell ref="JNA7:JNM7"/>
    <mergeCell ref="JNN7:JNZ7"/>
    <mergeCell ref="JOA7:JOM7"/>
    <mergeCell ref="JON7:JOZ7"/>
    <mergeCell ref="JJA7:JJM7"/>
    <mergeCell ref="JJN7:JJZ7"/>
    <mergeCell ref="JKA7:JKM7"/>
    <mergeCell ref="JKN7:JKZ7"/>
    <mergeCell ref="JLA7:JLM7"/>
    <mergeCell ref="JLN7:JLZ7"/>
    <mergeCell ref="JGA7:JGM7"/>
    <mergeCell ref="JGN7:JGZ7"/>
    <mergeCell ref="JHA7:JHM7"/>
    <mergeCell ref="JHN7:JHZ7"/>
    <mergeCell ref="JIA7:JIM7"/>
    <mergeCell ref="JIN7:JIZ7"/>
    <mergeCell ref="JDA7:JDM7"/>
    <mergeCell ref="JDN7:JDZ7"/>
    <mergeCell ref="JEA7:JEM7"/>
    <mergeCell ref="JEN7:JEZ7"/>
    <mergeCell ref="JFA7:JFM7"/>
    <mergeCell ref="JFN7:JFZ7"/>
    <mergeCell ref="JAA7:JAM7"/>
    <mergeCell ref="JAN7:JAZ7"/>
    <mergeCell ref="JBA7:JBM7"/>
    <mergeCell ref="JBN7:JBZ7"/>
    <mergeCell ref="JCA7:JCM7"/>
    <mergeCell ref="JCN7:JCZ7"/>
    <mergeCell ref="IXA7:IXM7"/>
    <mergeCell ref="IXN7:IXZ7"/>
    <mergeCell ref="IYA7:IYM7"/>
    <mergeCell ref="IYN7:IYZ7"/>
    <mergeCell ref="IZA7:IZM7"/>
    <mergeCell ref="IZN7:IZZ7"/>
    <mergeCell ref="IUA7:IUM7"/>
    <mergeCell ref="IUN7:IUZ7"/>
    <mergeCell ref="IVA7:IVM7"/>
    <mergeCell ref="IVN7:IVZ7"/>
    <mergeCell ref="IWA7:IWM7"/>
    <mergeCell ref="IWN7:IWZ7"/>
    <mergeCell ref="IRA7:IRM7"/>
    <mergeCell ref="IRN7:IRZ7"/>
    <mergeCell ref="ISA7:ISM7"/>
    <mergeCell ref="ISN7:ISZ7"/>
    <mergeCell ref="ITA7:ITM7"/>
    <mergeCell ref="ITN7:ITZ7"/>
    <mergeCell ref="IOA7:IOM7"/>
    <mergeCell ref="ION7:IOZ7"/>
    <mergeCell ref="IPA7:IPM7"/>
    <mergeCell ref="IPN7:IPZ7"/>
    <mergeCell ref="IQA7:IQM7"/>
    <mergeCell ref="IQN7:IQZ7"/>
    <mergeCell ref="ILA7:ILM7"/>
    <mergeCell ref="ILN7:ILZ7"/>
    <mergeCell ref="IMA7:IMM7"/>
    <mergeCell ref="IMN7:IMZ7"/>
    <mergeCell ref="INA7:INM7"/>
    <mergeCell ref="INN7:INZ7"/>
    <mergeCell ref="IIA7:IIM7"/>
    <mergeCell ref="IIN7:IIZ7"/>
    <mergeCell ref="IJA7:IJM7"/>
    <mergeCell ref="IJN7:IJZ7"/>
    <mergeCell ref="IKA7:IKM7"/>
    <mergeCell ref="IKN7:IKZ7"/>
    <mergeCell ref="IFA7:IFM7"/>
    <mergeCell ref="IFN7:IFZ7"/>
    <mergeCell ref="IGA7:IGM7"/>
    <mergeCell ref="IGN7:IGZ7"/>
    <mergeCell ref="IHA7:IHM7"/>
    <mergeCell ref="IHN7:IHZ7"/>
    <mergeCell ref="ICA7:ICM7"/>
    <mergeCell ref="ICN7:ICZ7"/>
    <mergeCell ref="IDA7:IDM7"/>
    <mergeCell ref="IDN7:IDZ7"/>
    <mergeCell ref="IEA7:IEM7"/>
    <mergeCell ref="IEN7:IEZ7"/>
    <mergeCell ref="HZA7:HZM7"/>
    <mergeCell ref="HZN7:HZZ7"/>
    <mergeCell ref="IAA7:IAM7"/>
    <mergeCell ref="IAN7:IAZ7"/>
    <mergeCell ref="IBA7:IBM7"/>
    <mergeCell ref="IBN7:IBZ7"/>
    <mergeCell ref="HWA7:HWM7"/>
    <mergeCell ref="HWN7:HWZ7"/>
    <mergeCell ref="HXA7:HXM7"/>
    <mergeCell ref="HXN7:HXZ7"/>
    <mergeCell ref="HYA7:HYM7"/>
    <mergeCell ref="HYN7:HYZ7"/>
    <mergeCell ref="HTA7:HTM7"/>
    <mergeCell ref="HTN7:HTZ7"/>
    <mergeCell ref="HUA7:HUM7"/>
    <mergeCell ref="HUN7:HUZ7"/>
    <mergeCell ref="HVA7:HVM7"/>
    <mergeCell ref="HVN7:HVZ7"/>
    <mergeCell ref="HQA7:HQM7"/>
    <mergeCell ref="HQN7:HQZ7"/>
    <mergeCell ref="HRA7:HRM7"/>
    <mergeCell ref="HRN7:HRZ7"/>
    <mergeCell ref="HSA7:HSM7"/>
    <mergeCell ref="HSN7:HSZ7"/>
    <mergeCell ref="HNA7:HNM7"/>
    <mergeCell ref="HNN7:HNZ7"/>
    <mergeCell ref="HOA7:HOM7"/>
    <mergeCell ref="HON7:HOZ7"/>
    <mergeCell ref="HPA7:HPM7"/>
    <mergeCell ref="HPN7:HPZ7"/>
    <mergeCell ref="HKA7:HKM7"/>
    <mergeCell ref="HKN7:HKZ7"/>
    <mergeCell ref="HLA7:HLM7"/>
    <mergeCell ref="HLN7:HLZ7"/>
    <mergeCell ref="HMA7:HMM7"/>
    <mergeCell ref="HMN7:HMZ7"/>
    <mergeCell ref="HHA7:HHM7"/>
    <mergeCell ref="HHN7:HHZ7"/>
    <mergeCell ref="HIA7:HIM7"/>
    <mergeCell ref="HIN7:HIZ7"/>
    <mergeCell ref="HJA7:HJM7"/>
    <mergeCell ref="HJN7:HJZ7"/>
    <mergeCell ref="HEA7:HEM7"/>
    <mergeCell ref="HEN7:HEZ7"/>
    <mergeCell ref="HFA7:HFM7"/>
    <mergeCell ref="HFN7:HFZ7"/>
    <mergeCell ref="HGA7:HGM7"/>
    <mergeCell ref="HGN7:HGZ7"/>
    <mergeCell ref="HBA7:HBM7"/>
    <mergeCell ref="HBN7:HBZ7"/>
    <mergeCell ref="HCA7:HCM7"/>
    <mergeCell ref="HCN7:HCZ7"/>
    <mergeCell ref="HDA7:HDM7"/>
    <mergeCell ref="HDN7:HDZ7"/>
    <mergeCell ref="GYA7:GYM7"/>
    <mergeCell ref="GYN7:GYZ7"/>
    <mergeCell ref="GZA7:GZM7"/>
    <mergeCell ref="GZN7:GZZ7"/>
    <mergeCell ref="HAA7:HAM7"/>
    <mergeCell ref="HAN7:HAZ7"/>
    <mergeCell ref="GVA7:GVM7"/>
    <mergeCell ref="GVN7:GVZ7"/>
    <mergeCell ref="GWA7:GWM7"/>
    <mergeCell ref="GWN7:GWZ7"/>
    <mergeCell ref="GXA7:GXM7"/>
    <mergeCell ref="GXN7:GXZ7"/>
    <mergeCell ref="GSA7:GSM7"/>
    <mergeCell ref="GSN7:GSZ7"/>
    <mergeCell ref="GTA7:GTM7"/>
    <mergeCell ref="GTN7:GTZ7"/>
    <mergeCell ref="GUA7:GUM7"/>
    <mergeCell ref="GUN7:GUZ7"/>
    <mergeCell ref="GPA7:GPM7"/>
    <mergeCell ref="GPN7:GPZ7"/>
    <mergeCell ref="GQA7:GQM7"/>
    <mergeCell ref="GQN7:GQZ7"/>
    <mergeCell ref="GRA7:GRM7"/>
    <mergeCell ref="GRN7:GRZ7"/>
    <mergeCell ref="GMA7:GMM7"/>
    <mergeCell ref="GMN7:GMZ7"/>
    <mergeCell ref="GNA7:GNM7"/>
    <mergeCell ref="GNN7:GNZ7"/>
    <mergeCell ref="GOA7:GOM7"/>
    <mergeCell ref="GON7:GOZ7"/>
    <mergeCell ref="GJA7:GJM7"/>
    <mergeCell ref="GJN7:GJZ7"/>
    <mergeCell ref="GKA7:GKM7"/>
    <mergeCell ref="GKN7:GKZ7"/>
    <mergeCell ref="GLA7:GLM7"/>
    <mergeCell ref="GLN7:GLZ7"/>
    <mergeCell ref="GGA7:GGM7"/>
    <mergeCell ref="GGN7:GGZ7"/>
    <mergeCell ref="GHA7:GHM7"/>
    <mergeCell ref="GHN7:GHZ7"/>
    <mergeCell ref="GIA7:GIM7"/>
    <mergeCell ref="GIN7:GIZ7"/>
    <mergeCell ref="GDA7:GDM7"/>
    <mergeCell ref="GDN7:GDZ7"/>
    <mergeCell ref="GEA7:GEM7"/>
    <mergeCell ref="GEN7:GEZ7"/>
    <mergeCell ref="GFA7:GFM7"/>
    <mergeCell ref="GFN7:GFZ7"/>
    <mergeCell ref="GAA7:GAM7"/>
    <mergeCell ref="GAN7:GAZ7"/>
    <mergeCell ref="GBA7:GBM7"/>
    <mergeCell ref="GBN7:GBZ7"/>
    <mergeCell ref="GCA7:GCM7"/>
    <mergeCell ref="GCN7:GCZ7"/>
    <mergeCell ref="FXA7:FXM7"/>
    <mergeCell ref="FXN7:FXZ7"/>
    <mergeCell ref="FYA7:FYM7"/>
    <mergeCell ref="FYN7:FYZ7"/>
    <mergeCell ref="FZA7:FZM7"/>
    <mergeCell ref="FZN7:FZZ7"/>
    <mergeCell ref="FUA7:FUM7"/>
    <mergeCell ref="FUN7:FUZ7"/>
    <mergeCell ref="FVA7:FVM7"/>
    <mergeCell ref="FVN7:FVZ7"/>
    <mergeCell ref="FWA7:FWM7"/>
    <mergeCell ref="FWN7:FWZ7"/>
    <mergeCell ref="FRA7:FRM7"/>
    <mergeCell ref="FRN7:FRZ7"/>
    <mergeCell ref="FSA7:FSM7"/>
    <mergeCell ref="FSN7:FSZ7"/>
    <mergeCell ref="FTA7:FTM7"/>
    <mergeCell ref="FTN7:FTZ7"/>
    <mergeCell ref="FOA7:FOM7"/>
    <mergeCell ref="FON7:FOZ7"/>
    <mergeCell ref="FPA7:FPM7"/>
    <mergeCell ref="FPN7:FPZ7"/>
    <mergeCell ref="FQA7:FQM7"/>
    <mergeCell ref="FQN7:FQZ7"/>
    <mergeCell ref="FLA7:FLM7"/>
    <mergeCell ref="FLN7:FLZ7"/>
    <mergeCell ref="FMA7:FMM7"/>
    <mergeCell ref="FMN7:FMZ7"/>
    <mergeCell ref="FNA7:FNM7"/>
    <mergeCell ref="FNN7:FNZ7"/>
    <mergeCell ref="FIA7:FIM7"/>
    <mergeCell ref="FIN7:FIZ7"/>
    <mergeCell ref="FJA7:FJM7"/>
    <mergeCell ref="FJN7:FJZ7"/>
    <mergeCell ref="FKA7:FKM7"/>
    <mergeCell ref="FKN7:FKZ7"/>
    <mergeCell ref="FFA7:FFM7"/>
    <mergeCell ref="FFN7:FFZ7"/>
    <mergeCell ref="FGA7:FGM7"/>
    <mergeCell ref="FGN7:FGZ7"/>
    <mergeCell ref="FHA7:FHM7"/>
    <mergeCell ref="FHN7:FHZ7"/>
    <mergeCell ref="FCA7:FCM7"/>
    <mergeCell ref="FCN7:FCZ7"/>
    <mergeCell ref="FDA7:FDM7"/>
    <mergeCell ref="FDN7:FDZ7"/>
    <mergeCell ref="FEA7:FEM7"/>
    <mergeCell ref="FEN7:FEZ7"/>
    <mergeCell ref="EZA7:EZM7"/>
    <mergeCell ref="EZN7:EZZ7"/>
    <mergeCell ref="FAA7:FAM7"/>
    <mergeCell ref="FAN7:FAZ7"/>
    <mergeCell ref="FBA7:FBM7"/>
    <mergeCell ref="FBN7:FBZ7"/>
    <mergeCell ref="EWA7:EWM7"/>
    <mergeCell ref="EWN7:EWZ7"/>
    <mergeCell ref="EXA7:EXM7"/>
    <mergeCell ref="EXN7:EXZ7"/>
    <mergeCell ref="EYA7:EYM7"/>
    <mergeCell ref="EYN7:EYZ7"/>
    <mergeCell ref="ETA7:ETM7"/>
    <mergeCell ref="ETN7:ETZ7"/>
    <mergeCell ref="EUA7:EUM7"/>
    <mergeCell ref="EUN7:EUZ7"/>
    <mergeCell ref="EVA7:EVM7"/>
    <mergeCell ref="EVN7:EVZ7"/>
    <mergeCell ref="EQA7:EQM7"/>
    <mergeCell ref="EQN7:EQZ7"/>
    <mergeCell ref="ERA7:ERM7"/>
    <mergeCell ref="ERN7:ERZ7"/>
    <mergeCell ref="ESA7:ESM7"/>
    <mergeCell ref="ESN7:ESZ7"/>
    <mergeCell ref="ENA7:ENM7"/>
    <mergeCell ref="ENN7:ENZ7"/>
    <mergeCell ref="EOA7:EOM7"/>
    <mergeCell ref="EON7:EOZ7"/>
    <mergeCell ref="EPA7:EPM7"/>
    <mergeCell ref="EPN7:EPZ7"/>
    <mergeCell ref="EKA7:EKM7"/>
    <mergeCell ref="EKN7:EKZ7"/>
    <mergeCell ref="ELA7:ELM7"/>
    <mergeCell ref="ELN7:ELZ7"/>
    <mergeCell ref="EMA7:EMM7"/>
    <mergeCell ref="EMN7:EMZ7"/>
    <mergeCell ref="EHA7:EHM7"/>
    <mergeCell ref="EHN7:EHZ7"/>
    <mergeCell ref="EIA7:EIM7"/>
    <mergeCell ref="EIN7:EIZ7"/>
    <mergeCell ref="EJA7:EJM7"/>
    <mergeCell ref="EJN7:EJZ7"/>
    <mergeCell ref="EEA7:EEM7"/>
    <mergeCell ref="EEN7:EEZ7"/>
    <mergeCell ref="EFA7:EFM7"/>
    <mergeCell ref="EFN7:EFZ7"/>
    <mergeCell ref="EGA7:EGM7"/>
    <mergeCell ref="EGN7:EGZ7"/>
    <mergeCell ref="EBA7:EBM7"/>
    <mergeCell ref="EBN7:EBZ7"/>
    <mergeCell ref="ECA7:ECM7"/>
    <mergeCell ref="ECN7:ECZ7"/>
    <mergeCell ref="EDA7:EDM7"/>
    <mergeCell ref="EDN7:EDZ7"/>
    <mergeCell ref="DYA7:DYM7"/>
    <mergeCell ref="DYN7:DYZ7"/>
    <mergeCell ref="DZA7:DZM7"/>
    <mergeCell ref="DZN7:DZZ7"/>
    <mergeCell ref="EAA7:EAM7"/>
    <mergeCell ref="EAN7:EAZ7"/>
    <mergeCell ref="DVA7:DVM7"/>
    <mergeCell ref="DVN7:DVZ7"/>
    <mergeCell ref="DWA7:DWM7"/>
    <mergeCell ref="DWN7:DWZ7"/>
    <mergeCell ref="DXA7:DXM7"/>
    <mergeCell ref="DXN7:DXZ7"/>
    <mergeCell ref="DSA7:DSM7"/>
    <mergeCell ref="DSN7:DSZ7"/>
    <mergeCell ref="DTA7:DTM7"/>
    <mergeCell ref="DTN7:DTZ7"/>
    <mergeCell ref="DUA7:DUM7"/>
    <mergeCell ref="DUN7:DUZ7"/>
    <mergeCell ref="DPA7:DPM7"/>
    <mergeCell ref="DPN7:DPZ7"/>
    <mergeCell ref="DQA7:DQM7"/>
    <mergeCell ref="DQN7:DQZ7"/>
    <mergeCell ref="DRA7:DRM7"/>
    <mergeCell ref="DRN7:DRZ7"/>
    <mergeCell ref="DMA7:DMM7"/>
    <mergeCell ref="DMN7:DMZ7"/>
    <mergeCell ref="DNA7:DNM7"/>
    <mergeCell ref="DNN7:DNZ7"/>
    <mergeCell ref="DOA7:DOM7"/>
    <mergeCell ref="DON7:DOZ7"/>
    <mergeCell ref="DJA7:DJM7"/>
    <mergeCell ref="DJN7:DJZ7"/>
    <mergeCell ref="DKA7:DKM7"/>
    <mergeCell ref="DKN7:DKZ7"/>
    <mergeCell ref="DLA7:DLM7"/>
    <mergeCell ref="DLN7:DLZ7"/>
    <mergeCell ref="DGA7:DGM7"/>
    <mergeCell ref="DGN7:DGZ7"/>
    <mergeCell ref="DHA7:DHM7"/>
    <mergeCell ref="DHN7:DHZ7"/>
    <mergeCell ref="DIA7:DIM7"/>
    <mergeCell ref="DIN7:DIZ7"/>
    <mergeCell ref="DDA7:DDM7"/>
    <mergeCell ref="DDN7:DDZ7"/>
    <mergeCell ref="DEA7:DEM7"/>
    <mergeCell ref="DEN7:DEZ7"/>
    <mergeCell ref="DFA7:DFM7"/>
    <mergeCell ref="DFN7:DFZ7"/>
    <mergeCell ref="DAA7:DAM7"/>
    <mergeCell ref="DAN7:DAZ7"/>
    <mergeCell ref="DBA7:DBM7"/>
    <mergeCell ref="DBN7:DBZ7"/>
    <mergeCell ref="DCA7:DCM7"/>
    <mergeCell ref="DCN7:DCZ7"/>
    <mergeCell ref="CXA7:CXM7"/>
    <mergeCell ref="CXN7:CXZ7"/>
    <mergeCell ref="CYA7:CYM7"/>
    <mergeCell ref="CYN7:CYZ7"/>
    <mergeCell ref="CZA7:CZM7"/>
    <mergeCell ref="CZN7:CZZ7"/>
    <mergeCell ref="CUA7:CUM7"/>
    <mergeCell ref="CUN7:CUZ7"/>
    <mergeCell ref="CVA7:CVM7"/>
    <mergeCell ref="CVN7:CVZ7"/>
    <mergeCell ref="CWA7:CWM7"/>
    <mergeCell ref="CWN7:CWZ7"/>
    <mergeCell ref="CRA7:CRM7"/>
    <mergeCell ref="CRN7:CRZ7"/>
    <mergeCell ref="CSA7:CSM7"/>
    <mergeCell ref="CSN7:CSZ7"/>
    <mergeCell ref="CTA7:CTM7"/>
    <mergeCell ref="CTN7:CTZ7"/>
    <mergeCell ref="COA7:COM7"/>
    <mergeCell ref="CON7:COZ7"/>
    <mergeCell ref="CPA7:CPM7"/>
    <mergeCell ref="CPN7:CPZ7"/>
    <mergeCell ref="CQA7:CQM7"/>
    <mergeCell ref="CQN7:CQZ7"/>
    <mergeCell ref="CLA7:CLM7"/>
    <mergeCell ref="CLN7:CLZ7"/>
    <mergeCell ref="CMA7:CMM7"/>
    <mergeCell ref="CMN7:CMZ7"/>
    <mergeCell ref="CNA7:CNM7"/>
    <mergeCell ref="CNN7:CNZ7"/>
    <mergeCell ref="CIA7:CIM7"/>
    <mergeCell ref="CIN7:CIZ7"/>
    <mergeCell ref="CJA7:CJM7"/>
    <mergeCell ref="CJN7:CJZ7"/>
    <mergeCell ref="CKA7:CKM7"/>
    <mergeCell ref="CKN7:CKZ7"/>
    <mergeCell ref="CFA7:CFM7"/>
    <mergeCell ref="CFN7:CFZ7"/>
    <mergeCell ref="CGA7:CGM7"/>
    <mergeCell ref="CGN7:CGZ7"/>
    <mergeCell ref="CHA7:CHM7"/>
    <mergeCell ref="CHN7:CHZ7"/>
    <mergeCell ref="CCA7:CCM7"/>
    <mergeCell ref="CCN7:CCZ7"/>
    <mergeCell ref="CDA7:CDM7"/>
    <mergeCell ref="CDN7:CDZ7"/>
    <mergeCell ref="CEA7:CEM7"/>
    <mergeCell ref="CEN7:CEZ7"/>
    <mergeCell ref="BZA7:BZM7"/>
    <mergeCell ref="BZN7:BZZ7"/>
    <mergeCell ref="CAA7:CAM7"/>
    <mergeCell ref="CAN7:CAZ7"/>
    <mergeCell ref="CBA7:CBM7"/>
    <mergeCell ref="CBN7:CBZ7"/>
    <mergeCell ref="BWA7:BWM7"/>
    <mergeCell ref="BWN7:BWZ7"/>
    <mergeCell ref="BXA7:BXM7"/>
    <mergeCell ref="BXN7:BXZ7"/>
    <mergeCell ref="BYA7:BYM7"/>
    <mergeCell ref="BYN7:BYZ7"/>
    <mergeCell ref="BTA7:BTM7"/>
    <mergeCell ref="BTN7:BTZ7"/>
    <mergeCell ref="BUA7:BUM7"/>
    <mergeCell ref="BUN7:BUZ7"/>
    <mergeCell ref="BVA7:BVM7"/>
    <mergeCell ref="BVN7:BVZ7"/>
    <mergeCell ref="BQA7:BQM7"/>
    <mergeCell ref="BQN7:BQZ7"/>
    <mergeCell ref="BRA7:BRM7"/>
    <mergeCell ref="BRN7:BRZ7"/>
    <mergeCell ref="BSA7:BSM7"/>
    <mergeCell ref="BSN7:BSZ7"/>
    <mergeCell ref="BNA7:BNM7"/>
    <mergeCell ref="BNN7:BNZ7"/>
    <mergeCell ref="BOA7:BOM7"/>
    <mergeCell ref="BON7:BOZ7"/>
    <mergeCell ref="BPA7:BPM7"/>
    <mergeCell ref="BPN7:BPZ7"/>
    <mergeCell ref="BKA7:BKM7"/>
    <mergeCell ref="BKN7:BKZ7"/>
    <mergeCell ref="BLA7:BLM7"/>
    <mergeCell ref="BLN7:BLZ7"/>
    <mergeCell ref="BMA7:BMM7"/>
    <mergeCell ref="BMN7:BMZ7"/>
    <mergeCell ref="BHA7:BHM7"/>
    <mergeCell ref="BHN7:BHZ7"/>
    <mergeCell ref="BIA7:BIM7"/>
    <mergeCell ref="BIN7:BIZ7"/>
    <mergeCell ref="BJA7:BJM7"/>
    <mergeCell ref="BJN7:BJZ7"/>
    <mergeCell ref="BEA7:BEM7"/>
    <mergeCell ref="BEN7:BEZ7"/>
    <mergeCell ref="BFA7:BFM7"/>
    <mergeCell ref="BFN7:BFZ7"/>
    <mergeCell ref="BGA7:BGM7"/>
    <mergeCell ref="BGN7:BGZ7"/>
    <mergeCell ref="BBA7:BBM7"/>
    <mergeCell ref="BBN7:BBZ7"/>
    <mergeCell ref="BCA7:BCM7"/>
    <mergeCell ref="BCN7:BCZ7"/>
    <mergeCell ref="BDA7:BDM7"/>
    <mergeCell ref="BDN7:BDZ7"/>
    <mergeCell ref="AYA7:AYM7"/>
    <mergeCell ref="AYN7:AYZ7"/>
    <mergeCell ref="AZA7:AZM7"/>
    <mergeCell ref="AZN7:AZZ7"/>
    <mergeCell ref="BAA7:BAM7"/>
    <mergeCell ref="BAN7:BAZ7"/>
    <mergeCell ref="AVA7:AVM7"/>
    <mergeCell ref="AVN7:AVZ7"/>
    <mergeCell ref="AWA7:AWM7"/>
    <mergeCell ref="AWN7:AWZ7"/>
    <mergeCell ref="AXA7:AXM7"/>
    <mergeCell ref="AXN7:AXZ7"/>
    <mergeCell ref="ASA7:ASM7"/>
    <mergeCell ref="ASN7:ASZ7"/>
    <mergeCell ref="ATA7:ATM7"/>
    <mergeCell ref="ATN7:ATZ7"/>
    <mergeCell ref="AUA7:AUM7"/>
    <mergeCell ref="AUN7:AUZ7"/>
    <mergeCell ref="APA7:APM7"/>
    <mergeCell ref="APN7:APZ7"/>
    <mergeCell ref="AQA7:AQM7"/>
    <mergeCell ref="AQN7:AQZ7"/>
    <mergeCell ref="ARA7:ARM7"/>
    <mergeCell ref="ARN7:ARZ7"/>
    <mergeCell ref="AMA7:AMM7"/>
    <mergeCell ref="AMN7:AMZ7"/>
    <mergeCell ref="ANA7:ANM7"/>
    <mergeCell ref="ANN7:ANZ7"/>
    <mergeCell ref="AOA7:AOM7"/>
    <mergeCell ref="AON7:AOZ7"/>
    <mergeCell ref="AJA7:AJM7"/>
    <mergeCell ref="AJN7:AJZ7"/>
    <mergeCell ref="AKA7:AKM7"/>
    <mergeCell ref="AKN7:AKZ7"/>
    <mergeCell ref="ALA7:ALM7"/>
    <mergeCell ref="ALN7:ALZ7"/>
    <mergeCell ref="AGA7:AGM7"/>
    <mergeCell ref="AGN7:AGZ7"/>
    <mergeCell ref="AHA7:AHM7"/>
    <mergeCell ref="AHN7:AHZ7"/>
    <mergeCell ref="AIA7:AIM7"/>
    <mergeCell ref="AIN7:AIZ7"/>
    <mergeCell ref="ADA7:ADM7"/>
    <mergeCell ref="ADN7:ADZ7"/>
    <mergeCell ref="AEA7:AEM7"/>
    <mergeCell ref="AEN7:AEZ7"/>
    <mergeCell ref="AFA7:AFM7"/>
    <mergeCell ref="AFN7:AFZ7"/>
    <mergeCell ref="AAA7:AAM7"/>
    <mergeCell ref="AAN7:AAZ7"/>
    <mergeCell ref="ABA7:ABM7"/>
    <mergeCell ref="ABN7:ABZ7"/>
    <mergeCell ref="ACA7:ACM7"/>
    <mergeCell ref="ACN7:ACZ7"/>
    <mergeCell ref="XA7:XM7"/>
    <mergeCell ref="XN7:XZ7"/>
    <mergeCell ref="YA7:YM7"/>
    <mergeCell ref="YN7:YZ7"/>
    <mergeCell ref="ZA7:ZM7"/>
    <mergeCell ref="ZN7:ZZ7"/>
    <mergeCell ref="UA7:UM7"/>
    <mergeCell ref="UN7:UZ7"/>
    <mergeCell ref="VA7:VM7"/>
    <mergeCell ref="VN7:VZ7"/>
    <mergeCell ref="WA7:WM7"/>
    <mergeCell ref="WN7:WZ7"/>
    <mergeCell ref="RA7:RM7"/>
    <mergeCell ref="RN7:RZ7"/>
    <mergeCell ref="SA7:SM7"/>
    <mergeCell ref="SN7:SZ7"/>
    <mergeCell ref="TA7:TM7"/>
    <mergeCell ref="TN7:TZ7"/>
    <mergeCell ref="OA7:OM7"/>
    <mergeCell ref="ON7:OZ7"/>
    <mergeCell ref="PA7:PM7"/>
    <mergeCell ref="PN7:PZ7"/>
    <mergeCell ref="QA7:QM7"/>
    <mergeCell ref="QN7:QZ7"/>
    <mergeCell ref="LA7:LM7"/>
    <mergeCell ref="LN7:LZ7"/>
    <mergeCell ref="MA7:MM7"/>
    <mergeCell ref="MN7:MZ7"/>
    <mergeCell ref="NA7:NM7"/>
    <mergeCell ref="NN7:NZ7"/>
    <mergeCell ref="IA7:IM7"/>
    <mergeCell ref="IN7:IZ7"/>
    <mergeCell ref="JA7:JM7"/>
    <mergeCell ref="JN7:JZ7"/>
    <mergeCell ref="KA7:KM7"/>
    <mergeCell ref="KN7:KZ7"/>
    <mergeCell ref="FA7:FM7"/>
    <mergeCell ref="FN7:FZ7"/>
    <mergeCell ref="GA7:GM7"/>
    <mergeCell ref="GN7:GZ7"/>
    <mergeCell ref="HA7:HM7"/>
    <mergeCell ref="HN7:HZ7"/>
    <mergeCell ref="CA7:CM7"/>
    <mergeCell ref="CN7:CZ7"/>
    <mergeCell ref="DA7:DM7"/>
    <mergeCell ref="DN7:DZ7"/>
    <mergeCell ref="EA7:EM7"/>
    <mergeCell ref="EN7:EZ7"/>
    <mergeCell ref="XDN6:XDZ6"/>
    <mergeCell ref="XEA6:XEM6"/>
    <mergeCell ref="XEN6:XEZ6"/>
    <mergeCell ref="XFA6:XFD6"/>
    <mergeCell ref="A7:M7"/>
    <mergeCell ref="N7:Z7"/>
    <mergeCell ref="AA7:AM7"/>
    <mergeCell ref="AN7:AZ7"/>
    <mergeCell ref="BA7:BM7"/>
    <mergeCell ref="BN7:BZ7"/>
    <mergeCell ref="XAN6:XAZ6"/>
    <mergeCell ref="XBA6:XBM6"/>
    <mergeCell ref="XBN6:XBZ6"/>
    <mergeCell ref="XCA6:XCM6"/>
    <mergeCell ref="XCN6:XCZ6"/>
    <mergeCell ref="XDA6:XDM6"/>
    <mergeCell ref="WXN6:WXZ6"/>
    <mergeCell ref="WYA6:WYM6"/>
    <mergeCell ref="WYN6:WYZ6"/>
    <mergeCell ref="WZA6:WZM6"/>
    <mergeCell ref="WZN6:WZZ6"/>
    <mergeCell ref="XAA6:XAM6"/>
    <mergeCell ref="WUN6:WUZ6"/>
    <mergeCell ref="WVA6:WVM6"/>
    <mergeCell ref="WVN6:WVZ6"/>
    <mergeCell ref="WWA6:WWM6"/>
    <mergeCell ref="WWN6:WWZ6"/>
    <mergeCell ref="WXA6:WXM6"/>
    <mergeCell ref="WRN6:WRZ6"/>
    <mergeCell ref="WSA6:WSM6"/>
    <mergeCell ref="WSN6:WSZ6"/>
    <mergeCell ref="WTA6:WTM6"/>
    <mergeCell ref="WTN6:WTZ6"/>
    <mergeCell ref="WUA6:WUM6"/>
    <mergeCell ref="WON6:WOZ6"/>
    <mergeCell ref="WPA6:WPM6"/>
    <mergeCell ref="WPN6:WPZ6"/>
    <mergeCell ref="WQA6:WQM6"/>
    <mergeCell ref="WQN6:WQZ6"/>
    <mergeCell ref="WRA6:WRM6"/>
    <mergeCell ref="WLN6:WLZ6"/>
    <mergeCell ref="WMA6:WMM6"/>
    <mergeCell ref="WMN6:WMZ6"/>
    <mergeCell ref="WNA6:WNM6"/>
    <mergeCell ref="WNN6:WNZ6"/>
    <mergeCell ref="WOA6:WOM6"/>
    <mergeCell ref="WIN6:WIZ6"/>
    <mergeCell ref="WJA6:WJM6"/>
    <mergeCell ref="WJN6:WJZ6"/>
    <mergeCell ref="WKA6:WKM6"/>
    <mergeCell ref="WKN6:WKZ6"/>
    <mergeCell ref="WLA6:WLM6"/>
    <mergeCell ref="WFN6:WFZ6"/>
    <mergeCell ref="WGA6:WGM6"/>
    <mergeCell ref="WGN6:WGZ6"/>
    <mergeCell ref="WHA6:WHM6"/>
    <mergeCell ref="WHN6:WHZ6"/>
    <mergeCell ref="WIA6:WIM6"/>
    <mergeCell ref="WCN6:WCZ6"/>
    <mergeCell ref="WDA6:WDM6"/>
    <mergeCell ref="WDN6:WDZ6"/>
    <mergeCell ref="WEA6:WEM6"/>
    <mergeCell ref="WEN6:WEZ6"/>
    <mergeCell ref="WFA6:WFM6"/>
    <mergeCell ref="VZN6:VZZ6"/>
    <mergeCell ref="WAA6:WAM6"/>
    <mergeCell ref="WAN6:WAZ6"/>
    <mergeCell ref="WBA6:WBM6"/>
    <mergeCell ref="WBN6:WBZ6"/>
    <mergeCell ref="WCA6:WCM6"/>
    <mergeCell ref="VWN6:VWZ6"/>
    <mergeCell ref="VXA6:VXM6"/>
    <mergeCell ref="VXN6:VXZ6"/>
    <mergeCell ref="VYA6:VYM6"/>
    <mergeCell ref="VYN6:VYZ6"/>
    <mergeCell ref="VZA6:VZM6"/>
    <mergeCell ref="VTN6:VTZ6"/>
    <mergeCell ref="VUA6:VUM6"/>
    <mergeCell ref="VUN6:VUZ6"/>
    <mergeCell ref="VVA6:VVM6"/>
    <mergeCell ref="VVN6:VVZ6"/>
    <mergeCell ref="VWA6:VWM6"/>
    <mergeCell ref="VQN6:VQZ6"/>
    <mergeCell ref="VRA6:VRM6"/>
    <mergeCell ref="VRN6:VRZ6"/>
    <mergeCell ref="VSA6:VSM6"/>
    <mergeCell ref="VSN6:VSZ6"/>
    <mergeCell ref="VTA6:VTM6"/>
    <mergeCell ref="VNN6:VNZ6"/>
    <mergeCell ref="VOA6:VOM6"/>
    <mergeCell ref="VON6:VOZ6"/>
    <mergeCell ref="VPA6:VPM6"/>
    <mergeCell ref="VPN6:VPZ6"/>
    <mergeCell ref="VQA6:VQM6"/>
    <mergeCell ref="VKN6:VKZ6"/>
    <mergeCell ref="VLA6:VLM6"/>
    <mergeCell ref="VLN6:VLZ6"/>
    <mergeCell ref="VMA6:VMM6"/>
    <mergeCell ref="VMN6:VMZ6"/>
    <mergeCell ref="VNA6:VNM6"/>
    <mergeCell ref="VHN6:VHZ6"/>
    <mergeCell ref="VIA6:VIM6"/>
    <mergeCell ref="VIN6:VIZ6"/>
    <mergeCell ref="VJA6:VJM6"/>
    <mergeCell ref="VJN6:VJZ6"/>
    <mergeCell ref="VKA6:VKM6"/>
    <mergeCell ref="VEN6:VEZ6"/>
    <mergeCell ref="VFA6:VFM6"/>
    <mergeCell ref="VFN6:VFZ6"/>
    <mergeCell ref="VGA6:VGM6"/>
    <mergeCell ref="VGN6:VGZ6"/>
    <mergeCell ref="VHA6:VHM6"/>
    <mergeCell ref="VBN6:VBZ6"/>
    <mergeCell ref="VCA6:VCM6"/>
    <mergeCell ref="VCN6:VCZ6"/>
    <mergeCell ref="VDA6:VDM6"/>
    <mergeCell ref="VDN6:VDZ6"/>
    <mergeCell ref="VEA6:VEM6"/>
    <mergeCell ref="UYN6:UYZ6"/>
    <mergeCell ref="UZA6:UZM6"/>
    <mergeCell ref="UZN6:UZZ6"/>
    <mergeCell ref="VAA6:VAM6"/>
    <mergeCell ref="VAN6:VAZ6"/>
    <mergeCell ref="VBA6:VBM6"/>
    <mergeCell ref="UVN6:UVZ6"/>
    <mergeCell ref="UWA6:UWM6"/>
    <mergeCell ref="UWN6:UWZ6"/>
    <mergeCell ref="UXA6:UXM6"/>
    <mergeCell ref="UXN6:UXZ6"/>
    <mergeCell ref="UYA6:UYM6"/>
    <mergeCell ref="USN6:USZ6"/>
    <mergeCell ref="UTA6:UTM6"/>
    <mergeCell ref="UTN6:UTZ6"/>
    <mergeCell ref="UUA6:UUM6"/>
    <mergeCell ref="UUN6:UUZ6"/>
    <mergeCell ref="UVA6:UVM6"/>
    <mergeCell ref="UPN6:UPZ6"/>
    <mergeCell ref="UQA6:UQM6"/>
    <mergeCell ref="UQN6:UQZ6"/>
    <mergeCell ref="URA6:URM6"/>
    <mergeCell ref="URN6:URZ6"/>
    <mergeCell ref="USA6:USM6"/>
    <mergeCell ref="UMN6:UMZ6"/>
    <mergeCell ref="UNA6:UNM6"/>
    <mergeCell ref="UNN6:UNZ6"/>
    <mergeCell ref="UOA6:UOM6"/>
    <mergeCell ref="UON6:UOZ6"/>
    <mergeCell ref="UPA6:UPM6"/>
    <mergeCell ref="UJN6:UJZ6"/>
    <mergeCell ref="UKA6:UKM6"/>
    <mergeCell ref="UKN6:UKZ6"/>
    <mergeCell ref="ULA6:ULM6"/>
    <mergeCell ref="ULN6:ULZ6"/>
    <mergeCell ref="UMA6:UMM6"/>
    <mergeCell ref="UGN6:UGZ6"/>
    <mergeCell ref="UHA6:UHM6"/>
    <mergeCell ref="UHN6:UHZ6"/>
    <mergeCell ref="UIA6:UIM6"/>
    <mergeCell ref="UIN6:UIZ6"/>
    <mergeCell ref="UJA6:UJM6"/>
    <mergeCell ref="UDN6:UDZ6"/>
    <mergeCell ref="UEA6:UEM6"/>
    <mergeCell ref="UEN6:UEZ6"/>
    <mergeCell ref="UFA6:UFM6"/>
    <mergeCell ref="UFN6:UFZ6"/>
    <mergeCell ref="UGA6:UGM6"/>
    <mergeCell ref="UAN6:UAZ6"/>
    <mergeCell ref="UBA6:UBM6"/>
    <mergeCell ref="UBN6:UBZ6"/>
    <mergeCell ref="UCA6:UCM6"/>
    <mergeCell ref="UCN6:UCZ6"/>
    <mergeCell ref="UDA6:UDM6"/>
    <mergeCell ref="TXN6:TXZ6"/>
    <mergeCell ref="TYA6:TYM6"/>
    <mergeCell ref="TYN6:TYZ6"/>
    <mergeCell ref="TZA6:TZM6"/>
    <mergeCell ref="TZN6:TZZ6"/>
    <mergeCell ref="UAA6:UAM6"/>
    <mergeCell ref="TUN6:TUZ6"/>
    <mergeCell ref="TVA6:TVM6"/>
    <mergeCell ref="TVN6:TVZ6"/>
    <mergeCell ref="TWA6:TWM6"/>
    <mergeCell ref="TWN6:TWZ6"/>
    <mergeCell ref="TXA6:TXM6"/>
    <mergeCell ref="TRN6:TRZ6"/>
    <mergeCell ref="TSA6:TSM6"/>
    <mergeCell ref="TSN6:TSZ6"/>
    <mergeCell ref="TTA6:TTM6"/>
    <mergeCell ref="TTN6:TTZ6"/>
    <mergeCell ref="TUA6:TUM6"/>
    <mergeCell ref="TON6:TOZ6"/>
    <mergeCell ref="TPA6:TPM6"/>
    <mergeCell ref="TPN6:TPZ6"/>
    <mergeCell ref="TQA6:TQM6"/>
    <mergeCell ref="TQN6:TQZ6"/>
    <mergeCell ref="TRA6:TRM6"/>
    <mergeCell ref="TLN6:TLZ6"/>
    <mergeCell ref="TMA6:TMM6"/>
    <mergeCell ref="TMN6:TMZ6"/>
    <mergeCell ref="TNA6:TNM6"/>
    <mergeCell ref="TNN6:TNZ6"/>
    <mergeCell ref="TOA6:TOM6"/>
    <mergeCell ref="TIN6:TIZ6"/>
    <mergeCell ref="TJA6:TJM6"/>
    <mergeCell ref="TJN6:TJZ6"/>
    <mergeCell ref="TKA6:TKM6"/>
    <mergeCell ref="TKN6:TKZ6"/>
    <mergeCell ref="TLA6:TLM6"/>
    <mergeCell ref="TFN6:TFZ6"/>
    <mergeCell ref="TGA6:TGM6"/>
    <mergeCell ref="TGN6:TGZ6"/>
    <mergeCell ref="THA6:THM6"/>
    <mergeCell ref="THN6:THZ6"/>
    <mergeCell ref="TIA6:TIM6"/>
    <mergeCell ref="TCN6:TCZ6"/>
    <mergeCell ref="TDA6:TDM6"/>
    <mergeCell ref="TDN6:TDZ6"/>
    <mergeCell ref="TEA6:TEM6"/>
    <mergeCell ref="TEN6:TEZ6"/>
    <mergeCell ref="TFA6:TFM6"/>
    <mergeCell ref="SZN6:SZZ6"/>
    <mergeCell ref="TAA6:TAM6"/>
    <mergeCell ref="TAN6:TAZ6"/>
    <mergeCell ref="TBA6:TBM6"/>
    <mergeCell ref="TBN6:TBZ6"/>
    <mergeCell ref="TCA6:TCM6"/>
    <mergeCell ref="SWN6:SWZ6"/>
    <mergeCell ref="SXA6:SXM6"/>
    <mergeCell ref="SXN6:SXZ6"/>
    <mergeCell ref="SYA6:SYM6"/>
    <mergeCell ref="SYN6:SYZ6"/>
    <mergeCell ref="SZA6:SZM6"/>
    <mergeCell ref="STN6:STZ6"/>
    <mergeCell ref="SUA6:SUM6"/>
    <mergeCell ref="SUN6:SUZ6"/>
    <mergeCell ref="SVA6:SVM6"/>
    <mergeCell ref="SVN6:SVZ6"/>
    <mergeCell ref="SWA6:SWM6"/>
    <mergeCell ref="SQN6:SQZ6"/>
    <mergeCell ref="SRA6:SRM6"/>
    <mergeCell ref="SRN6:SRZ6"/>
    <mergeCell ref="SSA6:SSM6"/>
    <mergeCell ref="SSN6:SSZ6"/>
    <mergeCell ref="STA6:STM6"/>
    <mergeCell ref="SNN6:SNZ6"/>
    <mergeCell ref="SOA6:SOM6"/>
    <mergeCell ref="SON6:SOZ6"/>
    <mergeCell ref="SPA6:SPM6"/>
    <mergeCell ref="SPN6:SPZ6"/>
    <mergeCell ref="SQA6:SQM6"/>
    <mergeCell ref="SKN6:SKZ6"/>
    <mergeCell ref="SLA6:SLM6"/>
    <mergeCell ref="SLN6:SLZ6"/>
    <mergeCell ref="SMA6:SMM6"/>
    <mergeCell ref="SMN6:SMZ6"/>
    <mergeCell ref="SNA6:SNM6"/>
    <mergeCell ref="SHN6:SHZ6"/>
    <mergeCell ref="SIA6:SIM6"/>
    <mergeCell ref="SIN6:SIZ6"/>
    <mergeCell ref="SJA6:SJM6"/>
    <mergeCell ref="SJN6:SJZ6"/>
    <mergeCell ref="SKA6:SKM6"/>
    <mergeCell ref="SEN6:SEZ6"/>
    <mergeCell ref="SFA6:SFM6"/>
    <mergeCell ref="SFN6:SFZ6"/>
    <mergeCell ref="SGA6:SGM6"/>
    <mergeCell ref="SGN6:SGZ6"/>
    <mergeCell ref="SHA6:SHM6"/>
    <mergeCell ref="SBN6:SBZ6"/>
    <mergeCell ref="SCA6:SCM6"/>
    <mergeCell ref="SCN6:SCZ6"/>
    <mergeCell ref="SDA6:SDM6"/>
    <mergeCell ref="SDN6:SDZ6"/>
    <mergeCell ref="SEA6:SEM6"/>
    <mergeCell ref="RYN6:RYZ6"/>
    <mergeCell ref="RZA6:RZM6"/>
    <mergeCell ref="RZN6:RZZ6"/>
    <mergeCell ref="SAA6:SAM6"/>
    <mergeCell ref="SAN6:SAZ6"/>
    <mergeCell ref="SBA6:SBM6"/>
    <mergeCell ref="RVN6:RVZ6"/>
    <mergeCell ref="RWA6:RWM6"/>
    <mergeCell ref="RWN6:RWZ6"/>
    <mergeCell ref="RXA6:RXM6"/>
    <mergeCell ref="RXN6:RXZ6"/>
    <mergeCell ref="RYA6:RYM6"/>
    <mergeCell ref="RSN6:RSZ6"/>
    <mergeCell ref="RTA6:RTM6"/>
    <mergeCell ref="RTN6:RTZ6"/>
    <mergeCell ref="RUA6:RUM6"/>
    <mergeCell ref="RUN6:RUZ6"/>
    <mergeCell ref="RVA6:RVM6"/>
    <mergeCell ref="RPN6:RPZ6"/>
    <mergeCell ref="RQA6:RQM6"/>
    <mergeCell ref="RQN6:RQZ6"/>
    <mergeCell ref="RRA6:RRM6"/>
    <mergeCell ref="RRN6:RRZ6"/>
    <mergeCell ref="RSA6:RSM6"/>
    <mergeCell ref="RMN6:RMZ6"/>
    <mergeCell ref="RNA6:RNM6"/>
    <mergeCell ref="RNN6:RNZ6"/>
    <mergeCell ref="ROA6:ROM6"/>
    <mergeCell ref="RON6:ROZ6"/>
    <mergeCell ref="RPA6:RPM6"/>
    <mergeCell ref="RJN6:RJZ6"/>
    <mergeCell ref="RKA6:RKM6"/>
    <mergeCell ref="RKN6:RKZ6"/>
    <mergeCell ref="RLA6:RLM6"/>
    <mergeCell ref="RLN6:RLZ6"/>
    <mergeCell ref="RMA6:RMM6"/>
    <mergeCell ref="RGN6:RGZ6"/>
    <mergeCell ref="RHA6:RHM6"/>
    <mergeCell ref="RHN6:RHZ6"/>
    <mergeCell ref="RIA6:RIM6"/>
    <mergeCell ref="RIN6:RIZ6"/>
    <mergeCell ref="RJA6:RJM6"/>
    <mergeCell ref="RDN6:RDZ6"/>
    <mergeCell ref="REA6:REM6"/>
    <mergeCell ref="REN6:REZ6"/>
    <mergeCell ref="RFA6:RFM6"/>
    <mergeCell ref="RFN6:RFZ6"/>
    <mergeCell ref="RGA6:RGM6"/>
    <mergeCell ref="RAN6:RAZ6"/>
    <mergeCell ref="RBA6:RBM6"/>
    <mergeCell ref="RBN6:RBZ6"/>
    <mergeCell ref="RCA6:RCM6"/>
    <mergeCell ref="RCN6:RCZ6"/>
    <mergeCell ref="RDA6:RDM6"/>
    <mergeCell ref="QXN6:QXZ6"/>
    <mergeCell ref="QYA6:QYM6"/>
    <mergeCell ref="QYN6:QYZ6"/>
    <mergeCell ref="QZA6:QZM6"/>
    <mergeCell ref="QZN6:QZZ6"/>
    <mergeCell ref="RAA6:RAM6"/>
    <mergeCell ref="QUN6:QUZ6"/>
    <mergeCell ref="QVA6:QVM6"/>
    <mergeCell ref="QVN6:QVZ6"/>
    <mergeCell ref="QWA6:QWM6"/>
    <mergeCell ref="QWN6:QWZ6"/>
    <mergeCell ref="QXA6:QXM6"/>
    <mergeCell ref="QRN6:QRZ6"/>
    <mergeCell ref="QSA6:QSM6"/>
    <mergeCell ref="QSN6:QSZ6"/>
    <mergeCell ref="QTA6:QTM6"/>
    <mergeCell ref="QTN6:QTZ6"/>
    <mergeCell ref="QUA6:QUM6"/>
    <mergeCell ref="QON6:QOZ6"/>
    <mergeCell ref="QPA6:QPM6"/>
    <mergeCell ref="QPN6:QPZ6"/>
    <mergeCell ref="QQA6:QQM6"/>
    <mergeCell ref="QQN6:QQZ6"/>
    <mergeCell ref="QRA6:QRM6"/>
    <mergeCell ref="QLN6:QLZ6"/>
    <mergeCell ref="QMA6:QMM6"/>
    <mergeCell ref="QMN6:QMZ6"/>
    <mergeCell ref="QNA6:QNM6"/>
    <mergeCell ref="QNN6:QNZ6"/>
    <mergeCell ref="QOA6:QOM6"/>
    <mergeCell ref="QIN6:QIZ6"/>
    <mergeCell ref="QJA6:QJM6"/>
    <mergeCell ref="QJN6:QJZ6"/>
    <mergeCell ref="QKA6:QKM6"/>
    <mergeCell ref="QKN6:QKZ6"/>
    <mergeCell ref="QLA6:QLM6"/>
    <mergeCell ref="QFN6:QFZ6"/>
    <mergeCell ref="QGA6:QGM6"/>
    <mergeCell ref="QGN6:QGZ6"/>
    <mergeCell ref="QHA6:QHM6"/>
    <mergeCell ref="QHN6:QHZ6"/>
    <mergeCell ref="QIA6:QIM6"/>
    <mergeCell ref="QCN6:QCZ6"/>
    <mergeCell ref="QDA6:QDM6"/>
    <mergeCell ref="QDN6:QDZ6"/>
    <mergeCell ref="QEA6:QEM6"/>
    <mergeCell ref="QEN6:QEZ6"/>
    <mergeCell ref="QFA6:QFM6"/>
    <mergeCell ref="PZN6:PZZ6"/>
    <mergeCell ref="QAA6:QAM6"/>
    <mergeCell ref="QAN6:QAZ6"/>
    <mergeCell ref="QBA6:QBM6"/>
    <mergeCell ref="QBN6:QBZ6"/>
    <mergeCell ref="QCA6:QCM6"/>
    <mergeCell ref="PWN6:PWZ6"/>
    <mergeCell ref="PXA6:PXM6"/>
    <mergeCell ref="PXN6:PXZ6"/>
    <mergeCell ref="PYA6:PYM6"/>
    <mergeCell ref="PYN6:PYZ6"/>
    <mergeCell ref="PZA6:PZM6"/>
    <mergeCell ref="PTN6:PTZ6"/>
    <mergeCell ref="PUA6:PUM6"/>
    <mergeCell ref="PUN6:PUZ6"/>
    <mergeCell ref="PVA6:PVM6"/>
    <mergeCell ref="PVN6:PVZ6"/>
    <mergeCell ref="PWA6:PWM6"/>
    <mergeCell ref="PQN6:PQZ6"/>
    <mergeCell ref="PRA6:PRM6"/>
    <mergeCell ref="PRN6:PRZ6"/>
    <mergeCell ref="PSA6:PSM6"/>
    <mergeCell ref="PSN6:PSZ6"/>
    <mergeCell ref="PTA6:PTM6"/>
    <mergeCell ref="PNN6:PNZ6"/>
    <mergeCell ref="POA6:POM6"/>
    <mergeCell ref="PON6:POZ6"/>
    <mergeCell ref="PPA6:PPM6"/>
    <mergeCell ref="PPN6:PPZ6"/>
    <mergeCell ref="PQA6:PQM6"/>
    <mergeCell ref="PKN6:PKZ6"/>
    <mergeCell ref="PLA6:PLM6"/>
    <mergeCell ref="PLN6:PLZ6"/>
    <mergeCell ref="PMA6:PMM6"/>
    <mergeCell ref="PMN6:PMZ6"/>
    <mergeCell ref="PNA6:PNM6"/>
    <mergeCell ref="PHN6:PHZ6"/>
    <mergeCell ref="PIA6:PIM6"/>
    <mergeCell ref="PIN6:PIZ6"/>
    <mergeCell ref="PJA6:PJM6"/>
    <mergeCell ref="PJN6:PJZ6"/>
    <mergeCell ref="PKA6:PKM6"/>
    <mergeCell ref="PEN6:PEZ6"/>
    <mergeCell ref="PFA6:PFM6"/>
    <mergeCell ref="PFN6:PFZ6"/>
    <mergeCell ref="PGA6:PGM6"/>
    <mergeCell ref="PGN6:PGZ6"/>
    <mergeCell ref="PHA6:PHM6"/>
    <mergeCell ref="PBN6:PBZ6"/>
    <mergeCell ref="PCA6:PCM6"/>
    <mergeCell ref="PCN6:PCZ6"/>
    <mergeCell ref="PDA6:PDM6"/>
    <mergeCell ref="PDN6:PDZ6"/>
    <mergeCell ref="PEA6:PEM6"/>
    <mergeCell ref="OYN6:OYZ6"/>
    <mergeCell ref="OZA6:OZM6"/>
    <mergeCell ref="OZN6:OZZ6"/>
    <mergeCell ref="PAA6:PAM6"/>
    <mergeCell ref="PAN6:PAZ6"/>
    <mergeCell ref="PBA6:PBM6"/>
    <mergeCell ref="OVN6:OVZ6"/>
    <mergeCell ref="OWA6:OWM6"/>
    <mergeCell ref="OWN6:OWZ6"/>
    <mergeCell ref="OXA6:OXM6"/>
    <mergeCell ref="OXN6:OXZ6"/>
    <mergeCell ref="OYA6:OYM6"/>
    <mergeCell ref="OSN6:OSZ6"/>
    <mergeCell ref="OTA6:OTM6"/>
    <mergeCell ref="OTN6:OTZ6"/>
    <mergeCell ref="OUA6:OUM6"/>
    <mergeCell ref="OUN6:OUZ6"/>
    <mergeCell ref="OVA6:OVM6"/>
    <mergeCell ref="OPN6:OPZ6"/>
    <mergeCell ref="OQA6:OQM6"/>
    <mergeCell ref="OQN6:OQZ6"/>
    <mergeCell ref="ORA6:ORM6"/>
    <mergeCell ref="ORN6:ORZ6"/>
    <mergeCell ref="OSA6:OSM6"/>
    <mergeCell ref="OMN6:OMZ6"/>
    <mergeCell ref="ONA6:ONM6"/>
    <mergeCell ref="ONN6:ONZ6"/>
    <mergeCell ref="OOA6:OOM6"/>
    <mergeCell ref="OON6:OOZ6"/>
    <mergeCell ref="OPA6:OPM6"/>
    <mergeCell ref="OJN6:OJZ6"/>
    <mergeCell ref="OKA6:OKM6"/>
    <mergeCell ref="OKN6:OKZ6"/>
    <mergeCell ref="OLA6:OLM6"/>
    <mergeCell ref="OLN6:OLZ6"/>
    <mergeCell ref="OMA6:OMM6"/>
    <mergeCell ref="OGN6:OGZ6"/>
    <mergeCell ref="OHA6:OHM6"/>
    <mergeCell ref="OHN6:OHZ6"/>
    <mergeCell ref="OIA6:OIM6"/>
    <mergeCell ref="OIN6:OIZ6"/>
    <mergeCell ref="OJA6:OJM6"/>
    <mergeCell ref="ODN6:ODZ6"/>
    <mergeCell ref="OEA6:OEM6"/>
    <mergeCell ref="OEN6:OEZ6"/>
    <mergeCell ref="OFA6:OFM6"/>
    <mergeCell ref="OFN6:OFZ6"/>
    <mergeCell ref="OGA6:OGM6"/>
    <mergeCell ref="OAN6:OAZ6"/>
    <mergeCell ref="OBA6:OBM6"/>
    <mergeCell ref="OBN6:OBZ6"/>
    <mergeCell ref="OCA6:OCM6"/>
    <mergeCell ref="OCN6:OCZ6"/>
    <mergeCell ref="ODA6:ODM6"/>
    <mergeCell ref="NXN6:NXZ6"/>
    <mergeCell ref="NYA6:NYM6"/>
    <mergeCell ref="NYN6:NYZ6"/>
    <mergeCell ref="NZA6:NZM6"/>
    <mergeCell ref="NZN6:NZZ6"/>
    <mergeCell ref="OAA6:OAM6"/>
    <mergeCell ref="NUN6:NUZ6"/>
    <mergeCell ref="NVA6:NVM6"/>
    <mergeCell ref="NVN6:NVZ6"/>
    <mergeCell ref="NWA6:NWM6"/>
    <mergeCell ref="NWN6:NWZ6"/>
    <mergeCell ref="NXA6:NXM6"/>
    <mergeCell ref="NRN6:NRZ6"/>
    <mergeCell ref="NSA6:NSM6"/>
    <mergeCell ref="NSN6:NSZ6"/>
    <mergeCell ref="NTA6:NTM6"/>
    <mergeCell ref="NTN6:NTZ6"/>
    <mergeCell ref="NUA6:NUM6"/>
    <mergeCell ref="NON6:NOZ6"/>
    <mergeCell ref="NPA6:NPM6"/>
    <mergeCell ref="NPN6:NPZ6"/>
    <mergeCell ref="NQA6:NQM6"/>
    <mergeCell ref="NQN6:NQZ6"/>
    <mergeCell ref="NRA6:NRM6"/>
    <mergeCell ref="NLN6:NLZ6"/>
    <mergeCell ref="NMA6:NMM6"/>
    <mergeCell ref="NMN6:NMZ6"/>
    <mergeCell ref="NNA6:NNM6"/>
    <mergeCell ref="NNN6:NNZ6"/>
    <mergeCell ref="NOA6:NOM6"/>
    <mergeCell ref="NIN6:NIZ6"/>
    <mergeCell ref="NJA6:NJM6"/>
    <mergeCell ref="NJN6:NJZ6"/>
    <mergeCell ref="NKA6:NKM6"/>
    <mergeCell ref="NKN6:NKZ6"/>
    <mergeCell ref="NLA6:NLM6"/>
    <mergeCell ref="NFN6:NFZ6"/>
    <mergeCell ref="NGA6:NGM6"/>
    <mergeCell ref="NGN6:NGZ6"/>
    <mergeCell ref="NHA6:NHM6"/>
    <mergeCell ref="NHN6:NHZ6"/>
    <mergeCell ref="NIA6:NIM6"/>
    <mergeCell ref="NCN6:NCZ6"/>
    <mergeCell ref="NDA6:NDM6"/>
    <mergeCell ref="NDN6:NDZ6"/>
    <mergeCell ref="NEA6:NEM6"/>
    <mergeCell ref="NEN6:NEZ6"/>
    <mergeCell ref="NFA6:NFM6"/>
    <mergeCell ref="MZN6:MZZ6"/>
    <mergeCell ref="NAA6:NAM6"/>
    <mergeCell ref="NAN6:NAZ6"/>
    <mergeCell ref="NBA6:NBM6"/>
    <mergeCell ref="NBN6:NBZ6"/>
    <mergeCell ref="NCA6:NCM6"/>
    <mergeCell ref="MWN6:MWZ6"/>
    <mergeCell ref="MXA6:MXM6"/>
    <mergeCell ref="MXN6:MXZ6"/>
    <mergeCell ref="MYA6:MYM6"/>
    <mergeCell ref="MYN6:MYZ6"/>
    <mergeCell ref="MZA6:MZM6"/>
    <mergeCell ref="MTN6:MTZ6"/>
    <mergeCell ref="MUA6:MUM6"/>
    <mergeCell ref="MUN6:MUZ6"/>
    <mergeCell ref="MVA6:MVM6"/>
    <mergeCell ref="MVN6:MVZ6"/>
    <mergeCell ref="MWA6:MWM6"/>
    <mergeCell ref="MQN6:MQZ6"/>
    <mergeCell ref="MRA6:MRM6"/>
    <mergeCell ref="MRN6:MRZ6"/>
    <mergeCell ref="MSA6:MSM6"/>
    <mergeCell ref="MSN6:MSZ6"/>
    <mergeCell ref="MTA6:MTM6"/>
    <mergeCell ref="MNN6:MNZ6"/>
    <mergeCell ref="MOA6:MOM6"/>
    <mergeCell ref="MON6:MOZ6"/>
    <mergeCell ref="MPA6:MPM6"/>
    <mergeCell ref="MPN6:MPZ6"/>
    <mergeCell ref="MQA6:MQM6"/>
    <mergeCell ref="MKN6:MKZ6"/>
    <mergeCell ref="MLA6:MLM6"/>
    <mergeCell ref="MLN6:MLZ6"/>
    <mergeCell ref="MMA6:MMM6"/>
    <mergeCell ref="MMN6:MMZ6"/>
    <mergeCell ref="MNA6:MNM6"/>
    <mergeCell ref="MHN6:MHZ6"/>
    <mergeCell ref="MIA6:MIM6"/>
    <mergeCell ref="MIN6:MIZ6"/>
    <mergeCell ref="MJA6:MJM6"/>
    <mergeCell ref="MJN6:MJZ6"/>
    <mergeCell ref="MKA6:MKM6"/>
    <mergeCell ref="MEN6:MEZ6"/>
    <mergeCell ref="MFA6:MFM6"/>
    <mergeCell ref="MFN6:MFZ6"/>
    <mergeCell ref="MGA6:MGM6"/>
    <mergeCell ref="MGN6:MGZ6"/>
    <mergeCell ref="MHA6:MHM6"/>
    <mergeCell ref="MBN6:MBZ6"/>
    <mergeCell ref="MCA6:MCM6"/>
    <mergeCell ref="MCN6:MCZ6"/>
    <mergeCell ref="MDA6:MDM6"/>
    <mergeCell ref="MDN6:MDZ6"/>
    <mergeCell ref="MEA6:MEM6"/>
    <mergeCell ref="LYN6:LYZ6"/>
    <mergeCell ref="LZA6:LZM6"/>
    <mergeCell ref="LZN6:LZZ6"/>
    <mergeCell ref="MAA6:MAM6"/>
    <mergeCell ref="MAN6:MAZ6"/>
    <mergeCell ref="MBA6:MBM6"/>
    <mergeCell ref="LVN6:LVZ6"/>
    <mergeCell ref="LWA6:LWM6"/>
    <mergeCell ref="LWN6:LWZ6"/>
    <mergeCell ref="LXA6:LXM6"/>
    <mergeCell ref="LXN6:LXZ6"/>
    <mergeCell ref="LYA6:LYM6"/>
    <mergeCell ref="LSN6:LSZ6"/>
    <mergeCell ref="LTA6:LTM6"/>
    <mergeCell ref="LTN6:LTZ6"/>
    <mergeCell ref="LUA6:LUM6"/>
    <mergeCell ref="LUN6:LUZ6"/>
    <mergeCell ref="LVA6:LVM6"/>
    <mergeCell ref="LPN6:LPZ6"/>
    <mergeCell ref="LQA6:LQM6"/>
    <mergeCell ref="LQN6:LQZ6"/>
    <mergeCell ref="LRA6:LRM6"/>
    <mergeCell ref="LRN6:LRZ6"/>
    <mergeCell ref="LSA6:LSM6"/>
    <mergeCell ref="LMN6:LMZ6"/>
    <mergeCell ref="LNA6:LNM6"/>
    <mergeCell ref="LNN6:LNZ6"/>
    <mergeCell ref="LOA6:LOM6"/>
    <mergeCell ref="LON6:LOZ6"/>
    <mergeCell ref="LPA6:LPM6"/>
    <mergeCell ref="LJN6:LJZ6"/>
    <mergeCell ref="LKA6:LKM6"/>
    <mergeCell ref="LKN6:LKZ6"/>
    <mergeCell ref="LLA6:LLM6"/>
    <mergeCell ref="LLN6:LLZ6"/>
    <mergeCell ref="LMA6:LMM6"/>
    <mergeCell ref="LGN6:LGZ6"/>
    <mergeCell ref="LHA6:LHM6"/>
    <mergeCell ref="LHN6:LHZ6"/>
    <mergeCell ref="LIA6:LIM6"/>
    <mergeCell ref="LIN6:LIZ6"/>
    <mergeCell ref="LJA6:LJM6"/>
    <mergeCell ref="LDN6:LDZ6"/>
    <mergeCell ref="LEA6:LEM6"/>
    <mergeCell ref="LEN6:LEZ6"/>
    <mergeCell ref="LFA6:LFM6"/>
    <mergeCell ref="LFN6:LFZ6"/>
    <mergeCell ref="LGA6:LGM6"/>
    <mergeCell ref="LAN6:LAZ6"/>
    <mergeCell ref="LBA6:LBM6"/>
    <mergeCell ref="LBN6:LBZ6"/>
    <mergeCell ref="LCA6:LCM6"/>
    <mergeCell ref="LCN6:LCZ6"/>
    <mergeCell ref="LDA6:LDM6"/>
    <mergeCell ref="KXN6:KXZ6"/>
    <mergeCell ref="KYA6:KYM6"/>
    <mergeCell ref="KYN6:KYZ6"/>
    <mergeCell ref="KZA6:KZM6"/>
    <mergeCell ref="KZN6:KZZ6"/>
    <mergeCell ref="LAA6:LAM6"/>
    <mergeCell ref="KUN6:KUZ6"/>
    <mergeCell ref="KVA6:KVM6"/>
    <mergeCell ref="KVN6:KVZ6"/>
    <mergeCell ref="KWA6:KWM6"/>
    <mergeCell ref="KWN6:KWZ6"/>
    <mergeCell ref="KXA6:KXM6"/>
    <mergeCell ref="KRN6:KRZ6"/>
    <mergeCell ref="KSA6:KSM6"/>
    <mergeCell ref="KSN6:KSZ6"/>
    <mergeCell ref="KTA6:KTM6"/>
    <mergeCell ref="KTN6:KTZ6"/>
    <mergeCell ref="KUA6:KUM6"/>
    <mergeCell ref="KON6:KOZ6"/>
    <mergeCell ref="KPA6:KPM6"/>
    <mergeCell ref="KPN6:KPZ6"/>
    <mergeCell ref="KQA6:KQM6"/>
    <mergeCell ref="KQN6:KQZ6"/>
    <mergeCell ref="KRA6:KRM6"/>
    <mergeCell ref="KLN6:KLZ6"/>
    <mergeCell ref="KMA6:KMM6"/>
    <mergeCell ref="KMN6:KMZ6"/>
    <mergeCell ref="KNA6:KNM6"/>
    <mergeCell ref="KNN6:KNZ6"/>
    <mergeCell ref="KOA6:KOM6"/>
    <mergeCell ref="KIN6:KIZ6"/>
    <mergeCell ref="KJA6:KJM6"/>
    <mergeCell ref="KJN6:KJZ6"/>
    <mergeCell ref="KKA6:KKM6"/>
    <mergeCell ref="KKN6:KKZ6"/>
    <mergeCell ref="KLA6:KLM6"/>
    <mergeCell ref="KFN6:KFZ6"/>
    <mergeCell ref="KGA6:KGM6"/>
    <mergeCell ref="KGN6:KGZ6"/>
    <mergeCell ref="KHA6:KHM6"/>
    <mergeCell ref="KHN6:KHZ6"/>
    <mergeCell ref="KIA6:KIM6"/>
    <mergeCell ref="KCN6:KCZ6"/>
    <mergeCell ref="KDA6:KDM6"/>
    <mergeCell ref="KDN6:KDZ6"/>
    <mergeCell ref="KEA6:KEM6"/>
    <mergeCell ref="KEN6:KEZ6"/>
    <mergeCell ref="KFA6:KFM6"/>
    <mergeCell ref="JZN6:JZZ6"/>
    <mergeCell ref="KAA6:KAM6"/>
    <mergeCell ref="KAN6:KAZ6"/>
    <mergeCell ref="KBA6:KBM6"/>
    <mergeCell ref="KBN6:KBZ6"/>
    <mergeCell ref="KCA6:KCM6"/>
    <mergeCell ref="JWN6:JWZ6"/>
    <mergeCell ref="JXA6:JXM6"/>
    <mergeCell ref="JXN6:JXZ6"/>
    <mergeCell ref="JYA6:JYM6"/>
    <mergeCell ref="JYN6:JYZ6"/>
    <mergeCell ref="JZA6:JZM6"/>
    <mergeCell ref="JTN6:JTZ6"/>
    <mergeCell ref="JUA6:JUM6"/>
    <mergeCell ref="JUN6:JUZ6"/>
    <mergeCell ref="JVA6:JVM6"/>
    <mergeCell ref="JVN6:JVZ6"/>
    <mergeCell ref="JWA6:JWM6"/>
    <mergeCell ref="JQN6:JQZ6"/>
    <mergeCell ref="JRA6:JRM6"/>
    <mergeCell ref="JRN6:JRZ6"/>
    <mergeCell ref="JSA6:JSM6"/>
    <mergeCell ref="JSN6:JSZ6"/>
    <mergeCell ref="JTA6:JTM6"/>
    <mergeCell ref="JNN6:JNZ6"/>
    <mergeCell ref="JOA6:JOM6"/>
    <mergeCell ref="JON6:JOZ6"/>
    <mergeCell ref="JPA6:JPM6"/>
    <mergeCell ref="JPN6:JPZ6"/>
    <mergeCell ref="JQA6:JQM6"/>
    <mergeCell ref="JKN6:JKZ6"/>
    <mergeCell ref="JLA6:JLM6"/>
    <mergeCell ref="JLN6:JLZ6"/>
    <mergeCell ref="JMA6:JMM6"/>
    <mergeCell ref="JMN6:JMZ6"/>
    <mergeCell ref="JNA6:JNM6"/>
    <mergeCell ref="JHN6:JHZ6"/>
    <mergeCell ref="JIA6:JIM6"/>
    <mergeCell ref="JIN6:JIZ6"/>
    <mergeCell ref="JJA6:JJM6"/>
    <mergeCell ref="JJN6:JJZ6"/>
    <mergeCell ref="JKA6:JKM6"/>
    <mergeCell ref="JEN6:JEZ6"/>
    <mergeCell ref="JFA6:JFM6"/>
    <mergeCell ref="JFN6:JFZ6"/>
    <mergeCell ref="JGA6:JGM6"/>
    <mergeCell ref="JGN6:JGZ6"/>
    <mergeCell ref="JHA6:JHM6"/>
    <mergeCell ref="JBN6:JBZ6"/>
    <mergeCell ref="JCA6:JCM6"/>
    <mergeCell ref="JCN6:JCZ6"/>
    <mergeCell ref="JDA6:JDM6"/>
    <mergeCell ref="JDN6:JDZ6"/>
    <mergeCell ref="JEA6:JEM6"/>
    <mergeCell ref="IYN6:IYZ6"/>
    <mergeCell ref="IZA6:IZM6"/>
    <mergeCell ref="IZN6:IZZ6"/>
    <mergeCell ref="JAA6:JAM6"/>
    <mergeCell ref="JAN6:JAZ6"/>
    <mergeCell ref="JBA6:JBM6"/>
    <mergeCell ref="IVN6:IVZ6"/>
    <mergeCell ref="IWA6:IWM6"/>
    <mergeCell ref="IWN6:IWZ6"/>
    <mergeCell ref="IXA6:IXM6"/>
    <mergeCell ref="IXN6:IXZ6"/>
    <mergeCell ref="IYA6:IYM6"/>
    <mergeCell ref="ISN6:ISZ6"/>
    <mergeCell ref="ITA6:ITM6"/>
    <mergeCell ref="ITN6:ITZ6"/>
    <mergeCell ref="IUA6:IUM6"/>
    <mergeCell ref="IUN6:IUZ6"/>
    <mergeCell ref="IVA6:IVM6"/>
    <mergeCell ref="IPN6:IPZ6"/>
    <mergeCell ref="IQA6:IQM6"/>
    <mergeCell ref="IQN6:IQZ6"/>
    <mergeCell ref="IRA6:IRM6"/>
    <mergeCell ref="IRN6:IRZ6"/>
    <mergeCell ref="ISA6:ISM6"/>
    <mergeCell ref="IMN6:IMZ6"/>
    <mergeCell ref="INA6:INM6"/>
    <mergeCell ref="INN6:INZ6"/>
    <mergeCell ref="IOA6:IOM6"/>
    <mergeCell ref="ION6:IOZ6"/>
    <mergeCell ref="IPA6:IPM6"/>
    <mergeCell ref="IJN6:IJZ6"/>
    <mergeCell ref="IKA6:IKM6"/>
    <mergeCell ref="IKN6:IKZ6"/>
    <mergeCell ref="ILA6:ILM6"/>
    <mergeCell ref="ILN6:ILZ6"/>
    <mergeCell ref="IMA6:IMM6"/>
    <mergeCell ref="IGN6:IGZ6"/>
    <mergeCell ref="IHA6:IHM6"/>
    <mergeCell ref="IHN6:IHZ6"/>
    <mergeCell ref="IIA6:IIM6"/>
    <mergeCell ref="IIN6:IIZ6"/>
    <mergeCell ref="IJA6:IJM6"/>
    <mergeCell ref="IDN6:IDZ6"/>
    <mergeCell ref="IEA6:IEM6"/>
    <mergeCell ref="IEN6:IEZ6"/>
    <mergeCell ref="IFA6:IFM6"/>
    <mergeCell ref="IFN6:IFZ6"/>
    <mergeCell ref="IGA6:IGM6"/>
    <mergeCell ref="IAN6:IAZ6"/>
    <mergeCell ref="IBA6:IBM6"/>
    <mergeCell ref="IBN6:IBZ6"/>
    <mergeCell ref="ICA6:ICM6"/>
    <mergeCell ref="ICN6:ICZ6"/>
    <mergeCell ref="IDA6:IDM6"/>
    <mergeCell ref="HXN6:HXZ6"/>
    <mergeCell ref="HYA6:HYM6"/>
    <mergeCell ref="HYN6:HYZ6"/>
    <mergeCell ref="HZA6:HZM6"/>
    <mergeCell ref="HZN6:HZZ6"/>
    <mergeCell ref="IAA6:IAM6"/>
    <mergeCell ref="HUN6:HUZ6"/>
    <mergeCell ref="HVA6:HVM6"/>
    <mergeCell ref="HVN6:HVZ6"/>
    <mergeCell ref="HWA6:HWM6"/>
    <mergeCell ref="HWN6:HWZ6"/>
    <mergeCell ref="HXA6:HXM6"/>
    <mergeCell ref="HRN6:HRZ6"/>
    <mergeCell ref="HSA6:HSM6"/>
    <mergeCell ref="HSN6:HSZ6"/>
    <mergeCell ref="HTA6:HTM6"/>
    <mergeCell ref="HTN6:HTZ6"/>
    <mergeCell ref="HUA6:HUM6"/>
    <mergeCell ref="HON6:HOZ6"/>
    <mergeCell ref="HPA6:HPM6"/>
    <mergeCell ref="HPN6:HPZ6"/>
    <mergeCell ref="HQA6:HQM6"/>
    <mergeCell ref="HQN6:HQZ6"/>
    <mergeCell ref="HRA6:HRM6"/>
    <mergeCell ref="HLN6:HLZ6"/>
    <mergeCell ref="HMA6:HMM6"/>
    <mergeCell ref="HMN6:HMZ6"/>
    <mergeCell ref="HNA6:HNM6"/>
    <mergeCell ref="HNN6:HNZ6"/>
    <mergeCell ref="HOA6:HOM6"/>
    <mergeCell ref="HIN6:HIZ6"/>
    <mergeCell ref="HJA6:HJM6"/>
    <mergeCell ref="HJN6:HJZ6"/>
    <mergeCell ref="HKA6:HKM6"/>
    <mergeCell ref="HKN6:HKZ6"/>
    <mergeCell ref="HLA6:HLM6"/>
    <mergeCell ref="HFN6:HFZ6"/>
    <mergeCell ref="HGA6:HGM6"/>
    <mergeCell ref="HGN6:HGZ6"/>
    <mergeCell ref="HHA6:HHM6"/>
    <mergeCell ref="HHN6:HHZ6"/>
    <mergeCell ref="HIA6:HIM6"/>
    <mergeCell ref="HCN6:HCZ6"/>
    <mergeCell ref="HDA6:HDM6"/>
    <mergeCell ref="HDN6:HDZ6"/>
    <mergeCell ref="HEA6:HEM6"/>
    <mergeCell ref="HEN6:HEZ6"/>
    <mergeCell ref="HFA6:HFM6"/>
    <mergeCell ref="GZN6:GZZ6"/>
    <mergeCell ref="HAA6:HAM6"/>
    <mergeCell ref="HAN6:HAZ6"/>
    <mergeCell ref="HBA6:HBM6"/>
    <mergeCell ref="HBN6:HBZ6"/>
    <mergeCell ref="HCA6:HCM6"/>
    <mergeCell ref="GWN6:GWZ6"/>
    <mergeCell ref="GXA6:GXM6"/>
    <mergeCell ref="GXN6:GXZ6"/>
    <mergeCell ref="GYA6:GYM6"/>
    <mergeCell ref="GYN6:GYZ6"/>
    <mergeCell ref="GZA6:GZM6"/>
    <mergeCell ref="GTN6:GTZ6"/>
    <mergeCell ref="GUA6:GUM6"/>
    <mergeCell ref="GUN6:GUZ6"/>
    <mergeCell ref="GVA6:GVM6"/>
    <mergeCell ref="GVN6:GVZ6"/>
    <mergeCell ref="GWA6:GWM6"/>
    <mergeCell ref="GQN6:GQZ6"/>
    <mergeCell ref="GRA6:GRM6"/>
    <mergeCell ref="GRN6:GRZ6"/>
    <mergeCell ref="GSA6:GSM6"/>
    <mergeCell ref="GSN6:GSZ6"/>
    <mergeCell ref="GTA6:GTM6"/>
    <mergeCell ref="GNN6:GNZ6"/>
    <mergeCell ref="GOA6:GOM6"/>
    <mergeCell ref="GON6:GOZ6"/>
    <mergeCell ref="GPA6:GPM6"/>
    <mergeCell ref="GPN6:GPZ6"/>
    <mergeCell ref="GQA6:GQM6"/>
    <mergeCell ref="GKN6:GKZ6"/>
    <mergeCell ref="GLA6:GLM6"/>
    <mergeCell ref="GLN6:GLZ6"/>
    <mergeCell ref="GMA6:GMM6"/>
    <mergeCell ref="GMN6:GMZ6"/>
    <mergeCell ref="GNA6:GNM6"/>
    <mergeCell ref="GHN6:GHZ6"/>
    <mergeCell ref="GIA6:GIM6"/>
    <mergeCell ref="GIN6:GIZ6"/>
    <mergeCell ref="GJA6:GJM6"/>
    <mergeCell ref="GJN6:GJZ6"/>
    <mergeCell ref="GKA6:GKM6"/>
    <mergeCell ref="GEN6:GEZ6"/>
    <mergeCell ref="GFA6:GFM6"/>
    <mergeCell ref="GFN6:GFZ6"/>
    <mergeCell ref="GGA6:GGM6"/>
    <mergeCell ref="GGN6:GGZ6"/>
    <mergeCell ref="GHA6:GHM6"/>
    <mergeCell ref="GBN6:GBZ6"/>
    <mergeCell ref="GCA6:GCM6"/>
    <mergeCell ref="GCN6:GCZ6"/>
    <mergeCell ref="GDA6:GDM6"/>
    <mergeCell ref="GDN6:GDZ6"/>
    <mergeCell ref="GEA6:GEM6"/>
    <mergeCell ref="FYN6:FYZ6"/>
    <mergeCell ref="FZA6:FZM6"/>
    <mergeCell ref="FZN6:FZZ6"/>
    <mergeCell ref="GAA6:GAM6"/>
    <mergeCell ref="GAN6:GAZ6"/>
    <mergeCell ref="GBA6:GBM6"/>
    <mergeCell ref="FVN6:FVZ6"/>
    <mergeCell ref="FWA6:FWM6"/>
    <mergeCell ref="FWN6:FWZ6"/>
    <mergeCell ref="FXA6:FXM6"/>
    <mergeCell ref="FXN6:FXZ6"/>
    <mergeCell ref="FYA6:FYM6"/>
    <mergeCell ref="FSN6:FSZ6"/>
    <mergeCell ref="FTA6:FTM6"/>
    <mergeCell ref="FTN6:FTZ6"/>
    <mergeCell ref="FUA6:FUM6"/>
    <mergeCell ref="FUN6:FUZ6"/>
    <mergeCell ref="FVA6:FVM6"/>
    <mergeCell ref="FPN6:FPZ6"/>
    <mergeCell ref="FQA6:FQM6"/>
    <mergeCell ref="FQN6:FQZ6"/>
    <mergeCell ref="FRA6:FRM6"/>
    <mergeCell ref="FRN6:FRZ6"/>
    <mergeCell ref="FSA6:FSM6"/>
    <mergeCell ref="FMN6:FMZ6"/>
    <mergeCell ref="FNA6:FNM6"/>
    <mergeCell ref="FNN6:FNZ6"/>
    <mergeCell ref="FOA6:FOM6"/>
    <mergeCell ref="FON6:FOZ6"/>
    <mergeCell ref="FPA6:FPM6"/>
    <mergeCell ref="FJN6:FJZ6"/>
    <mergeCell ref="FKA6:FKM6"/>
    <mergeCell ref="FKN6:FKZ6"/>
    <mergeCell ref="FLA6:FLM6"/>
    <mergeCell ref="FLN6:FLZ6"/>
    <mergeCell ref="FMA6:FMM6"/>
    <mergeCell ref="FGN6:FGZ6"/>
    <mergeCell ref="FHA6:FHM6"/>
    <mergeCell ref="FHN6:FHZ6"/>
    <mergeCell ref="FIA6:FIM6"/>
    <mergeCell ref="FIN6:FIZ6"/>
    <mergeCell ref="FJA6:FJM6"/>
    <mergeCell ref="FDN6:FDZ6"/>
    <mergeCell ref="FEA6:FEM6"/>
    <mergeCell ref="FEN6:FEZ6"/>
    <mergeCell ref="FFA6:FFM6"/>
    <mergeCell ref="FFN6:FFZ6"/>
    <mergeCell ref="FGA6:FGM6"/>
    <mergeCell ref="FAN6:FAZ6"/>
    <mergeCell ref="FBA6:FBM6"/>
    <mergeCell ref="FBN6:FBZ6"/>
    <mergeCell ref="FCA6:FCM6"/>
    <mergeCell ref="FCN6:FCZ6"/>
    <mergeCell ref="FDA6:FDM6"/>
    <mergeCell ref="EXN6:EXZ6"/>
    <mergeCell ref="EYA6:EYM6"/>
    <mergeCell ref="EYN6:EYZ6"/>
    <mergeCell ref="EZA6:EZM6"/>
    <mergeCell ref="EZN6:EZZ6"/>
    <mergeCell ref="FAA6:FAM6"/>
    <mergeCell ref="EUN6:EUZ6"/>
    <mergeCell ref="EVA6:EVM6"/>
    <mergeCell ref="EVN6:EVZ6"/>
    <mergeCell ref="EWA6:EWM6"/>
    <mergeCell ref="EWN6:EWZ6"/>
    <mergeCell ref="EXA6:EXM6"/>
    <mergeCell ref="ERN6:ERZ6"/>
    <mergeCell ref="ESA6:ESM6"/>
    <mergeCell ref="ESN6:ESZ6"/>
    <mergeCell ref="ETA6:ETM6"/>
    <mergeCell ref="ETN6:ETZ6"/>
    <mergeCell ref="EUA6:EUM6"/>
    <mergeCell ref="EON6:EOZ6"/>
    <mergeCell ref="EPA6:EPM6"/>
    <mergeCell ref="EPN6:EPZ6"/>
    <mergeCell ref="EQA6:EQM6"/>
    <mergeCell ref="EQN6:EQZ6"/>
    <mergeCell ref="ERA6:ERM6"/>
    <mergeCell ref="ELN6:ELZ6"/>
    <mergeCell ref="EMA6:EMM6"/>
    <mergeCell ref="EMN6:EMZ6"/>
    <mergeCell ref="ENA6:ENM6"/>
    <mergeCell ref="ENN6:ENZ6"/>
    <mergeCell ref="EOA6:EOM6"/>
    <mergeCell ref="EIN6:EIZ6"/>
    <mergeCell ref="EJA6:EJM6"/>
    <mergeCell ref="EJN6:EJZ6"/>
    <mergeCell ref="EKA6:EKM6"/>
    <mergeCell ref="EKN6:EKZ6"/>
    <mergeCell ref="ELA6:ELM6"/>
    <mergeCell ref="EFN6:EFZ6"/>
    <mergeCell ref="EGA6:EGM6"/>
    <mergeCell ref="EGN6:EGZ6"/>
    <mergeCell ref="EHA6:EHM6"/>
    <mergeCell ref="EHN6:EHZ6"/>
    <mergeCell ref="EIA6:EIM6"/>
    <mergeCell ref="ECN6:ECZ6"/>
    <mergeCell ref="EDA6:EDM6"/>
    <mergeCell ref="EDN6:EDZ6"/>
    <mergeCell ref="EEA6:EEM6"/>
    <mergeCell ref="EEN6:EEZ6"/>
    <mergeCell ref="EFA6:EFM6"/>
    <mergeCell ref="DZN6:DZZ6"/>
    <mergeCell ref="EAA6:EAM6"/>
    <mergeCell ref="EAN6:EAZ6"/>
    <mergeCell ref="EBA6:EBM6"/>
    <mergeCell ref="EBN6:EBZ6"/>
    <mergeCell ref="ECA6:ECM6"/>
    <mergeCell ref="DWN6:DWZ6"/>
    <mergeCell ref="DXA6:DXM6"/>
    <mergeCell ref="DXN6:DXZ6"/>
    <mergeCell ref="DYA6:DYM6"/>
    <mergeCell ref="DYN6:DYZ6"/>
    <mergeCell ref="DZA6:DZM6"/>
    <mergeCell ref="DTN6:DTZ6"/>
    <mergeCell ref="DUA6:DUM6"/>
    <mergeCell ref="DUN6:DUZ6"/>
    <mergeCell ref="DVA6:DVM6"/>
    <mergeCell ref="DVN6:DVZ6"/>
    <mergeCell ref="DWA6:DWM6"/>
    <mergeCell ref="DQN6:DQZ6"/>
    <mergeCell ref="DRA6:DRM6"/>
    <mergeCell ref="DRN6:DRZ6"/>
    <mergeCell ref="DSA6:DSM6"/>
    <mergeCell ref="DSN6:DSZ6"/>
    <mergeCell ref="DTA6:DTM6"/>
    <mergeCell ref="DNN6:DNZ6"/>
    <mergeCell ref="DOA6:DOM6"/>
    <mergeCell ref="DON6:DOZ6"/>
    <mergeCell ref="DPA6:DPM6"/>
    <mergeCell ref="DPN6:DPZ6"/>
    <mergeCell ref="DQA6:DQM6"/>
    <mergeCell ref="DKN6:DKZ6"/>
    <mergeCell ref="DLA6:DLM6"/>
    <mergeCell ref="DLN6:DLZ6"/>
    <mergeCell ref="DMA6:DMM6"/>
    <mergeCell ref="DMN6:DMZ6"/>
    <mergeCell ref="DNA6:DNM6"/>
    <mergeCell ref="DHN6:DHZ6"/>
    <mergeCell ref="DIA6:DIM6"/>
    <mergeCell ref="DIN6:DIZ6"/>
    <mergeCell ref="DJA6:DJM6"/>
    <mergeCell ref="DJN6:DJZ6"/>
    <mergeCell ref="DKA6:DKM6"/>
    <mergeCell ref="DEN6:DEZ6"/>
    <mergeCell ref="DFA6:DFM6"/>
    <mergeCell ref="DFN6:DFZ6"/>
    <mergeCell ref="DGA6:DGM6"/>
    <mergeCell ref="DGN6:DGZ6"/>
    <mergeCell ref="DHA6:DHM6"/>
    <mergeCell ref="DBN6:DBZ6"/>
    <mergeCell ref="DCA6:DCM6"/>
    <mergeCell ref="DCN6:DCZ6"/>
    <mergeCell ref="DDA6:DDM6"/>
    <mergeCell ref="DDN6:DDZ6"/>
    <mergeCell ref="DEA6:DEM6"/>
    <mergeCell ref="CYN6:CYZ6"/>
    <mergeCell ref="CZA6:CZM6"/>
    <mergeCell ref="CZN6:CZZ6"/>
    <mergeCell ref="DAA6:DAM6"/>
    <mergeCell ref="DAN6:DAZ6"/>
    <mergeCell ref="DBA6:DBM6"/>
    <mergeCell ref="CVN6:CVZ6"/>
    <mergeCell ref="CWA6:CWM6"/>
    <mergeCell ref="CWN6:CWZ6"/>
    <mergeCell ref="CXA6:CXM6"/>
    <mergeCell ref="CXN6:CXZ6"/>
    <mergeCell ref="CYA6:CYM6"/>
    <mergeCell ref="CSN6:CSZ6"/>
    <mergeCell ref="CTA6:CTM6"/>
    <mergeCell ref="CTN6:CTZ6"/>
    <mergeCell ref="CUA6:CUM6"/>
    <mergeCell ref="CUN6:CUZ6"/>
    <mergeCell ref="CVA6:CVM6"/>
    <mergeCell ref="CPN6:CPZ6"/>
    <mergeCell ref="CQA6:CQM6"/>
    <mergeCell ref="CQN6:CQZ6"/>
    <mergeCell ref="CRA6:CRM6"/>
    <mergeCell ref="CRN6:CRZ6"/>
    <mergeCell ref="CSA6:CSM6"/>
    <mergeCell ref="CMN6:CMZ6"/>
    <mergeCell ref="CNA6:CNM6"/>
    <mergeCell ref="CNN6:CNZ6"/>
    <mergeCell ref="COA6:COM6"/>
    <mergeCell ref="CON6:COZ6"/>
    <mergeCell ref="CPA6:CPM6"/>
    <mergeCell ref="CJN6:CJZ6"/>
    <mergeCell ref="CKA6:CKM6"/>
    <mergeCell ref="CKN6:CKZ6"/>
    <mergeCell ref="CLA6:CLM6"/>
    <mergeCell ref="CLN6:CLZ6"/>
    <mergeCell ref="CMA6:CMM6"/>
    <mergeCell ref="CGN6:CGZ6"/>
    <mergeCell ref="CHA6:CHM6"/>
    <mergeCell ref="CHN6:CHZ6"/>
    <mergeCell ref="CIA6:CIM6"/>
    <mergeCell ref="CIN6:CIZ6"/>
    <mergeCell ref="CJA6:CJM6"/>
    <mergeCell ref="CDN6:CDZ6"/>
    <mergeCell ref="CEA6:CEM6"/>
    <mergeCell ref="CEN6:CEZ6"/>
    <mergeCell ref="CFA6:CFM6"/>
    <mergeCell ref="CFN6:CFZ6"/>
    <mergeCell ref="CGA6:CGM6"/>
    <mergeCell ref="CAN6:CAZ6"/>
    <mergeCell ref="CBA6:CBM6"/>
    <mergeCell ref="CBN6:CBZ6"/>
    <mergeCell ref="CCA6:CCM6"/>
    <mergeCell ref="CCN6:CCZ6"/>
    <mergeCell ref="CDA6:CDM6"/>
    <mergeCell ref="BXN6:BXZ6"/>
    <mergeCell ref="BYA6:BYM6"/>
    <mergeCell ref="BYN6:BYZ6"/>
    <mergeCell ref="BZA6:BZM6"/>
    <mergeCell ref="BZN6:BZZ6"/>
    <mergeCell ref="CAA6:CAM6"/>
    <mergeCell ref="BUN6:BUZ6"/>
    <mergeCell ref="BVA6:BVM6"/>
    <mergeCell ref="BVN6:BVZ6"/>
    <mergeCell ref="BWA6:BWM6"/>
    <mergeCell ref="BWN6:BWZ6"/>
    <mergeCell ref="BXA6:BXM6"/>
    <mergeCell ref="BRN6:BRZ6"/>
    <mergeCell ref="BSA6:BSM6"/>
    <mergeCell ref="BSN6:BSZ6"/>
    <mergeCell ref="BTA6:BTM6"/>
    <mergeCell ref="BTN6:BTZ6"/>
    <mergeCell ref="BUA6:BUM6"/>
    <mergeCell ref="BON6:BOZ6"/>
    <mergeCell ref="BPA6:BPM6"/>
    <mergeCell ref="BPN6:BPZ6"/>
    <mergeCell ref="BQA6:BQM6"/>
    <mergeCell ref="BQN6:BQZ6"/>
    <mergeCell ref="BRA6:BRM6"/>
    <mergeCell ref="BLN6:BLZ6"/>
    <mergeCell ref="BMA6:BMM6"/>
    <mergeCell ref="BMN6:BMZ6"/>
    <mergeCell ref="BNA6:BNM6"/>
    <mergeCell ref="BNN6:BNZ6"/>
    <mergeCell ref="BOA6:BOM6"/>
    <mergeCell ref="BIN6:BIZ6"/>
    <mergeCell ref="BJA6:BJM6"/>
    <mergeCell ref="BJN6:BJZ6"/>
    <mergeCell ref="BKA6:BKM6"/>
    <mergeCell ref="BKN6:BKZ6"/>
    <mergeCell ref="BLA6:BLM6"/>
    <mergeCell ref="BFN6:BFZ6"/>
    <mergeCell ref="BGA6:BGM6"/>
    <mergeCell ref="BGN6:BGZ6"/>
    <mergeCell ref="BHA6:BHM6"/>
    <mergeCell ref="BHN6:BHZ6"/>
    <mergeCell ref="BIA6:BIM6"/>
    <mergeCell ref="BCN6:BCZ6"/>
    <mergeCell ref="BDA6:BDM6"/>
    <mergeCell ref="BDN6:BDZ6"/>
    <mergeCell ref="BEA6:BEM6"/>
    <mergeCell ref="BEN6:BEZ6"/>
    <mergeCell ref="BFA6:BFM6"/>
    <mergeCell ref="AZN6:AZZ6"/>
    <mergeCell ref="BAA6:BAM6"/>
    <mergeCell ref="BAN6:BAZ6"/>
    <mergeCell ref="BBA6:BBM6"/>
    <mergeCell ref="BBN6:BBZ6"/>
    <mergeCell ref="BCA6:BCM6"/>
    <mergeCell ref="AWN6:AWZ6"/>
    <mergeCell ref="AXA6:AXM6"/>
    <mergeCell ref="AXN6:AXZ6"/>
    <mergeCell ref="AYA6:AYM6"/>
    <mergeCell ref="AYN6:AYZ6"/>
    <mergeCell ref="AZA6:AZM6"/>
    <mergeCell ref="ATN6:ATZ6"/>
    <mergeCell ref="AUA6:AUM6"/>
    <mergeCell ref="AUN6:AUZ6"/>
    <mergeCell ref="AVA6:AVM6"/>
    <mergeCell ref="AVN6:AVZ6"/>
    <mergeCell ref="AWA6:AWM6"/>
    <mergeCell ref="AQN6:AQZ6"/>
    <mergeCell ref="ARA6:ARM6"/>
    <mergeCell ref="ARN6:ARZ6"/>
    <mergeCell ref="ASA6:ASM6"/>
    <mergeCell ref="ASN6:ASZ6"/>
    <mergeCell ref="ATA6:ATM6"/>
    <mergeCell ref="ANN6:ANZ6"/>
    <mergeCell ref="AOA6:AOM6"/>
    <mergeCell ref="AON6:AOZ6"/>
    <mergeCell ref="APA6:APM6"/>
    <mergeCell ref="APN6:APZ6"/>
    <mergeCell ref="AQA6:AQM6"/>
    <mergeCell ref="AKN6:AKZ6"/>
    <mergeCell ref="ALA6:ALM6"/>
    <mergeCell ref="ALN6:ALZ6"/>
    <mergeCell ref="AMA6:AMM6"/>
    <mergeCell ref="AMN6:AMZ6"/>
    <mergeCell ref="ANA6:ANM6"/>
    <mergeCell ref="AHN6:AHZ6"/>
    <mergeCell ref="AIA6:AIM6"/>
    <mergeCell ref="AIN6:AIZ6"/>
    <mergeCell ref="AJA6:AJM6"/>
    <mergeCell ref="AJN6:AJZ6"/>
    <mergeCell ref="AKA6:AKM6"/>
    <mergeCell ref="AEN6:AEZ6"/>
    <mergeCell ref="AFA6:AFM6"/>
    <mergeCell ref="AFN6:AFZ6"/>
    <mergeCell ref="AGA6:AGM6"/>
    <mergeCell ref="AGN6:AGZ6"/>
    <mergeCell ref="AHA6:AHM6"/>
    <mergeCell ref="ABN6:ABZ6"/>
    <mergeCell ref="ACA6:ACM6"/>
    <mergeCell ref="ACN6:ACZ6"/>
    <mergeCell ref="ADA6:ADM6"/>
    <mergeCell ref="ADN6:ADZ6"/>
    <mergeCell ref="AEA6:AEM6"/>
    <mergeCell ref="YN6:YZ6"/>
    <mergeCell ref="ZA6:ZM6"/>
    <mergeCell ref="ZN6:ZZ6"/>
    <mergeCell ref="AAA6:AAM6"/>
    <mergeCell ref="AAN6:AAZ6"/>
    <mergeCell ref="ABA6:ABM6"/>
    <mergeCell ref="VN6:VZ6"/>
    <mergeCell ref="WA6:WM6"/>
    <mergeCell ref="WN6:WZ6"/>
    <mergeCell ref="XA6:XM6"/>
    <mergeCell ref="XN6:XZ6"/>
    <mergeCell ref="YA6:YM6"/>
    <mergeCell ref="SN6:SZ6"/>
    <mergeCell ref="TA6:TM6"/>
    <mergeCell ref="TN6:TZ6"/>
    <mergeCell ref="UA6:UM6"/>
    <mergeCell ref="UN6:UZ6"/>
    <mergeCell ref="VA6:VM6"/>
    <mergeCell ref="PN6:PZ6"/>
    <mergeCell ref="QA6:QM6"/>
    <mergeCell ref="QN6:QZ6"/>
    <mergeCell ref="RA6:RM6"/>
    <mergeCell ref="RN6:RZ6"/>
    <mergeCell ref="SA6:SM6"/>
    <mergeCell ref="MN6:MZ6"/>
    <mergeCell ref="NA6:NM6"/>
    <mergeCell ref="NN6:NZ6"/>
    <mergeCell ref="OA6:OM6"/>
    <mergeCell ref="ON6:OZ6"/>
    <mergeCell ref="PA6:PM6"/>
    <mergeCell ref="JN6:JZ6"/>
    <mergeCell ref="KA6:KM6"/>
    <mergeCell ref="KN6:KZ6"/>
    <mergeCell ref="LA6:LM6"/>
    <mergeCell ref="LN6:LZ6"/>
    <mergeCell ref="MA6:MM6"/>
    <mergeCell ref="GN6:GZ6"/>
    <mergeCell ref="HA6:HM6"/>
    <mergeCell ref="HN6:HZ6"/>
    <mergeCell ref="IA6:IM6"/>
    <mergeCell ref="IN6:IZ6"/>
    <mergeCell ref="JA6:JM6"/>
    <mergeCell ref="DN6:DZ6"/>
    <mergeCell ref="EA6:EM6"/>
    <mergeCell ref="EN6:EZ6"/>
    <mergeCell ref="FA6:FM6"/>
    <mergeCell ref="FN6:FZ6"/>
    <mergeCell ref="GA6:GM6"/>
    <mergeCell ref="XFA5:XFD5"/>
    <mergeCell ref="A6:M6"/>
    <mergeCell ref="N6:Z6"/>
    <mergeCell ref="AA6:AM6"/>
    <mergeCell ref="AN6:AZ6"/>
    <mergeCell ref="BA6:BM6"/>
    <mergeCell ref="BN6:BZ6"/>
    <mergeCell ref="CA6:CM6"/>
    <mergeCell ref="CN6:CZ6"/>
    <mergeCell ref="DA6:DM6"/>
    <mergeCell ref="XCA5:XCM5"/>
    <mergeCell ref="XCN5:XCZ5"/>
    <mergeCell ref="XDA5:XDM5"/>
    <mergeCell ref="XDN5:XDZ5"/>
    <mergeCell ref="XEA5:XEM5"/>
    <mergeCell ref="XEN5:XEZ5"/>
    <mergeCell ref="WZA5:WZM5"/>
    <mergeCell ref="WZN5:WZZ5"/>
    <mergeCell ref="XAA5:XAM5"/>
    <mergeCell ref="XAN5:XAZ5"/>
    <mergeCell ref="XBA5:XBM5"/>
    <mergeCell ref="XBN5:XBZ5"/>
    <mergeCell ref="WWA5:WWM5"/>
    <mergeCell ref="WWN5:WWZ5"/>
    <mergeCell ref="WXA5:WXM5"/>
    <mergeCell ref="WXN5:WXZ5"/>
    <mergeCell ref="WYA5:WYM5"/>
    <mergeCell ref="WYN5:WYZ5"/>
    <mergeCell ref="WTA5:WTM5"/>
    <mergeCell ref="WTN5:WTZ5"/>
    <mergeCell ref="WUA5:WUM5"/>
    <mergeCell ref="WUN5:WUZ5"/>
    <mergeCell ref="WVA5:WVM5"/>
    <mergeCell ref="WVN5:WVZ5"/>
    <mergeCell ref="WQA5:WQM5"/>
    <mergeCell ref="WQN5:WQZ5"/>
    <mergeCell ref="WRA5:WRM5"/>
    <mergeCell ref="WRN5:WRZ5"/>
    <mergeCell ref="WSA5:WSM5"/>
    <mergeCell ref="WSN5:WSZ5"/>
    <mergeCell ref="WNA5:WNM5"/>
    <mergeCell ref="WNN5:WNZ5"/>
    <mergeCell ref="WOA5:WOM5"/>
    <mergeCell ref="WON5:WOZ5"/>
    <mergeCell ref="WPA5:WPM5"/>
    <mergeCell ref="WPN5:WPZ5"/>
    <mergeCell ref="WKA5:WKM5"/>
    <mergeCell ref="WKN5:WKZ5"/>
    <mergeCell ref="WLA5:WLM5"/>
    <mergeCell ref="WLN5:WLZ5"/>
    <mergeCell ref="WMA5:WMM5"/>
    <mergeCell ref="WMN5:WMZ5"/>
    <mergeCell ref="WHA5:WHM5"/>
    <mergeCell ref="WHN5:WHZ5"/>
    <mergeCell ref="WIA5:WIM5"/>
    <mergeCell ref="WIN5:WIZ5"/>
    <mergeCell ref="WJA5:WJM5"/>
    <mergeCell ref="WJN5:WJZ5"/>
    <mergeCell ref="WEA5:WEM5"/>
    <mergeCell ref="WEN5:WEZ5"/>
    <mergeCell ref="WFA5:WFM5"/>
    <mergeCell ref="WFN5:WFZ5"/>
    <mergeCell ref="WGA5:WGM5"/>
    <mergeCell ref="WGN5:WGZ5"/>
    <mergeCell ref="WBA5:WBM5"/>
    <mergeCell ref="WBN5:WBZ5"/>
    <mergeCell ref="WCA5:WCM5"/>
    <mergeCell ref="WCN5:WCZ5"/>
    <mergeCell ref="WDA5:WDM5"/>
    <mergeCell ref="WDN5:WDZ5"/>
    <mergeCell ref="VYA5:VYM5"/>
    <mergeCell ref="VYN5:VYZ5"/>
    <mergeCell ref="VZA5:VZM5"/>
    <mergeCell ref="VZN5:VZZ5"/>
    <mergeCell ref="WAA5:WAM5"/>
    <mergeCell ref="WAN5:WAZ5"/>
    <mergeCell ref="VVA5:VVM5"/>
    <mergeCell ref="VVN5:VVZ5"/>
    <mergeCell ref="VWA5:VWM5"/>
    <mergeCell ref="VWN5:VWZ5"/>
    <mergeCell ref="VXA5:VXM5"/>
    <mergeCell ref="VXN5:VXZ5"/>
    <mergeCell ref="VSA5:VSM5"/>
    <mergeCell ref="VSN5:VSZ5"/>
    <mergeCell ref="VTA5:VTM5"/>
    <mergeCell ref="VTN5:VTZ5"/>
    <mergeCell ref="VUA5:VUM5"/>
    <mergeCell ref="VUN5:VUZ5"/>
    <mergeCell ref="VPA5:VPM5"/>
    <mergeCell ref="VPN5:VPZ5"/>
    <mergeCell ref="VQA5:VQM5"/>
    <mergeCell ref="VQN5:VQZ5"/>
    <mergeCell ref="VRA5:VRM5"/>
    <mergeCell ref="VRN5:VRZ5"/>
    <mergeCell ref="VMA5:VMM5"/>
    <mergeCell ref="VMN5:VMZ5"/>
    <mergeCell ref="VNA5:VNM5"/>
    <mergeCell ref="VNN5:VNZ5"/>
    <mergeCell ref="VOA5:VOM5"/>
    <mergeCell ref="VON5:VOZ5"/>
    <mergeCell ref="VJA5:VJM5"/>
    <mergeCell ref="VJN5:VJZ5"/>
    <mergeCell ref="VKA5:VKM5"/>
    <mergeCell ref="VKN5:VKZ5"/>
    <mergeCell ref="VLA5:VLM5"/>
    <mergeCell ref="VLN5:VLZ5"/>
    <mergeCell ref="VGA5:VGM5"/>
    <mergeCell ref="VGN5:VGZ5"/>
    <mergeCell ref="VHA5:VHM5"/>
    <mergeCell ref="VHN5:VHZ5"/>
    <mergeCell ref="VIA5:VIM5"/>
    <mergeCell ref="VIN5:VIZ5"/>
    <mergeCell ref="VDA5:VDM5"/>
    <mergeCell ref="VDN5:VDZ5"/>
    <mergeCell ref="VEA5:VEM5"/>
    <mergeCell ref="VEN5:VEZ5"/>
    <mergeCell ref="VFA5:VFM5"/>
    <mergeCell ref="VFN5:VFZ5"/>
    <mergeCell ref="VAA5:VAM5"/>
    <mergeCell ref="VAN5:VAZ5"/>
    <mergeCell ref="VBA5:VBM5"/>
    <mergeCell ref="VBN5:VBZ5"/>
    <mergeCell ref="VCA5:VCM5"/>
    <mergeCell ref="VCN5:VCZ5"/>
    <mergeCell ref="UXA5:UXM5"/>
    <mergeCell ref="UXN5:UXZ5"/>
    <mergeCell ref="UYA5:UYM5"/>
    <mergeCell ref="UYN5:UYZ5"/>
    <mergeCell ref="UZA5:UZM5"/>
    <mergeCell ref="UZN5:UZZ5"/>
    <mergeCell ref="UUA5:UUM5"/>
    <mergeCell ref="UUN5:UUZ5"/>
    <mergeCell ref="UVA5:UVM5"/>
    <mergeCell ref="UVN5:UVZ5"/>
    <mergeCell ref="UWA5:UWM5"/>
    <mergeCell ref="UWN5:UWZ5"/>
    <mergeCell ref="URA5:URM5"/>
    <mergeCell ref="URN5:URZ5"/>
    <mergeCell ref="USA5:USM5"/>
    <mergeCell ref="USN5:USZ5"/>
    <mergeCell ref="UTA5:UTM5"/>
    <mergeCell ref="UTN5:UTZ5"/>
    <mergeCell ref="UOA5:UOM5"/>
    <mergeCell ref="UON5:UOZ5"/>
    <mergeCell ref="UPA5:UPM5"/>
    <mergeCell ref="UPN5:UPZ5"/>
    <mergeCell ref="UQA5:UQM5"/>
    <mergeCell ref="UQN5:UQZ5"/>
    <mergeCell ref="ULA5:ULM5"/>
    <mergeCell ref="ULN5:ULZ5"/>
    <mergeCell ref="UMA5:UMM5"/>
    <mergeCell ref="UMN5:UMZ5"/>
    <mergeCell ref="UNA5:UNM5"/>
    <mergeCell ref="UNN5:UNZ5"/>
    <mergeCell ref="UIA5:UIM5"/>
    <mergeCell ref="UIN5:UIZ5"/>
    <mergeCell ref="UJA5:UJM5"/>
    <mergeCell ref="UJN5:UJZ5"/>
    <mergeCell ref="UKA5:UKM5"/>
    <mergeCell ref="UKN5:UKZ5"/>
    <mergeCell ref="UFA5:UFM5"/>
    <mergeCell ref="UFN5:UFZ5"/>
    <mergeCell ref="UGA5:UGM5"/>
    <mergeCell ref="UGN5:UGZ5"/>
    <mergeCell ref="UHA5:UHM5"/>
    <mergeCell ref="UHN5:UHZ5"/>
    <mergeCell ref="UCA5:UCM5"/>
    <mergeCell ref="UCN5:UCZ5"/>
    <mergeCell ref="UDA5:UDM5"/>
    <mergeCell ref="UDN5:UDZ5"/>
    <mergeCell ref="UEA5:UEM5"/>
    <mergeCell ref="UEN5:UEZ5"/>
    <mergeCell ref="TZA5:TZM5"/>
    <mergeCell ref="TZN5:TZZ5"/>
    <mergeCell ref="UAA5:UAM5"/>
    <mergeCell ref="UAN5:UAZ5"/>
    <mergeCell ref="UBA5:UBM5"/>
    <mergeCell ref="UBN5:UBZ5"/>
    <mergeCell ref="TWA5:TWM5"/>
    <mergeCell ref="TWN5:TWZ5"/>
    <mergeCell ref="TXA5:TXM5"/>
    <mergeCell ref="TXN5:TXZ5"/>
    <mergeCell ref="TYA5:TYM5"/>
    <mergeCell ref="TYN5:TYZ5"/>
    <mergeCell ref="TTA5:TTM5"/>
    <mergeCell ref="TTN5:TTZ5"/>
    <mergeCell ref="TUA5:TUM5"/>
    <mergeCell ref="TUN5:TUZ5"/>
    <mergeCell ref="TVA5:TVM5"/>
    <mergeCell ref="TVN5:TVZ5"/>
    <mergeCell ref="TQA5:TQM5"/>
    <mergeCell ref="TQN5:TQZ5"/>
    <mergeCell ref="TRA5:TRM5"/>
    <mergeCell ref="TRN5:TRZ5"/>
    <mergeCell ref="TSA5:TSM5"/>
    <mergeCell ref="TSN5:TSZ5"/>
    <mergeCell ref="TNA5:TNM5"/>
    <mergeCell ref="TNN5:TNZ5"/>
    <mergeCell ref="TOA5:TOM5"/>
    <mergeCell ref="TON5:TOZ5"/>
    <mergeCell ref="TPA5:TPM5"/>
    <mergeCell ref="TPN5:TPZ5"/>
    <mergeCell ref="TKA5:TKM5"/>
    <mergeCell ref="TKN5:TKZ5"/>
    <mergeCell ref="TLA5:TLM5"/>
    <mergeCell ref="TLN5:TLZ5"/>
    <mergeCell ref="TMA5:TMM5"/>
    <mergeCell ref="TMN5:TMZ5"/>
    <mergeCell ref="THA5:THM5"/>
    <mergeCell ref="THN5:THZ5"/>
    <mergeCell ref="TIA5:TIM5"/>
    <mergeCell ref="TIN5:TIZ5"/>
    <mergeCell ref="TJA5:TJM5"/>
    <mergeCell ref="TJN5:TJZ5"/>
    <mergeCell ref="TEA5:TEM5"/>
    <mergeCell ref="TEN5:TEZ5"/>
    <mergeCell ref="TFA5:TFM5"/>
    <mergeCell ref="TFN5:TFZ5"/>
    <mergeCell ref="TGA5:TGM5"/>
    <mergeCell ref="TGN5:TGZ5"/>
    <mergeCell ref="TBA5:TBM5"/>
    <mergeCell ref="TBN5:TBZ5"/>
    <mergeCell ref="TCA5:TCM5"/>
    <mergeCell ref="TCN5:TCZ5"/>
    <mergeCell ref="TDA5:TDM5"/>
    <mergeCell ref="TDN5:TDZ5"/>
    <mergeCell ref="SYA5:SYM5"/>
    <mergeCell ref="SYN5:SYZ5"/>
    <mergeCell ref="SZA5:SZM5"/>
    <mergeCell ref="SZN5:SZZ5"/>
    <mergeCell ref="TAA5:TAM5"/>
    <mergeCell ref="TAN5:TAZ5"/>
    <mergeCell ref="SVA5:SVM5"/>
    <mergeCell ref="SVN5:SVZ5"/>
    <mergeCell ref="SWA5:SWM5"/>
    <mergeCell ref="SWN5:SWZ5"/>
    <mergeCell ref="SXA5:SXM5"/>
    <mergeCell ref="SXN5:SXZ5"/>
    <mergeCell ref="SSA5:SSM5"/>
    <mergeCell ref="SSN5:SSZ5"/>
    <mergeCell ref="STA5:STM5"/>
    <mergeCell ref="STN5:STZ5"/>
    <mergeCell ref="SUA5:SUM5"/>
    <mergeCell ref="SUN5:SUZ5"/>
    <mergeCell ref="SPA5:SPM5"/>
    <mergeCell ref="SPN5:SPZ5"/>
    <mergeCell ref="SQA5:SQM5"/>
    <mergeCell ref="SQN5:SQZ5"/>
    <mergeCell ref="SRA5:SRM5"/>
    <mergeCell ref="SRN5:SRZ5"/>
    <mergeCell ref="SMA5:SMM5"/>
    <mergeCell ref="SMN5:SMZ5"/>
    <mergeCell ref="SNA5:SNM5"/>
    <mergeCell ref="SNN5:SNZ5"/>
    <mergeCell ref="SOA5:SOM5"/>
    <mergeCell ref="SON5:SOZ5"/>
    <mergeCell ref="SJA5:SJM5"/>
    <mergeCell ref="SJN5:SJZ5"/>
    <mergeCell ref="SKA5:SKM5"/>
    <mergeCell ref="SKN5:SKZ5"/>
    <mergeCell ref="SLA5:SLM5"/>
    <mergeCell ref="SLN5:SLZ5"/>
    <mergeCell ref="SGA5:SGM5"/>
    <mergeCell ref="SGN5:SGZ5"/>
    <mergeCell ref="SHA5:SHM5"/>
    <mergeCell ref="SHN5:SHZ5"/>
    <mergeCell ref="SIA5:SIM5"/>
    <mergeCell ref="SIN5:SIZ5"/>
    <mergeCell ref="SDA5:SDM5"/>
    <mergeCell ref="SDN5:SDZ5"/>
    <mergeCell ref="SEA5:SEM5"/>
    <mergeCell ref="SEN5:SEZ5"/>
    <mergeCell ref="SFA5:SFM5"/>
    <mergeCell ref="SFN5:SFZ5"/>
    <mergeCell ref="SAA5:SAM5"/>
    <mergeCell ref="SAN5:SAZ5"/>
    <mergeCell ref="SBA5:SBM5"/>
    <mergeCell ref="SBN5:SBZ5"/>
    <mergeCell ref="SCA5:SCM5"/>
    <mergeCell ref="SCN5:SCZ5"/>
    <mergeCell ref="RXA5:RXM5"/>
    <mergeCell ref="RXN5:RXZ5"/>
    <mergeCell ref="RYA5:RYM5"/>
    <mergeCell ref="RYN5:RYZ5"/>
    <mergeCell ref="RZA5:RZM5"/>
    <mergeCell ref="RZN5:RZZ5"/>
    <mergeCell ref="RUA5:RUM5"/>
    <mergeCell ref="RUN5:RUZ5"/>
    <mergeCell ref="RVA5:RVM5"/>
    <mergeCell ref="RVN5:RVZ5"/>
    <mergeCell ref="RWA5:RWM5"/>
    <mergeCell ref="RWN5:RWZ5"/>
    <mergeCell ref="RRA5:RRM5"/>
    <mergeCell ref="RRN5:RRZ5"/>
    <mergeCell ref="RSA5:RSM5"/>
    <mergeCell ref="RSN5:RSZ5"/>
    <mergeCell ref="RTA5:RTM5"/>
    <mergeCell ref="RTN5:RTZ5"/>
    <mergeCell ref="ROA5:ROM5"/>
    <mergeCell ref="RON5:ROZ5"/>
    <mergeCell ref="RPA5:RPM5"/>
    <mergeCell ref="RPN5:RPZ5"/>
    <mergeCell ref="RQA5:RQM5"/>
    <mergeCell ref="RQN5:RQZ5"/>
    <mergeCell ref="RLA5:RLM5"/>
    <mergeCell ref="RLN5:RLZ5"/>
    <mergeCell ref="RMA5:RMM5"/>
    <mergeCell ref="RMN5:RMZ5"/>
    <mergeCell ref="RNA5:RNM5"/>
    <mergeCell ref="RNN5:RNZ5"/>
    <mergeCell ref="RIA5:RIM5"/>
    <mergeCell ref="RIN5:RIZ5"/>
    <mergeCell ref="RJA5:RJM5"/>
    <mergeCell ref="RJN5:RJZ5"/>
    <mergeCell ref="RKA5:RKM5"/>
    <mergeCell ref="RKN5:RKZ5"/>
    <mergeCell ref="RFA5:RFM5"/>
    <mergeCell ref="RFN5:RFZ5"/>
    <mergeCell ref="RGA5:RGM5"/>
    <mergeCell ref="RGN5:RGZ5"/>
    <mergeCell ref="RHA5:RHM5"/>
    <mergeCell ref="RHN5:RHZ5"/>
    <mergeCell ref="RCA5:RCM5"/>
    <mergeCell ref="RCN5:RCZ5"/>
    <mergeCell ref="RDA5:RDM5"/>
    <mergeCell ref="RDN5:RDZ5"/>
    <mergeCell ref="REA5:REM5"/>
    <mergeCell ref="REN5:REZ5"/>
    <mergeCell ref="QZA5:QZM5"/>
    <mergeCell ref="QZN5:QZZ5"/>
    <mergeCell ref="RAA5:RAM5"/>
    <mergeCell ref="RAN5:RAZ5"/>
    <mergeCell ref="RBA5:RBM5"/>
    <mergeCell ref="RBN5:RBZ5"/>
    <mergeCell ref="QWA5:QWM5"/>
    <mergeCell ref="QWN5:QWZ5"/>
    <mergeCell ref="QXA5:QXM5"/>
    <mergeCell ref="QXN5:QXZ5"/>
    <mergeCell ref="QYA5:QYM5"/>
    <mergeCell ref="QYN5:QYZ5"/>
    <mergeCell ref="QTA5:QTM5"/>
    <mergeCell ref="QTN5:QTZ5"/>
    <mergeCell ref="QUA5:QUM5"/>
    <mergeCell ref="QUN5:QUZ5"/>
    <mergeCell ref="QVA5:QVM5"/>
    <mergeCell ref="QVN5:QVZ5"/>
    <mergeCell ref="QQA5:QQM5"/>
    <mergeCell ref="QQN5:QQZ5"/>
    <mergeCell ref="QRA5:QRM5"/>
    <mergeCell ref="QRN5:QRZ5"/>
    <mergeCell ref="QSA5:QSM5"/>
    <mergeCell ref="QSN5:QSZ5"/>
    <mergeCell ref="QNA5:QNM5"/>
    <mergeCell ref="QNN5:QNZ5"/>
    <mergeCell ref="QOA5:QOM5"/>
    <mergeCell ref="QON5:QOZ5"/>
    <mergeCell ref="QPA5:QPM5"/>
    <mergeCell ref="QPN5:QPZ5"/>
    <mergeCell ref="QKA5:QKM5"/>
    <mergeCell ref="QKN5:QKZ5"/>
    <mergeCell ref="QLA5:QLM5"/>
    <mergeCell ref="QLN5:QLZ5"/>
    <mergeCell ref="QMA5:QMM5"/>
    <mergeCell ref="QMN5:QMZ5"/>
    <mergeCell ref="QHA5:QHM5"/>
    <mergeCell ref="QHN5:QHZ5"/>
    <mergeCell ref="QIA5:QIM5"/>
    <mergeCell ref="QIN5:QIZ5"/>
    <mergeCell ref="QJA5:QJM5"/>
    <mergeCell ref="QJN5:QJZ5"/>
    <mergeCell ref="QEA5:QEM5"/>
    <mergeCell ref="QEN5:QEZ5"/>
    <mergeCell ref="QFA5:QFM5"/>
    <mergeCell ref="QFN5:QFZ5"/>
    <mergeCell ref="QGA5:QGM5"/>
    <mergeCell ref="QGN5:QGZ5"/>
    <mergeCell ref="QBA5:QBM5"/>
    <mergeCell ref="QBN5:QBZ5"/>
    <mergeCell ref="QCA5:QCM5"/>
    <mergeCell ref="QCN5:QCZ5"/>
    <mergeCell ref="QDA5:QDM5"/>
    <mergeCell ref="QDN5:QDZ5"/>
    <mergeCell ref="PYA5:PYM5"/>
    <mergeCell ref="PYN5:PYZ5"/>
    <mergeCell ref="PZA5:PZM5"/>
    <mergeCell ref="PZN5:PZZ5"/>
    <mergeCell ref="QAA5:QAM5"/>
    <mergeCell ref="QAN5:QAZ5"/>
    <mergeCell ref="PVA5:PVM5"/>
    <mergeCell ref="PVN5:PVZ5"/>
    <mergeCell ref="PWA5:PWM5"/>
    <mergeCell ref="PWN5:PWZ5"/>
    <mergeCell ref="PXA5:PXM5"/>
    <mergeCell ref="PXN5:PXZ5"/>
    <mergeCell ref="PSA5:PSM5"/>
    <mergeCell ref="PSN5:PSZ5"/>
    <mergeCell ref="PTA5:PTM5"/>
    <mergeCell ref="PTN5:PTZ5"/>
    <mergeCell ref="PUA5:PUM5"/>
    <mergeCell ref="PUN5:PUZ5"/>
    <mergeCell ref="PPA5:PPM5"/>
    <mergeCell ref="PPN5:PPZ5"/>
    <mergeCell ref="PQA5:PQM5"/>
    <mergeCell ref="PQN5:PQZ5"/>
    <mergeCell ref="PRA5:PRM5"/>
    <mergeCell ref="PRN5:PRZ5"/>
    <mergeCell ref="PMA5:PMM5"/>
    <mergeCell ref="PMN5:PMZ5"/>
    <mergeCell ref="PNA5:PNM5"/>
    <mergeCell ref="PNN5:PNZ5"/>
    <mergeCell ref="POA5:POM5"/>
    <mergeCell ref="PON5:POZ5"/>
    <mergeCell ref="PJA5:PJM5"/>
    <mergeCell ref="PJN5:PJZ5"/>
    <mergeCell ref="PKA5:PKM5"/>
    <mergeCell ref="PKN5:PKZ5"/>
    <mergeCell ref="PLA5:PLM5"/>
    <mergeCell ref="PLN5:PLZ5"/>
    <mergeCell ref="PGA5:PGM5"/>
    <mergeCell ref="PGN5:PGZ5"/>
    <mergeCell ref="PHA5:PHM5"/>
    <mergeCell ref="PHN5:PHZ5"/>
    <mergeCell ref="PIA5:PIM5"/>
    <mergeCell ref="PIN5:PIZ5"/>
    <mergeCell ref="PDA5:PDM5"/>
    <mergeCell ref="PDN5:PDZ5"/>
    <mergeCell ref="PEA5:PEM5"/>
    <mergeCell ref="PEN5:PEZ5"/>
    <mergeCell ref="PFA5:PFM5"/>
    <mergeCell ref="PFN5:PFZ5"/>
    <mergeCell ref="PAA5:PAM5"/>
    <mergeCell ref="PAN5:PAZ5"/>
    <mergeCell ref="PBA5:PBM5"/>
    <mergeCell ref="PBN5:PBZ5"/>
    <mergeCell ref="PCA5:PCM5"/>
    <mergeCell ref="PCN5:PCZ5"/>
    <mergeCell ref="OXA5:OXM5"/>
    <mergeCell ref="OXN5:OXZ5"/>
    <mergeCell ref="OYA5:OYM5"/>
    <mergeCell ref="OYN5:OYZ5"/>
    <mergeCell ref="OZA5:OZM5"/>
    <mergeCell ref="OZN5:OZZ5"/>
    <mergeCell ref="OUA5:OUM5"/>
    <mergeCell ref="OUN5:OUZ5"/>
    <mergeCell ref="OVA5:OVM5"/>
    <mergeCell ref="OVN5:OVZ5"/>
    <mergeCell ref="OWA5:OWM5"/>
    <mergeCell ref="OWN5:OWZ5"/>
    <mergeCell ref="ORA5:ORM5"/>
    <mergeCell ref="ORN5:ORZ5"/>
    <mergeCell ref="OSA5:OSM5"/>
    <mergeCell ref="OSN5:OSZ5"/>
    <mergeCell ref="OTA5:OTM5"/>
    <mergeCell ref="OTN5:OTZ5"/>
    <mergeCell ref="OOA5:OOM5"/>
    <mergeCell ref="OON5:OOZ5"/>
    <mergeCell ref="OPA5:OPM5"/>
    <mergeCell ref="OPN5:OPZ5"/>
    <mergeCell ref="OQA5:OQM5"/>
    <mergeCell ref="OQN5:OQZ5"/>
    <mergeCell ref="OLA5:OLM5"/>
    <mergeCell ref="OLN5:OLZ5"/>
    <mergeCell ref="OMA5:OMM5"/>
    <mergeCell ref="OMN5:OMZ5"/>
    <mergeCell ref="ONA5:ONM5"/>
    <mergeCell ref="ONN5:ONZ5"/>
    <mergeCell ref="OIA5:OIM5"/>
    <mergeCell ref="OIN5:OIZ5"/>
    <mergeCell ref="OJA5:OJM5"/>
    <mergeCell ref="OJN5:OJZ5"/>
    <mergeCell ref="OKA5:OKM5"/>
    <mergeCell ref="OKN5:OKZ5"/>
    <mergeCell ref="OFA5:OFM5"/>
    <mergeCell ref="OFN5:OFZ5"/>
    <mergeCell ref="OGA5:OGM5"/>
    <mergeCell ref="OGN5:OGZ5"/>
    <mergeCell ref="OHA5:OHM5"/>
    <mergeCell ref="OHN5:OHZ5"/>
    <mergeCell ref="OCA5:OCM5"/>
    <mergeCell ref="OCN5:OCZ5"/>
    <mergeCell ref="ODA5:ODM5"/>
    <mergeCell ref="ODN5:ODZ5"/>
    <mergeCell ref="OEA5:OEM5"/>
    <mergeCell ref="OEN5:OEZ5"/>
    <mergeCell ref="NZA5:NZM5"/>
    <mergeCell ref="NZN5:NZZ5"/>
    <mergeCell ref="OAA5:OAM5"/>
    <mergeCell ref="OAN5:OAZ5"/>
    <mergeCell ref="OBA5:OBM5"/>
    <mergeCell ref="OBN5:OBZ5"/>
    <mergeCell ref="NWA5:NWM5"/>
    <mergeCell ref="NWN5:NWZ5"/>
    <mergeCell ref="NXA5:NXM5"/>
    <mergeCell ref="NXN5:NXZ5"/>
    <mergeCell ref="NYA5:NYM5"/>
    <mergeCell ref="NYN5:NYZ5"/>
    <mergeCell ref="NTA5:NTM5"/>
    <mergeCell ref="NTN5:NTZ5"/>
    <mergeCell ref="NUA5:NUM5"/>
    <mergeCell ref="NUN5:NUZ5"/>
    <mergeCell ref="NVA5:NVM5"/>
    <mergeCell ref="NVN5:NVZ5"/>
    <mergeCell ref="NQA5:NQM5"/>
    <mergeCell ref="NQN5:NQZ5"/>
    <mergeCell ref="NRA5:NRM5"/>
    <mergeCell ref="NRN5:NRZ5"/>
    <mergeCell ref="NSA5:NSM5"/>
    <mergeCell ref="NSN5:NSZ5"/>
    <mergeCell ref="NNA5:NNM5"/>
    <mergeCell ref="NNN5:NNZ5"/>
    <mergeCell ref="NOA5:NOM5"/>
    <mergeCell ref="NON5:NOZ5"/>
    <mergeCell ref="NPA5:NPM5"/>
    <mergeCell ref="NPN5:NPZ5"/>
    <mergeCell ref="NKA5:NKM5"/>
    <mergeCell ref="NKN5:NKZ5"/>
    <mergeCell ref="NLA5:NLM5"/>
    <mergeCell ref="NLN5:NLZ5"/>
    <mergeCell ref="NMA5:NMM5"/>
    <mergeCell ref="NMN5:NMZ5"/>
    <mergeCell ref="NHA5:NHM5"/>
    <mergeCell ref="NHN5:NHZ5"/>
    <mergeCell ref="NIA5:NIM5"/>
    <mergeCell ref="NIN5:NIZ5"/>
    <mergeCell ref="NJA5:NJM5"/>
    <mergeCell ref="NJN5:NJZ5"/>
    <mergeCell ref="NEA5:NEM5"/>
    <mergeCell ref="NEN5:NEZ5"/>
    <mergeCell ref="NFA5:NFM5"/>
    <mergeCell ref="NFN5:NFZ5"/>
    <mergeCell ref="NGA5:NGM5"/>
    <mergeCell ref="NGN5:NGZ5"/>
    <mergeCell ref="NBA5:NBM5"/>
    <mergeCell ref="NBN5:NBZ5"/>
    <mergeCell ref="NCA5:NCM5"/>
    <mergeCell ref="NCN5:NCZ5"/>
    <mergeCell ref="NDA5:NDM5"/>
    <mergeCell ref="NDN5:NDZ5"/>
    <mergeCell ref="MYA5:MYM5"/>
    <mergeCell ref="MYN5:MYZ5"/>
    <mergeCell ref="MZA5:MZM5"/>
    <mergeCell ref="MZN5:MZZ5"/>
    <mergeCell ref="NAA5:NAM5"/>
    <mergeCell ref="NAN5:NAZ5"/>
    <mergeCell ref="MVA5:MVM5"/>
    <mergeCell ref="MVN5:MVZ5"/>
    <mergeCell ref="MWA5:MWM5"/>
    <mergeCell ref="MWN5:MWZ5"/>
    <mergeCell ref="MXA5:MXM5"/>
    <mergeCell ref="MXN5:MXZ5"/>
    <mergeCell ref="MSA5:MSM5"/>
    <mergeCell ref="MSN5:MSZ5"/>
    <mergeCell ref="MTA5:MTM5"/>
    <mergeCell ref="MTN5:MTZ5"/>
    <mergeCell ref="MUA5:MUM5"/>
    <mergeCell ref="MUN5:MUZ5"/>
    <mergeCell ref="MPA5:MPM5"/>
    <mergeCell ref="MPN5:MPZ5"/>
    <mergeCell ref="MQA5:MQM5"/>
    <mergeCell ref="MQN5:MQZ5"/>
    <mergeCell ref="MRA5:MRM5"/>
    <mergeCell ref="MRN5:MRZ5"/>
    <mergeCell ref="MMA5:MMM5"/>
    <mergeCell ref="MMN5:MMZ5"/>
    <mergeCell ref="MNA5:MNM5"/>
    <mergeCell ref="MNN5:MNZ5"/>
    <mergeCell ref="MOA5:MOM5"/>
    <mergeCell ref="MON5:MOZ5"/>
    <mergeCell ref="MJA5:MJM5"/>
    <mergeCell ref="MJN5:MJZ5"/>
    <mergeCell ref="MKA5:MKM5"/>
    <mergeCell ref="MKN5:MKZ5"/>
    <mergeCell ref="MLA5:MLM5"/>
    <mergeCell ref="MLN5:MLZ5"/>
    <mergeCell ref="MGA5:MGM5"/>
    <mergeCell ref="MGN5:MGZ5"/>
    <mergeCell ref="MHA5:MHM5"/>
    <mergeCell ref="MHN5:MHZ5"/>
    <mergeCell ref="MIA5:MIM5"/>
    <mergeCell ref="MIN5:MIZ5"/>
    <mergeCell ref="MDA5:MDM5"/>
    <mergeCell ref="MDN5:MDZ5"/>
    <mergeCell ref="MEA5:MEM5"/>
    <mergeCell ref="MEN5:MEZ5"/>
    <mergeCell ref="MFA5:MFM5"/>
    <mergeCell ref="MFN5:MFZ5"/>
    <mergeCell ref="MAA5:MAM5"/>
    <mergeCell ref="MAN5:MAZ5"/>
    <mergeCell ref="MBA5:MBM5"/>
    <mergeCell ref="MBN5:MBZ5"/>
    <mergeCell ref="MCA5:MCM5"/>
    <mergeCell ref="MCN5:MCZ5"/>
    <mergeCell ref="LXA5:LXM5"/>
    <mergeCell ref="LXN5:LXZ5"/>
    <mergeCell ref="LYA5:LYM5"/>
    <mergeCell ref="LYN5:LYZ5"/>
    <mergeCell ref="LZA5:LZM5"/>
    <mergeCell ref="LZN5:LZZ5"/>
    <mergeCell ref="LUA5:LUM5"/>
    <mergeCell ref="LUN5:LUZ5"/>
    <mergeCell ref="LVA5:LVM5"/>
    <mergeCell ref="LVN5:LVZ5"/>
    <mergeCell ref="LWA5:LWM5"/>
    <mergeCell ref="LWN5:LWZ5"/>
    <mergeCell ref="LRA5:LRM5"/>
    <mergeCell ref="LRN5:LRZ5"/>
    <mergeCell ref="LSA5:LSM5"/>
    <mergeCell ref="LSN5:LSZ5"/>
    <mergeCell ref="LTA5:LTM5"/>
    <mergeCell ref="LTN5:LTZ5"/>
    <mergeCell ref="LOA5:LOM5"/>
    <mergeCell ref="LON5:LOZ5"/>
    <mergeCell ref="LPA5:LPM5"/>
    <mergeCell ref="LPN5:LPZ5"/>
    <mergeCell ref="LQA5:LQM5"/>
    <mergeCell ref="LQN5:LQZ5"/>
    <mergeCell ref="LLA5:LLM5"/>
    <mergeCell ref="LLN5:LLZ5"/>
    <mergeCell ref="LMA5:LMM5"/>
    <mergeCell ref="LMN5:LMZ5"/>
    <mergeCell ref="LNA5:LNM5"/>
    <mergeCell ref="LNN5:LNZ5"/>
    <mergeCell ref="LIA5:LIM5"/>
    <mergeCell ref="LIN5:LIZ5"/>
    <mergeCell ref="LJA5:LJM5"/>
    <mergeCell ref="LJN5:LJZ5"/>
    <mergeCell ref="LKA5:LKM5"/>
    <mergeCell ref="LKN5:LKZ5"/>
    <mergeCell ref="LFA5:LFM5"/>
    <mergeCell ref="LFN5:LFZ5"/>
    <mergeCell ref="LGA5:LGM5"/>
    <mergeCell ref="LGN5:LGZ5"/>
    <mergeCell ref="LHA5:LHM5"/>
    <mergeCell ref="LHN5:LHZ5"/>
    <mergeCell ref="LCA5:LCM5"/>
    <mergeCell ref="LCN5:LCZ5"/>
    <mergeCell ref="LDA5:LDM5"/>
    <mergeCell ref="LDN5:LDZ5"/>
    <mergeCell ref="LEA5:LEM5"/>
    <mergeCell ref="LEN5:LEZ5"/>
    <mergeCell ref="KZA5:KZM5"/>
    <mergeCell ref="KZN5:KZZ5"/>
    <mergeCell ref="LAA5:LAM5"/>
    <mergeCell ref="LAN5:LAZ5"/>
    <mergeCell ref="LBA5:LBM5"/>
    <mergeCell ref="LBN5:LBZ5"/>
    <mergeCell ref="KWA5:KWM5"/>
    <mergeCell ref="KWN5:KWZ5"/>
    <mergeCell ref="KXA5:KXM5"/>
    <mergeCell ref="KXN5:KXZ5"/>
    <mergeCell ref="KYA5:KYM5"/>
    <mergeCell ref="KYN5:KYZ5"/>
    <mergeCell ref="KTA5:KTM5"/>
    <mergeCell ref="KTN5:KTZ5"/>
    <mergeCell ref="KUA5:KUM5"/>
    <mergeCell ref="KUN5:KUZ5"/>
    <mergeCell ref="KVA5:KVM5"/>
    <mergeCell ref="KVN5:KVZ5"/>
    <mergeCell ref="KQA5:KQM5"/>
    <mergeCell ref="KQN5:KQZ5"/>
    <mergeCell ref="KRA5:KRM5"/>
    <mergeCell ref="KRN5:KRZ5"/>
    <mergeCell ref="KSA5:KSM5"/>
    <mergeCell ref="KSN5:KSZ5"/>
    <mergeCell ref="KNA5:KNM5"/>
    <mergeCell ref="KNN5:KNZ5"/>
    <mergeCell ref="KOA5:KOM5"/>
    <mergeCell ref="KON5:KOZ5"/>
    <mergeCell ref="KPA5:KPM5"/>
    <mergeCell ref="KPN5:KPZ5"/>
    <mergeCell ref="KKA5:KKM5"/>
    <mergeCell ref="KKN5:KKZ5"/>
    <mergeCell ref="KLA5:KLM5"/>
    <mergeCell ref="KLN5:KLZ5"/>
    <mergeCell ref="KMA5:KMM5"/>
    <mergeCell ref="KMN5:KMZ5"/>
    <mergeCell ref="KHA5:KHM5"/>
    <mergeCell ref="KHN5:KHZ5"/>
    <mergeCell ref="KIA5:KIM5"/>
    <mergeCell ref="KIN5:KIZ5"/>
    <mergeCell ref="KJA5:KJM5"/>
    <mergeCell ref="KJN5:KJZ5"/>
    <mergeCell ref="KEA5:KEM5"/>
    <mergeCell ref="KEN5:KEZ5"/>
    <mergeCell ref="KFA5:KFM5"/>
    <mergeCell ref="KFN5:KFZ5"/>
    <mergeCell ref="KGA5:KGM5"/>
    <mergeCell ref="KGN5:KGZ5"/>
    <mergeCell ref="KBA5:KBM5"/>
    <mergeCell ref="KBN5:KBZ5"/>
    <mergeCell ref="KCA5:KCM5"/>
    <mergeCell ref="KCN5:KCZ5"/>
    <mergeCell ref="KDA5:KDM5"/>
    <mergeCell ref="KDN5:KDZ5"/>
    <mergeCell ref="JYA5:JYM5"/>
    <mergeCell ref="JYN5:JYZ5"/>
    <mergeCell ref="JZA5:JZM5"/>
    <mergeCell ref="JZN5:JZZ5"/>
    <mergeCell ref="KAA5:KAM5"/>
    <mergeCell ref="KAN5:KAZ5"/>
    <mergeCell ref="JVA5:JVM5"/>
    <mergeCell ref="JVN5:JVZ5"/>
    <mergeCell ref="JWA5:JWM5"/>
    <mergeCell ref="JWN5:JWZ5"/>
    <mergeCell ref="JXA5:JXM5"/>
    <mergeCell ref="JXN5:JXZ5"/>
    <mergeCell ref="JSA5:JSM5"/>
    <mergeCell ref="JSN5:JSZ5"/>
    <mergeCell ref="JTA5:JTM5"/>
    <mergeCell ref="JTN5:JTZ5"/>
    <mergeCell ref="JUA5:JUM5"/>
    <mergeCell ref="JUN5:JUZ5"/>
    <mergeCell ref="JPA5:JPM5"/>
    <mergeCell ref="JPN5:JPZ5"/>
    <mergeCell ref="JQA5:JQM5"/>
    <mergeCell ref="JQN5:JQZ5"/>
    <mergeCell ref="JRA5:JRM5"/>
    <mergeCell ref="JRN5:JRZ5"/>
    <mergeCell ref="JMA5:JMM5"/>
    <mergeCell ref="JMN5:JMZ5"/>
    <mergeCell ref="JNA5:JNM5"/>
    <mergeCell ref="JNN5:JNZ5"/>
    <mergeCell ref="JOA5:JOM5"/>
    <mergeCell ref="JON5:JOZ5"/>
    <mergeCell ref="JJA5:JJM5"/>
    <mergeCell ref="JJN5:JJZ5"/>
    <mergeCell ref="JKA5:JKM5"/>
    <mergeCell ref="JKN5:JKZ5"/>
    <mergeCell ref="JLA5:JLM5"/>
    <mergeCell ref="JLN5:JLZ5"/>
    <mergeCell ref="JGA5:JGM5"/>
    <mergeCell ref="JGN5:JGZ5"/>
    <mergeCell ref="JHA5:JHM5"/>
    <mergeCell ref="JHN5:JHZ5"/>
    <mergeCell ref="JIA5:JIM5"/>
    <mergeCell ref="JIN5:JIZ5"/>
    <mergeCell ref="JDA5:JDM5"/>
    <mergeCell ref="JDN5:JDZ5"/>
    <mergeCell ref="JEA5:JEM5"/>
    <mergeCell ref="JEN5:JEZ5"/>
    <mergeCell ref="JFA5:JFM5"/>
    <mergeCell ref="JFN5:JFZ5"/>
    <mergeCell ref="JAA5:JAM5"/>
    <mergeCell ref="JAN5:JAZ5"/>
    <mergeCell ref="JBA5:JBM5"/>
    <mergeCell ref="JBN5:JBZ5"/>
    <mergeCell ref="JCA5:JCM5"/>
    <mergeCell ref="JCN5:JCZ5"/>
    <mergeCell ref="IXA5:IXM5"/>
    <mergeCell ref="IXN5:IXZ5"/>
    <mergeCell ref="IYA5:IYM5"/>
    <mergeCell ref="IYN5:IYZ5"/>
    <mergeCell ref="IZA5:IZM5"/>
    <mergeCell ref="IZN5:IZZ5"/>
    <mergeCell ref="IUA5:IUM5"/>
    <mergeCell ref="IUN5:IUZ5"/>
    <mergeCell ref="IVA5:IVM5"/>
    <mergeCell ref="IVN5:IVZ5"/>
    <mergeCell ref="IWA5:IWM5"/>
    <mergeCell ref="IWN5:IWZ5"/>
    <mergeCell ref="IRA5:IRM5"/>
    <mergeCell ref="IRN5:IRZ5"/>
    <mergeCell ref="ISA5:ISM5"/>
    <mergeCell ref="ISN5:ISZ5"/>
    <mergeCell ref="ITA5:ITM5"/>
    <mergeCell ref="ITN5:ITZ5"/>
    <mergeCell ref="IOA5:IOM5"/>
    <mergeCell ref="ION5:IOZ5"/>
    <mergeCell ref="IPA5:IPM5"/>
    <mergeCell ref="IPN5:IPZ5"/>
    <mergeCell ref="IQA5:IQM5"/>
    <mergeCell ref="IQN5:IQZ5"/>
    <mergeCell ref="ILA5:ILM5"/>
    <mergeCell ref="ILN5:ILZ5"/>
    <mergeCell ref="IMA5:IMM5"/>
    <mergeCell ref="IMN5:IMZ5"/>
    <mergeCell ref="INA5:INM5"/>
    <mergeCell ref="INN5:INZ5"/>
    <mergeCell ref="IIA5:IIM5"/>
    <mergeCell ref="IIN5:IIZ5"/>
    <mergeCell ref="IJA5:IJM5"/>
    <mergeCell ref="IJN5:IJZ5"/>
    <mergeCell ref="IKA5:IKM5"/>
    <mergeCell ref="IKN5:IKZ5"/>
    <mergeCell ref="IFA5:IFM5"/>
    <mergeCell ref="IFN5:IFZ5"/>
    <mergeCell ref="IGA5:IGM5"/>
    <mergeCell ref="IGN5:IGZ5"/>
    <mergeCell ref="IHA5:IHM5"/>
    <mergeCell ref="IHN5:IHZ5"/>
    <mergeCell ref="ICA5:ICM5"/>
    <mergeCell ref="ICN5:ICZ5"/>
    <mergeCell ref="IDA5:IDM5"/>
    <mergeCell ref="IDN5:IDZ5"/>
    <mergeCell ref="IEA5:IEM5"/>
    <mergeCell ref="IEN5:IEZ5"/>
    <mergeCell ref="HZA5:HZM5"/>
    <mergeCell ref="HZN5:HZZ5"/>
    <mergeCell ref="IAA5:IAM5"/>
    <mergeCell ref="IAN5:IAZ5"/>
    <mergeCell ref="IBA5:IBM5"/>
    <mergeCell ref="IBN5:IBZ5"/>
    <mergeCell ref="HWA5:HWM5"/>
    <mergeCell ref="HWN5:HWZ5"/>
    <mergeCell ref="HXA5:HXM5"/>
    <mergeCell ref="HXN5:HXZ5"/>
    <mergeCell ref="HYA5:HYM5"/>
    <mergeCell ref="HYN5:HYZ5"/>
    <mergeCell ref="HTA5:HTM5"/>
    <mergeCell ref="HTN5:HTZ5"/>
    <mergeCell ref="HUA5:HUM5"/>
    <mergeCell ref="HUN5:HUZ5"/>
    <mergeCell ref="HVA5:HVM5"/>
    <mergeCell ref="HVN5:HVZ5"/>
    <mergeCell ref="HQA5:HQM5"/>
    <mergeCell ref="HQN5:HQZ5"/>
    <mergeCell ref="HRA5:HRM5"/>
    <mergeCell ref="HRN5:HRZ5"/>
    <mergeCell ref="HSA5:HSM5"/>
    <mergeCell ref="HSN5:HSZ5"/>
    <mergeCell ref="HNA5:HNM5"/>
    <mergeCell ref="HNN5:HNZ5"/>
    <mergeCell ref="HOA5:HOM5"/>
    <mergeCell ref="HON5:HOZ5"/>
    <mergeCell ref="HPA5:HPM5"/>
    <mergeCell ref="HPN5:HPZ5"/>
    <mergeCell ref="HKA5:HKM5"/>
    <mergeCell ref="HKN5:HKZ5"/>
    <mergeCell ref="HLA5:HLM5"/>
    <mergeCell ref="HLN5:HLZ5"/>
    <mergeCell ref="HMA5:HMM5"/>
    <mergeCell ref="HMN5:HMZ5"/>
    <mergeCell ref="HHA5:HHM5"/>
    <mergeCell ref="HHN5:HHZ5"/>
    <mergeCell ref="HIA5:HIM5"/>
    <mergeCell ref="HIN5:HIZ5"/>
    <mergeCell ref="HJA5:HJM5"/>
    <mergeCell ref="HJN5:HJZ5"/>
    <mergeCell ref="HEA5:HEM5"/>
    <mergeCell ref="HEN5:HEZ5"/>
    <mergeCell ref="HFA5:HFM5"/>
    <mergeCell ref="HFN5:HFZ5"/>
    <mergeCell ref="HGA5:HGM5"/>
    <mergeCell ref="HGN5:HGZ5"/>
    <mergeCell ref="HBA5:HBM5"/>
    <mergeCell ref="HBN5:HBZ5"/>
    <mergeCell ref="HCA5:HCM5"/>
    <mergeCell ref="HCN5:HCZ5"/>
    <mergeCell ref="HDA5:HDM5"/>
    <mergeCell ref="HDN5:HDZ5"/>
    <mergeCell ref="GYA5:GYM5"/>
    <mergeCell ref="GYN5:GYZ5"/>
    <mergeCell ref="GZA5:GZM5"/>
    <mergeCell ref="GZN5:GZZ5"/>
    <mergeCell ref="HAA5:HAM5"/>
    <mergeCell ref="HAN5:HAZ5"/>
    <mergeCell ref="GVA5:GVM5"/>
    <mergeCell ref="GVN5:GVZ5"/>
    <mergeCell ref="GWA5:GWM5"/>
    <mergeCell ref="GWN5:GWZ5"/>
    <mergeCell ref="GXA5:GXM5"/>
    <mergeCell ref="GXN5:GXZ5"/>
    <mergeCell ref="GSA5:GSM5"/>
    <mergeCell ref="GSN5:GSZ5"/>
    <mergeCell ref="GTA5:GTM5"/>
    <mergeCell ref="GTN5:GTZ5"/>
    <mergeCell ref="GUA5:GUM5"/>
    <mergeCell ref="GUN5:GUZ5"/>
    <mergeCell ref="GPA5:GPM5"/>
    <mergeCell ref="GPN5:GPZ5"/>
    <mergeCell ref="GQA5:GQM5"/>
    <mergeCell ref="GQN5:GQZ5"/>
    <mergeCell ref="GRA5:GRM5"/>
    <mergeCell ref="GRN5:GRZ5"/>
    <mergeCell ref="GMA5:GMM5"/>
    <mergeCell ref="GMN5:GMZ5"/>
    <mergeCell ref="GNA5:GNM5"/>
    <mergeCell ref="GNN5:GNZ5"/>
    <mergeCell ref="GOA5:GOM5"/>
    <mergeCell ref="GON5:GOZ5"/>
    <mergeCell ref="GJA5:GJM5"/>
    <mergeCell ref="GJN5:GJZ5"/>
    <mergeCell ref="GKA5:GKM5"/>
    <mergeCell ref="GKN5:GKZ5"/>
    <mergeCell ref="GLA5:GLM5"/>
    <mergeCell ref="GLN5:GLZ5"/>
    <mergeCell ref="GGA5:GGM5"/>
    <mergeCell ref="GGN5:GGZ5"/>
    <mergeCell ref="GHA5:GHM5"/>
    <mergeCell ref="GHN5:GHZ5"/>
    <mergeCell ref="GIA5:GIM5"/>
    <mergeCell ref="GIN5:GIZ5"/>
    <mergeCell ref="GDA5:GDM5"/>
    <mergeCell ref="GDN5:GDZ5"/>
    <mergeCell ref="GEA5:GEM5"/>
    <mergeCell ref="GEN5:GEZ5"/>
    <mergeCell ref="GFA5:GFM5"/>
    <mergeCell ref="GFN5:GFZ5"/>
    <mergeCell ref="GAA5:GAM5"/>
    <mergeCell ref="GAN5:GAZ5"/>
    <mergeCell ref="GBA5:GBM5"/>
    <mergeCell ref="GBN5:GBZ5"/>
    <mergeCell ref="GCA5:GCM5"/>
    <mergeCell ref="GCN5:GCZ5"/>
    <mergeCell ref="FXA5:FXM5"/>
    <mergeCell ref="FXN5:FXZ5"/>
    <mergeCell ref="FYA5:FYM5"/>
    <mergeCell ref="FYN5:FYZ5"/>
    <mergeCell ref="FZA5:FZM5"/>
    <mergeCell ref="FZN5:FZZ5"/>
    <mergeCell ref="FUA5:FUM5"/>
    <mergeCell ref="FUN5:FUZ5"/>
    <mergeCell ref="FVA5:FVM5"/>
    <mergeCell ref="FVN5:FVZ5"/>
    <mergeCell ref="FWA5:FWM5"/>
    <mergeCell ref="FWN5:FWZ5"/>
    <mergeCell ref="FRA5:FRM5"/>
    <mergeCell ref="FRN5:FRZ5"/>
    <mergeCell ref="FSA5:FSM5"/>
    <mergeCell ref="FSN5:FSZ5"/>
    <mergeCell ref="FTA5:FTM5"/>
    <mergeCell ref="FTN5:FTZ5"/>
    <mergeCell ref="FOA5:FOM5"/>
    <mergeCell ref="FON5:FOZ5"/>
    <mergeCell ref="FPA5:FPM5"/>
    <mergeCell ref="FPN5:FPZ5"/>
    <mergeCell ref="FQA5:FQM5"/>
    <mergeCell ref="FQN5:FQZ5"/>
    <mergeCell ref="FLA5:FLM5"/>
    <mergeCell ref="FLN5:FLZ5"/>
    <mergeCell ref="FMA5:FMM5"/>
    <mergeCell ref="FMN5:FMZ5"/>
    <mergeCell ref="FNA5:FNM5"/>
    <mergeCell ref="FNN5:FNZ5"/>
    <mergeCell ref="FIA5:FIM5"/>
    <mergeCell ref="FIN5:FIZ5"/>
    <mergeCell ref="FJA5:FJM5"/>
    <mergeCell ref="FJN5:FJZ5"/>
    <mergeCell ref="FKA5:FKM5"/>
    <mergeCell ref="FKN5:FKZ5"/>
    <mergeCell ref="FFA5:FFM5"/>
    <mergeCell ref="FFN5:FFZ5"/>
    <mergeCell ref="FGA5:FGM5"/>
    <mergeCell ref="FGN5:FGZ5"/>
    <mergeCell ref="FHA5:FHM5"/>
    <mergeCell ref="FHN5:FHZ5"/>
    <mergeCell ref="FCA5:FCM5"/>
    <mergeCell ref="FCN5:FCZ5"/>
    <mergeCell ref="FDA5:FDM5"/>
    <mergeCell ref="FDN5:FDZ5"/>
    <mergeCell ref="FEA5:FEM5"/>
    <mergeCell ref="FEN5:FEZ5"/>
    <mergeCell ref="EZA5:EZM5"/>
    <mergeCell ref="EZN5:EZZ5"/>
    <mergeCell ref="FAA5:FAM5"/>
    <mergeCell ref="FAN5:FAZ5"/>
    <mergeCell ref="FBA5:FBM5"/>
    <mergeCell ref="FBN5:FBZ5"/>
    <mergeCell ref="EWA5:EWM5"/>
    <mergeCell ref="EWN5:EWZ5"/>
    <mergeCell ref="EXA5:EXM5"/>
    <mergeCell ref="EXN5:EXZ5"/>
    <mergeCell ref="EYA5:EYM5"/>
    <mergeCell ref="EYN5:EYZ5"/>
    <mergeCell ref="ETA5:ETM5"/>
    <mergeCell ref="ETN5:ETZ5"/>
    <mergeCell ref="EUA5:EUM5"/>
    <mergeCell ref="EUN5:EUZ5"/>
    <mergeCell ref="EVA5:EVM5"/>
    <mergeCell ref="EVN5:EVZ5"/>
    <mergeCell ref="EQA5:EQM5"/>
    <mergeCell ref="EQN5:EQZ5"/>
    <mergeCell ref="ERA5:ERM5"/>
    <mergeCell ref="ERN5:ERZ5"/>
    <mergeCell ref="ESA5:ESM5"/>
    <mergeCell ref="ESN5:ESZ5"/>
    <mergeCell ref="ENA5:ENM5"/>
    <mergeCell ref="ENN5:ENZ5"/>
    <mergeCell ref="EOA5:EOM5"/>
    <mergeCell ref="EON5:EOZ5"/>
    <mergeCell ref="EPA5:EPM5"/>
    <mergeCell ref="EPN5:EPZ5"/>
    <mergeCell ref="EKA5:EKM5"/>
    <mergeCell ref="EKN5:EKZ5"/>
    <mergeCell ref="ELA5:ELM5"/>
    <mergeCell ref="ELN5:ELZ5"/>
    <mergeCell ref="EMA5:EMM5"/>
    <mergeCell ref="EMN5:EMZ5"/>
    <mergeCell ref="EHA5:EHM5"/>
    <mergeCell ref="EHN5:EHZ5"/>
    <mergeCell ref="EIA5:EIM5"/>
    <mergeCell ref="EIN5:EIZ5"/>
    <mergeCell ref="EJA5:EJM5"/>
    <mergeCell ref="EJN5:EJZ5"/>
    <mergeCell ref="EEA5:EEM5"/>
    <mergeCell ref="EEN5:EEZ5"/>
    <mergeCell ref="EFA5:EFM5"/>
    <mergeCell ref="EFN5:EFZ5"/>
    <mergeCell ref="EGA5:EGM5"/>
    <mergeCell ref="EGN5:EGZ5"/>
    <mergeCell ref="EBA5:EBM5"/>
    <mergeCell ref="EBN5:EBZ5"/>
    <mergeCell ref="ECA5:ECM5"/>
    <mergeCell ref="ECN5:ECZ5"/>
    <mergeCell ref="EDA5:EDM5"/>
    <mergeCell ref="EDN5:EDZ5"/>
    <mergeCell ref="DYA5:DYM5"/>
    <mergeCell ref="DYN5:DYZ5"/>
    <mergeCell ref="DZA5:DZM5"/>
    <mergeCell ref="DZN5:DZZ5"/>
    <mergeCell ref="EAA5:EAM5"/>
    <mergeCell ref="EAN5:EAZ5"/>
    <mergeCell ref="DVA5:DVM5"/>
    <mergeCell ref="DVN5:DVZ5"/>
    <mergeCell ref="DWA5:DWM5"/>
    <mergeCell ref="DWN5:DWZ5"/>
    <mergeCell ref="DXA5:DXM5"/>
    <mergeCell ref="DXN5:DXZ5"/>
    <mergeCell ref="DSA5:DSM5"/>
    <mergeCell ref="DSN5:DSZ5"/>
    <mergeCell ref="DTA5:DTM5"/>
    <mergeCell ref="DTN5:DTZ5"/>
    <mergeCell ref="DUA5:DUM5"/>
    <mergeCell ref="DUN5:DUZ5"/>
    <mergeCell ref="DPA5:DPM5"/>
    <mergeCell ref="DPN5:DPZ5"/>
    <mergeCell ref="DQA5:DQM5"/>
    <mergeCell ref="DQN5:DQZ5"/>
    <mergeCell ref="DRA5:DRM5"/>
    <mergeCell ref="DRN5:DRZ5"/>
    <mergeCell ref="DMA5:DMM5"/>
    <mergeCell ref="DMN5:DMZ5"/>
    <mergeCell ref="DNA5:DNM5"/>
    <mergeCell ref="DNN5:DNZ5"/>
    <mergeCell ref="DOA5:DOM5"/>
    <mergeCell ref="DON5:DOZ5"/>
    <mergeCell ref="DJA5:DJM5"/>
    <mergeCell ref="DJN5:DJZ5"/>
    <mergeCell ref="DKA5:DKM5"/>
    <mergeCell ref="DKN5:DKZ5"/>
    <mergeCell ref="DLA5:DLM5"/>
    <mergeCell ref="DLN5:DLZ5"/>
    <mergeCell ref="DGA5:DGM5"/>
    <mergeCell ref="DGN5:DGZ5"/>
    <mergeCell ref="DHA5:DHM5"/>
    <mergeCell ref="DHN5:DHZ5"/>
    <mergeCell ref="DIA5:DIM5"/>
    <mergeCell ref="DIN5:DIZ5"/>
    <mergeCell ref="DDA5:DDM5"/>
    <mergeCell ref="DDN5:DDZ5"/>
    <mergeCell ref="DEA5:DEM5"/>
    <mergeCell ref="DEN5:DEZ5"/>
    <mergeCell ref="DFA5:DFM5"/>
    <mergeCell ref="DFN5:DFZ5"/>
    <mergeCell ref="DAA5:DAM5"/>
    <mergeCell ref="DAN5:DAZ5"/>
    <mergeCell ref="DBA5:DBM5"/>
    <mergeCell ref="DBN5:DBZ5"/>
    <mergeCell ref="DCA5:DCM5"/>
    <mergeCell ref="DCN5:DCZ5"/>
    <mergeCell ref="CXA5:CXM5"/>
    <mergeCell ref="CXN5:CXZ5"/>
    <mergeCell ref="CYA5:CYM5"/>
    <mergeCell ref="CYN5:CYZ5"/>
    <mergeCell ref="CZA5:CZM5"/>
    <mergeCell ref="CZN5:CZZ5"/>
    <mergeCell ref="CUA5:CUM5"/>
    <mergeCell ref="CUN5:CUZ5"/>
    <mergeCell ref="CVA5:CVM5"/>
    <mergeCell ref="CVN5:CVZ5"/>
    <mergeCell ref="CWA5:CWM5"/>
    <mergeCell ref="CWN5:CWZ5"/>
    <mergeCell ref="CRA5:CRM5"/>
    <mergeCell ref="CRN5:CRZ5"/>
    <mergeCell ref="CSA5:CSM5"/>
    <mergeCell ref="CSN5:CSZ5"/>
    <mergeCell ref="CTA5:CTM5"/>
    <mergeCell ref="CTN5:CTZ5"/>
    <mergeCell ref="COA5:COM5"/>
    <mergeCell ref="CON5:COZ5"/>
    <mergeCell ref="CPA5:CPM5"/>
    <mergeCell ref="CPN5:CPZ5"/>
    <mergeCell ref="CQA5:CQM5"/>
    <mergeCell ref="CQN5:CQZ5"/>
    <mergeCell ref="CLA5:CLM5"/>
    <mergeCell ref="CLN5:CLZ5"/>
    <mergeCell ref="CMA5:CMM5"/>
    <mergeCell ref="CMN5:CMZ5"/>
    <mergeCell ref="CNA5:CNM5"/>
    <mergeCell ref="CNN5:CNZ5"/>
    <mergeCell ref="CIA5:CIM5"/>
    <mergeCell ref="CIN5:CIZ5"/>
    <mergeCell ref="CJA5:CJM5"/>
    <mergeCell ref="CJN5:CJZ5"/>
    <mergeCell ref="CKA5:CKM5"/>
    <mergeCell ref="CKN5:CKZ5"/>
    <mergeCell ref="CFA5:CFM5"/>
    <mergeCell ref="CFN5:CFZ5"/>
    <mergeCell ref="CGA5:CGM5"/>
    <mergeCell ref="CGN5:CGZ5"/>
    <mergeCell ref="CHA5:CHM5"/>
    <mergeCell ref="CHN5:CHZ5"/>
    <mergeCell ref="CCA5:CCM5"/>
    <mergeCell ref="CCN5:CCZ5"/>
    <mergeCell ref="CDA5:CDM5"/>
    <mergeCell ref="CDN5:CDZ5"/>
    <mergeCell ref="CEA5:CEM5"/>
    <mergeCell ref="CEN5:CEZ5"/>
    <mergeCell ref="BZA5:BZM5"/>
    <mergeCell ref="BZN5:BZZ5"/>
    <mergeCell ref="CAA5:CAM5"/>
    <mergeCell ref="CAN5:CAZ5"/>
    <mergeCell ref="CBA5:CBM5"/>
    <mergeCell ref="CBN5:CBZ5"/>
    <mergeCell ref="BWA5:BWM5"/>
    <mergeCell ref="BWN5:BWZ5"/>
    <mergeCell ref="BXA5:BXM5"/>
    <mergeCell ref="BXN5:BXZ5"/>
    <mergeCell ref="BYA5:BYM5"/>
    <mergeCell ref="BYN5:BYZ5"/>
    <mergeCell ref="BTA5:BTM5"/>
    <mergeCell ref="BTN5:BTZ5"/>
    <mergeCell ref="BUA5:BUM5"/>
    <mergeCell ref="BUN5:BUZ5"/>
    <mergeCell ref="BVA5:BVM5"/>
    <mergeCell ref="BVN5:BVZ5"/>
    <mergeCell ref="BQA5:BQM5"/>
    <mergeCell ref="BQN5:BQZ5"/>
    <mergeCell ref="BRA5:BRM5"/>
    <mergeCell ref="BRN5:BRZ5"/>
    <mergeCell ref="BSA5:BSM5"/>
    <mergeCell ref="BSN5:BSZ5"/>
    <mergeCell ref="BNA5:BNM5"/>
    <mergeCell ref="BNN5:BNZ5"/>
    <mergeCell ref="BOA5:BOM5"/>
    <mergeCell ref="BON5:BOZ5"/>
    <mergeCell ref="BPA5:BPM5"/>
    <mergeCell ref="BPN5:BPZ5"/>
    <mergeCell ref="BKA5:BKM5"/>
    <mergeCell ref="BKN5:BKZ5"/>
    <mergeCell ref="BLA5:BLM5"/>
    <mergeCell ref="BLN5:BLZ5"/>
    <mergeCell ref="BMA5:BMM5"/>
    <mergeCell ref="BMN5:BMZ5"/>
    <mergeCell ref="BHA5:BHM5"/>
    <mergeCell ref="BHN5:BHZ5"/>
    <mergeCell ref="BIA5:BIM5"/>
    <mergeCell ref="BIN5:BIZ5"/>
    <mergeCell ref="BJA5:BJM5"/>
    <mergeCell ref="BJN5:BJZ5"/>
    <mergeCell ref="BEA5:BEM5"/>
    <mergeCell ref="BEN5:BEZ5"/>
    <mergeCell ref="BFA5:BFM5"/>
    <mergeCell ref="BFN5:BFZ5"/>
    <mergeCell ref="BGA5:BGM5"/>
    <mergeCell ref="BGN5:BGZ5"/>
    <mergeCell ref="BBA5:BBM5"/>
    <mergeCell ref="BBN5:BBZ5"/>
    <mergeCell ref="BCA5:BCM5"/>
    <mergeCell ref="BCN5:BCZ5"/>
    <mergeCell ref="BDA5:BDM5"/>
    <mergeCell ref="BDN5:BDZ5"/>
    <mergeCell ref="AYA5:AYM5"/>
    <mergeCell ref="AYN5:AYZ5"/>
    <mergeCell ref="AZA5:AZM5"/>
    <mergeCell ref="AZN5:AZZ5"/>
    <mergeCell ref="BAA5:BAM5"/>
    <mergeCell ref="BAN5:BAZ5"/>
    <mergeCell ref="AVA5:AVM5"/>
    <mergeCell ref="AVN5:AVZ5"/>
    <mergeCell ref="AWA5:AWM5"/>
    <mergeCell ref="AWN5:AWZ5"/>
    <mergeCell ref="AXA5:AXM5"/>
    <mergeCell ref="AXN5:AXZ5"/>
    <mergeCell ref="ASA5:ASM5"/>
    <mergeCell ref="ASN5:ASZ5"/>
    <mergeCell ref="ATA5:ATM5"/>
    <mergeCell ref="ATN5:ATZ5"/>
    <mergeCell ref="AUA5:AUM5"/>
    <mergeCell ref="AUN5:AUZ5"/>
    <mergeCell ref="APA5:APM5"/>
    <mergeCell ref="APN5:APZ5"/>
    <mergeCell ref="AQA5:AQM5"/>
    <mergeCell ref="AQN5:AQZ5"/>
    <mergeCell ref="ARA5:ARM5"/>
    <mergeCell ref="ARN5:ARZ5"/>
    <mergeCell ref="AMA5:AMM5"/>
    <mergeCell ref="AMN5:AMZ5"/>
    <mergeCell ref="ANA5:ANM5"/>
    <mergeCell ref="ANN5:ANZ5"/>
    <mergeCell ref="AOA5:AOM5"/>
    <mergeCell ref="AON5:AOZ5"/>
    <mergeCell ref="AJA5:AJM5"/>
    <mergeCell ref="AJN5:AJZ5"/>
    <mergeCell ref="AKA5:AKM5"/>
    <mergeCell ref="AKN5:AKZ5"/>
    <mergeCell ref="ALA5:ALM5"/>
    <mergeCell ref="ALN5:ALZ5"/>
    <mergeCell ref="AGA5:AGM5"/>
    <mergeCell ref="AGN5:AGZ5"/>
    <mergeCell ref="AHA5:AHM5"/>
    <mergeCell ref="AHN5:AHZ5"/>
    <mergeCell ref="AIA5:AIM5"/>
    <mergeCell ref="AIN5:AIZ5"/>
    <mergeCell ref="ADA5:ADM5"/>
    <mergeCell ref="ADN5:ADZ5"/>
    <mergeCell ref="AEA5:AEM5"/>
    <mergeCell ref="AEN5:AEZ5"/>
    <mergeCell ref="AFA5:AFM5"/>
    <mergeCell ref="AFN5:AFZ5"/>
    <mergeCell ref="AAA5:AAM5"/>
    <mergeCell ref="AAN5:AAZ5"/>
    <mergeCell ref="ABA5:ABM5"/>
    <mergeCell ref="ABN5:ABZ5"/>
    <mergeCell ref="ACA5:ACM5"/>
    <mergeCell ref="ACN5:ACZ5"/>
    <mergeCell ref="XA5:XM5"/>
    <mergeCell ref="XN5:XZ5"/>
    <mergeCell ref="YA5:YM5"/>
    <mergeCell ref="YN5:YZ5"/>
    <mergeCell ref="ZA5:ZM5"/>
    <mergeCell ref="ZN5:ZZ5"/>
    <mergeCell ref="UA5:UM5"/>
    <mergeCell ref="UN5:UZ5"/>
    <mergeCell ref="VA5:VM5"/>
    <mergeCell ref="VN5:VZ5"/>
    <mergeCell ref="WA5:WM5"/>
    <mergeCell ref="WN5:WZ5"/>
    <mergeCell ref="RA5:RM5"/>
    <mergeCell ref="RN5:RZ5"/>
    <mergeCell ref="SA5:SM5"/>
    <mergeCell ref="SN5:SZ5"/>
    <mergeCell ref="TA5:TM5"/>
    <mergeCell ref="TN5:TZ5"/>
    <mergeCell ref="OA5:OM5"/>
    <mergeCell ref="ON5:OZ5"/>
    <mergeCell ref="PA5:PM5"/>
    <mergeCell ref="PN5:PZ5"/>
    <mergeCell ref="QA5:QM5"/>
    <mergeCell ref="QN5:QZ5"/>
    <mergeCell ref="LA5:LM5"/>
    <mergeCell ref="LN5:LZ5"/>
    <mergeCell ref="MA5:MM5"/>
    <mergeCell ref="MN5:MZ5"/>
    <mergeCell ref="NA5:NM5"/>
    <mergeCell ref="NN5:NZ5"/>
    <mergeCell ref="IA5:IM5"/>
    <mergeCell ref="IN5:IZ5"/>
    <mergeCell ref="JA5:JM5"/>
    <mergeCell ref="JN5:JZ5"/>
    <mergeCell ref="KA5:KM5"/>
    <mergeCell ref="KN5:KZ5"/>
    <mergeCell ref="FA5:FM5"/>
    <mergeCell ref="FN5:FZ5"/>
    <mergeCell ref="GA5:GM5"/>
    <mergeCell ref="GN5:GZ5"/>
    <mergeCell ref="HA5:HM5"/>
    <mergeCell ref="HN5:HZ5"/>
    <mergeCell ref="CA5:CM5"/>
    <mergeCell ref="CN5:CZ5"/>
    <mergeCell ref="DA5:DM5"/>
    <mergeCell ref="DN5:DZ5"/>
    <mergeCell ref="EA5:EM5"/>
    <mergeCell ref="EN5:EZ5"/>
    <mergeCell ref="XDN4:XDZ4"/>
    <mergeCell ref="XEA4:XEM4"/>
    <mergeCell ref="XEN4:XEZ4"/>
    <mergeCell ref="XFA4:XFD4"/>
    <mergeCell ref="A5:M5"/>
    <mergeCell ref="N5:Z5"/>
    <mergeCell ref="AA5:AM5"/>
    <mergeCell ref="AN5:AZ5"/>
    <mergeCell ref="BA5:BM5"/>
    <mergeCell ref="BN5:BZ5"/>
    <mergeCell ref="XAN4:XAZ4"/>
    <mergeCell ref="XBA4:XBM4"/>
    <mergeCell ref="XBN4:XBZ4"/>
    <mergeCell ref="XCA4:XCM4"/>
    <mergeCell ref="XCN4:XCZ4"/>
    <mergeCell ref="XDA4:XDM4"/>
    <mergeCell ref="WXN4:WXZ4"/>
    <mergeCell ref="WYA4:WYM4"/>
    <mergeCell ref="WYN4:WYZ4"/>
    <mergeCell ref="WZA4:WZM4"/>
    <mergeCell ref="WZN4:WZZ4"/>
    <mergeCell ref="XAA4:XAM4"/>
    <mergeCell ref="WUN4:WUZ4"/>
    <mergeCell ref="WVA4:WVM4"/>
    <mergeCell ref="WVN4:WVZ4"/>
    <mergeCell ref="WWA4:WWM4"/>
    <mergeCell ref="WWN4:WWZ4"/>
    <mergeCell ref="WXA4:WXM4"/>
    <mergeCell ref="WRN4:WRZ4"/>
    <mergeCell ref="WSA4:WSM4"/>
    <mergeCell ref="WSN4:WSZ4"/>
    <mergeCell ref="WTA4:WTM4"/>
    <mergeCell ref="WTN4:WTZ4"/>
    <mergeCell ref="WUA4:WUM4"/>
    <mergeCell ref="WON4:WOZ4"/>
    <mergeCell ref="WPA4:WPM4"/>
    <mergeCell ref="WPN4:WPZ4"/>
    <mergeCell ref="WQA4:WQM4"/>
    <mergeCell ref="WQN4:WQZ4"/>
    <mergeCell ref="WRA4:WRM4"/>
    <mergeCell ref="WLN4:WLZ4"/>
    <mergeCell ref="WMA4:WMM4"/>
    <mergeCell ref="WMN4:WMZ4"/>
    <mergeCell ref="WNA4:WNM4"/>
    <mergeCell ref="WNN4:WNZ4"/>
    <mergeCell ref="WOA4:WOM4"/>
    <mergeCell ref="WIN4:WIZ4"/>
    <mergeCell ref="WJA4:WJM4"/>
    <mergeCell ref="WJN4:WJZ4"/>
    <mergeCell ref="WKA4:WKM4"/>
    <mergeCell ref="WKN4:WKZ4"/>
    <mergeCell ref="WLA4:WLM4"/>
    <mergeCell ref="WFN4:WFZ4"/>
    <mergeCell ref="WGA4:WGM4"/>
    <mergeCell ref="WGN4:WGZ4"/>
    <mergeCell ref="WHA4:WHM4"/>
    <mergeCell ref="WHN4:WHZ4"/>
    <mergeCell ref="WIA4:WIM4"/>
    <mergeCell ref="WCN4:WCZ4"/>
    <mergeCell ref="WDA4:WDM4"/>
    <mergeCell ref="WDN4:WDZ4"/>
    <mergeCell ref="WEA4:WEM4"/>
    <mergeCell ref="WEN4:WEZ4"/>
    <mergeCell ref="WFA4:WFM4"/>
    <mergeCell ref="VZN4:VZZ4"/>
    <mergeCell ref="WAA4:WAM4"/>
    <mergeCell ref="WAN4:WAZ4"/>
    <mergeCell ref="WBA4:WBM4"/>
    <mergeCell ref="WBN4:WBZ4"/>
    <mergeCell ref="WCA4:WCM4"/>
    <mergeCell ref="VWN4:VWZ4"/>
    <mergeCell ref="VXA4:VXM4"/>
    <mergeCell ref="VXN4:VXZ4"/>
    <mergeCell ref="VYA4:VYM4"/>
    <mergeCell ref="VYN4:VYZ4"/>
    <mergeCell ref="VZA4:VZM4"/>
    <mergeCell ref="VTN4:VTZ4"/>
    <mergeCell ref="VUA4:VUM4"/>
    <mergeCell ref="VUN4:VUZ4"/>
    <mergeCell ref="VVA4:VVM4"/>
    <mergeCell ref="VVN4:VVZ4"/>
    <mergeCell ref="VWA4:VWM4"/>
    <mergeCell ref="VQN4:VQZ4"/>
    <mergeCell ref="VRA4:VRM4"/>
    <mergeCell ref="VRN4:VRZ4"/>
    <mergeCell ref="VSA4:VSM4"/>
    <mergeCell ref="VSN4:VSZ4"/>
    <mergeCell ref="VTA4:VTM4"/>
    <mergeCell ref="VNN4:VNZ4"/>
    <mergeCell ref="VOA4:VOM4"/>
    <mergeCell ref="VON4:VOZ4"/>
    <mergeCell ref="VPA4:VPM4"/>
    <mergeCell ref="VPN4:VPZ4"/>
    <mergeCell ref="VQA4:VQM4"/>
    <mergeCell ref="VKN4:VKZ4"/>
    <mergeCell ref="VLA4:VLM4"/>
    <mergeCell ref="VLN4:VLZ4"/>
    <mergeCell ref="VMA4:VMM4"/>
    <mergeCell ref="VMN4:VMZ4"/>
    <mergeCell ref="VNA4:VNM4"/>
    <mergeCell ref="VHN4:VHZ4"/>
    <mergeCell ref="VIA4:VIM4"/>
    <mergeCell ref="VIN4:VIZ4"/>
    <mergeCell ref="VJA4:VJM4"/>
    <mergeCell ref="VJN4:VJZ4"/>
    <mergeCell ref="VKA4:VKM4"/>
    <mergeCell ref="VEN4:VEZ4"/>
    <mergeCell ref="VFA4:VFM4"/>
    <mergeCell ref="VFN4:VFZ4"/>
    <mergeCell ref="VGA4:VGM4"/>
    <mergeCell ref="VGN4:VGZ4"/>
    <mergeCell ref="VHA4:VHM4"/>
    <mergeCell ref="VBN4:VBZ4"/>
    <mergeCell ref="VCA4:VCM4"/>
    <mergeCell ref="VCN4:VCZ4"/>
    <mergeCell ref="VDA4:VDM4"/>
    <mergeCell ref="VDN4:VDZ4"/>
    <mergeCell ref="VEA4:VEM4"/>
    <mergeCell ref="UYN4:UYZ4"/>
    <mergeCell ref="UZA4:UZM4"/>
    <mergeCell ref="UZN4:UZZ4"/>
    <mergeCell ref="VAA4:VAM4"/>
    <mergeCell ref="VAN4:VAZ4"/>
    <mergeCell ref="VBA4:VBM4"/>
    <mergeCell ref="UVN4:UVZ4"/>
    <mergeCell ref="UWA4:UWM4"/>
    <mergeCell ref="UWN4:UWZ4"/>
    <mergeCell ref="UXA4:UXM4"/>
    <mergeCell ref="UXN4:UXZ4"/>
    <mergeCell ref="UYA4:UYM4"/>
    <mergeCell ref="USN4:USZ4"/>
    <mergeCell ref="UTA4:UTM4"/>
    <mergeCell ref="UTN4:UTZ4"/>
    <mergeCell ref="UUA4:UUM4"/>
    <mergeCell ref="UUN4:UUZ4"/>
    <mergeCell ref="UVA4:UVM4"/>
    <mergeCell ref="UPN4:UPZ4"/>
    <mergeCell ref="UQA4:UQM4"/>
    <mergeCell ref="UQN4:UQZ4"/>
    <mergeCell ref="URA4:URM4"/>
    <mergeCell ref="URN4:URZ4"/>
    <mergeCell ref="USA4:USM4"/>
    <mergeCell ref="UMN4:UMZ4"/>
    <mergeCell ref="UNA4:UNM4"/>
    <mergeCell ref="UNN4:UNZ4"/>
    <mergeCell ref="UOA4:UOM4"/>
    <mergeCell ref="UON4:UOZ4"/>
    <mergeCell ref="UPA4:UPM4"/>
    <mergeCell ref="UJN4:UJZ4"/>
    <mergeCell ref="UKA4:UKM4"/>
    <mergeCell ref="UKN4:UKZ4"/>
    <mergeCell ref="ULA4:ULM4"/>
    <mergeCell ref="ULN4:ULZ4"/>
    <mergeCell ref="UMA4:UMM4"/>
    <mergeCell ref="UGN4:UGZ4"/>
    <mergeCell ref="UHA4:UHM4"/>
    <mergeCell ref="UHN4:UHZ4"/>
    <mergeCell ref="UIA4:UIM4"/>
    <mergeCell ref="UIN4:UIZ4"/>
    <mergeCell ref="UJA4:UJM4"/>
    <mergeCell ref="UDN4:UDZ4"/>
    <mergeCell ref="UEA4:UEM4"/>
    <mergeCell ref="UEN4:UEZ4"/>
    <mergeCell ref="UFA4:UFM4"/>
    <mergeCell ref="UFN4:UFZ4"/>
    <mergeCell ref="UGA4:UGM4"/>
    <mergeCell ref="UAN4:UAZ4"/>
    <mergeCell ref="UBA4:UBM4"/>
    <mergeCell ref="UBN4:UBZ4"/>
    <mergeCell ref="UCA4:UCM4"/>
    <mergeCell ref="UCN4:UCZ4"/>
    <mergeCell ref="UDA4:UDM4"/>
    <mergeCell ref="TXN4:TXZ4"/>
    <mergeCell ref="TYA4:TYM4"/>
    <mergeCell ref="TYN4:TYZ4"/>
    <mergeCell ref="TZA4:TZM4"/>
    <mergeCell ref="TZN4:TZZ4"/>
    <mergeCell ref="UAA4:UAM4"/>
    <mergeCell ref="TUN4:TUZ4"/>
    <mergeCell ref="TVA4:TVM4"/>
    <mergeCell ref="TVN4:TVZ4"/>
    <mergeCell ref="TWA4:TWM4"/>
    <mergeCell ref="TWN4:TWZ4"/>
    <mergeCell ref="TXA4:TXM4"/>
    <mergeCell ref="TRN4:TRZ4"/>
    <mergeCell ref="TSA4:TSM4"/>
    <mergeCell ref="TSN4:TSZ4"/>
    <mergeCell ref="TTA4:TTM4"/>
    <mergeCell ref="TTN4:TTZ4"/>
    <mergeCell ref="TUA4:TUM4"/>
    <mergeCell ref="TON4:TOZ4"/>
    <mergeCell ref="TPA4:TPM4"/>
    <mergeCell ref="TPN4:TPZ4"/>
    <mergeCell ref="TQA4:TQM4"/>
    <mergeCell ref="TQN4:TQZ4"/>
    <mergeCell ref="TRA4:TRM4"/>
    <mergeCell ref="TLN4:TLZ4"/>
    <mergeCell ref="TMA4:TMM4"/>
    <mergeCell ref="TMN4:TMZ4"/>
    <mergeCell ref="TNA4:TNM4"/>
    <mergeCell ref="TNN4:TNZ4"/>
    <mergeCell ref="TOA4:TOM4"/>
    <mergeCell ref="TIN4:TIZ4"/>
    <mergeCell ref="TJA4:TJM4"/>
    <mergeCell ref="TJN4:TJZ4"/>
    <mergeCell ref="TKA4:TKM4"/>
    <mergeCell ref="TKN4:TKZ4"/>
    <mergeCell ref="TLA4:TLM4"/>
    <mergeCell ref="TFN4:TFZ4"/>
    <mergeCell ref="TGA4:TGM4"/>
    <mergeCell ref="TGN4:TGZ4"/>
    <mergeCell ref="THA4:THM4"/>
    <mergeCell ref="THN4:THZ4"/>
    <mergeCell ref="TIA4:TIM4"/>
    <mergeCell ref="TCN4:TCZ4"/>
    <mergeCell ref="TDA4:TDM4"/>
    <mergeCell ref="TDN4:TDZ4"/>
    <mergeCell ref="TEA4:TEM4"/>
    <mergeCell ref="TEN4:TEZ4"/>
    <mergeCell ref="TFA4:TFM4"/>
    <mergeCell ref="SZN4:SZZ4"/>
    <mergeCell ref="TAA4:TAM4"/>
    <mergeCell ref="TAN4:TAZ4"/>
    <mergeCell ref="TBA4:TBM4"/>
    <mergeCell ref="TBN4:TBZ4"/>
    <mergeCell ref="TCA4:TCM4"/>
    <mergeCell ref="SWN4:SWZ4"/>
    <mergeCell ref="SXA4:SXM4"/>
    <mergeCell ref="SXN4:SXZ4"/>
    <mergeCell ref="SYA4:SYM4"/>
    <mergeCell ref="SYN4:SYZ4"/>
    <mergeCell ref="SZA4:SZM4"/>
    <mergeCell ref="STN4:STZ4"/>
    <mergeCell ref="SUA4:SUM4"/>
    <mergeCell ref="SUN4:SUZ4"/>
    <mergeCell ref="SVA4:SVM4"/>
    <mergeCell ref="SVN4:SVZ4"/>
    <mergeCell ref="SWA4:SWM4"/>
    <mergeCell ref="SQN4:SQZ4"/>
    <mergeCell ref="SRA4:SRM4"/>
    <mergeCell ref="SRN4:SRZ4"/>
    <mergeCell ref="SSA4:SSM4"/>
    <mergeCell ref="SSN4:SSZ4"/>
    <mergeCell ref="STA4:STM4"/>
    <mergeCell ref="SNN4:SNZ4"/>
    <mergeCell ref="SOA4:SOM4"/>
    <mergeCell ref="SON4:SOZ4"/>
    <mergeCell ref="SPA4:SPM4"/>
    <mergeCell ref="SPN4:SPZ4"/>
    <mergeCell ref="SQA4:SQM4"/>
    <mergeCell ref="SKN4:SKZ4"/>
    <mergeCell ref="SLA4:SLM4"/>
    <mergeCell ref="SLN4:SLZ4"/>
    <mergeCell ref="SMA4:SMM4"/>
    <mergeCell ref="SMN4:SMZ4"/>
    <mergeCell ref="SNA4:SNM4"/>
    <mergeCell ref="SHN4:SHZ4"/>
    <mergeCell ref="SIA4:SIM4"/>
    <mergeCell ref="SIN4:SIZ4"/>
    <mergeCell ref="SJA4:SJM4"/>
    <mergeCell ref="SJN4:SJZ4"/>
    <mergeCell ref="SKA4:SKM4"/>
    <mergeCell ref="SEN4:SEZ4"/>
    <mergeCell ref="SFA4:SFM4"/>
    <mergeCell ref="SFN4:SFZ4"/>
    <mergeCell ref="SGA4:SGM4"/>
    <mergeCell ref="SGN4:SGZ4"/>
    <mergeCell ref="SHA4:SHM4"/>
    <mergeCell ref="SBN4:SBZ4"/>
    <mergeCell ref="SCA4:SCM4"/>
    <mergeCell ref="SCN4:SCZ4"/>
    <mergeCell ref="SDA4:SDM4"/>
    <mergeCell ref="SDN4:SDZ4"/>
    <mergeCell ref="SEA4:SEM4"/>
    <mergeCell ref="RYN4:RYZ4"/>
    <mergeCell ref="RZA4:RZM4"/>
    <mergeCell ref="RZN4:RZZ4"/>
    <mergeCell ref="SAA4:SAM4"/>
    <mergeCell ref="SAN4:SAZ4"/>
    <mergeCell ref="SBA4:SBM4"/>
    <mergeCell ref="RVN4:RVZ4"/>
    <mergeCell ref="RWA4:RWM4"/>
    <mergeCell ref="RWN4:RWZ4"/>
    <mergeCell ref="RXA4:RXM4"/>
    <mergeCell ref="RXN4:RXZ4"/>
    <mergeCell ref="RYA4:RYM4"/>
    <mergeCell ref="RSN4:RSZ4"/>
    <mergeCell ref="RTA4:RTM4"/>
    <mergeCell ref="RTN4:RTZ4"/>
    <mergeCell ref="RUA4:RUM4"/>
    <mergeCell ref="RUN4:RUZ4"/>
    <mergeCell ref="RVA4:RVM4"/>
    <mergeCell ref="RPN4:RPZ4"/>
    <mergeCell ref="RQA4:RQM4"/>
    <mergeCell ref="RQN4:RQZ4"/>
    <mergeCell ref="RRA4:RRM4"/>
    <mergeCell ref="RRN4:RRZ4"/>
    <mergeCell ref="RSA4:RSM4"/>
    <mergeCell ref="RMN4:RMZ4"/>
    <mergeCell ref="RNA4:RNM4"/>
    <mergeCell ref="RNN4:RNZ4"/>
    <mergeCell ref="ROA4:ROM4"/>
    <mergeCell ref="RON4:ROZ4"/>
    <mergeCell ref="RPA4:RPM4"/>
    <mergeCell ref="RJN4:RJZ4"/>
    <mergeCell ref="RKA4:RKM4"/>
    <mergeCell ref="RKN4:RKZ4"/>
    <mergeCell ref="RLA4:RLM4"/>
    <mergeCell ref="RLN4:RLZ4"/>
    <mergeCell ref="RMA4:RMM4"/>
    <mergeCell ref="RGN4:RGZ4"/>
    <mergeCell ref="RHA4:RHM4"/>
    <mergeCell ref="RHN4:RHZ4"/>
    <mergeCell ref="RIA4:RIM4"/>
    <mergeCell ref="RIN4:RIZ4"/>
    <mergeCell ref="RJA4:RJM4"/>
    <mergeCell ref="RDN4:RDZ4"/>
    <mergeCell ref="REA4:REM4"/>
    <mergeCell ref="REN4:REZ4"/>
    <mergeCell ref="RFA4:RFM4"/>
    <mergeCell ref="RFN4:RFZ4"/>
    <mergeCell ref="RGA4:RGM4"/>
    <mergeCell ref="RAN4:RAZ4"/>
    <mergeCell ref="RBA4:RBM4"/>
    <mergeCell ref="RBN4:RBZ4"/>
    <mergeCell ref="RCA4:RCM4"/>
    <mergeCell ref="RCN4:RCZ4"/>
    <mergeCell ref="RDA4:RDM4"/>
    <mergeCell ref="QXN4:QXZ4"/>
    <mergeCell ref="QYA4:QYM4"/>
    <mergeCell ref="QYN4:QYZ4"/>
    <mergeCell ref="QZA4:QZM4"/>
    <mergeCell ref="QZN4:QZZ4"/>
    <mergeCell ref="RAA4:RAM4"/>
    <mergeCell ref="QUN4:QUZ4"/>
    <mergeCell ref="QVA4:QVM4"/>
    <mergeCell ref="QVN4:QVZ4"/>
    <mergeCell ref="QWA4:QWM4"/>
    <mergeCell ref="QWN4:QWZ4"/>
    <mergeCell ref="QXA4:QXM4"/>
    <mergeCell ref="QRN4:QRZ4"/>
    <mergeCell ref="QSA4:QSM4"/>
    <mergeCell ref="QSN4:QSZ4"/>
    <mergeCell ref="QTA4:QTM4"/>
    <mergeCell ref="QTN4:QTZ4"/>
    <mergeCell ref="QUA4:QUM4"/>
    <mergeCell ref="QON4:QOZ4"/>
    <mergeCell ref="QPA4:QPM4"/>
    <mergeCell ref="QPN4:QPZ4"/>
    <mergeCell ref="QQA4:QQM4"/>
    <mergeCell ref="QQN4:QQZ4"/>
    <mergeCell ref="QRA4:QRM4"/>
    <mergeCell ref="QLN4:QLZ4"/>
    <mergeCell ref="QMA4:QMM4"/>
    <mergeCell ref="QMN4:QMZ4"/>
    <mergeCell ref="QNA4:QNM4"/>
    <mergeCell ref="QNN4:QNZ4"/>
    <mergeCell ref="QOA4:QOM4"/>
    <mergeCell ref="QIN4:QIZ4"/>
    <mergeCell ref="QJA4:QJM4"/>
    <mergeCell ref="QJN4:QJZ4"/>
    <mergeCell ref="QKA4:QKM4"/>
    <mergeCell ref="QKN4:QKZ4"/>
    <mergeCell ref="QLA4:QLM4"/>
    <mergeCell ref="QFN4:QFZ4"/>
    <mergeCell ref="QGA4:QGM4"/>
    <mergeCell ref="QGN4:QGZ4"/>
    <mergeCell ref="QHA4:QHM4"/>
    <mergeCell ref="QHN4:QHZ4"/>
    <mergeCell ref="QIA4:QIM4"/>
    <mergeCell ref="QCN4:QCZ4"/>
    <mergeCell ref="QDA4:QDM4"/>
    <mergeCell ref="QDN4:QDZ4"/>
    <mergeCell ref="QEA4:QEM4"/>
    <mergeCell ref="QEN4:QEZ4"/>
    <mergeCell ref="QFA4:QFM4"/>
    <mergeCell ref="PZN4:PZZ4"/>
    <mergeCell ref="QAA4:QAM4"/>
    <mergeCell ref="QAN4:QAZ4"/>
    <mergeCell ref="QBA4:QBM4"/>
    <mergeCell ref="QBN4:QBZ4"/>
    <mergeCell ref="QCA4:QCM4"/>
    <mergeCell ref="PWN4:PWZ4"/>
    <mergeCell ref="PXA4:PXM4"/>
    <mergeCell ref="PXN4:PXZ4"/>
    <mergeCell ref="PYA4:PYM4"/>
    <mergeCell ref="PYN4:PYZ4"/>
    <mergeCell ref="PZA4:PZM4"/>
    <mergeCell ref="PTN4:PTZ4"/>
    <mergeCell ref="PUA4:PUM4"/>
    <mergeCell ref="PUN4:PUZ4"/>
    <mergeCell ref="PVA4:PVM4"/>
    <mergeCell ref="PVN4:PVZ4"/>
    <mergeCell ref="PWA4:PWM4"/>
    <mergeCell ref="PQN4:PQZ4"/>
    <mergeCell ref="PRA4:PRM4"/>
    <mergeCell ref="PRN4:PRZ4"/>
    <mergeCell ref="PSA4:PSM4"/>
    <mergeCell ref="PSN4:PSZ4"/>
    <mergeCell ref="PTA4:PTM4"/>
    <mergeCell ref="PNN4:PNZ4"/>
    <mergeCell ref="POA4:POM4"/>
    <mergeCell ref="PON4:POZ4"/>
    <mergeCell ref="PPA4:PPM4"/>
    <mergeCell ref="PPN4:PPZ4"/>
    <mergeCell ref="PQA4:PQM4"/>
    <mergeCell ref="PKN4:PKZ4"/>
    <mergeCell ref="PLA4:PLM4"/>
    <mergeCell ref="PLN4:PLZ4"/>
    <mergeCell ref="PMA4:PMM4"/>
    <mergeCell ref="PMN4:PMZ4"/>
    <mergeCell ref="PNA4:PNM4"/>
    <mergeCell ref="PHN4:PHZ4"/>
    <mergeCell ref="PIA4:PIM4"/>
    <mergeCell ref="PIN4:PIZ4"/>
    <mergeCell ref="PJA4:PJM4"/>
    <mergeCell ref="PJN4:PJZ4"/>
    <mergeCell ref="PKA4:PKM4"/>
    <mergeCell ref="PEN4:PEZ4"/>
    <mergeCell ref="PFA4:PFM4"/>
    <mergeCell ref="PFN4:PFZ4"/>
    <mergeCell ref="PGA4:PGM4"/>
    <mergeCell ref="PGN4:PGZ4"/>
    <mergeCell ref="PHA4:PHM4"/>
    <mergeCell ref="PBN4:PBZ4"/>
    <mergeCell ref="PCA4:PCM4"/>
    <mergeCell ref="PCN4:PCZ4"/>
    <mergeCell ref="PDA4:PDM4"/>
    <mergeCell ref="PDN4:PDZ4"/>
    <mergeCell ref="PEA4:PEM4"/>
    <mergeCell ref="OYN4:OYZ4"/>
    <mergeCell ref="OZA4:OZM4"/>
    <mergeCell ref="OZN4:OZZ4"/>
    <mergeCell ref="PAA4:PAM4"/>
    <mergeCell ref="PAN4:PAZ4"/>
    <mergeCell ref="PBA4:PBM4"/>
    <mergeCell ref="OVN4:OVZ4"/>
    <mergeCell ref="OWA4:OWM4"/>
    <mergeCell ref="OWN4:OWZ4"/>
    <mergeCell ref="OXA4:OXM4"/>
    <mergeCell ref="OXN4:OXZ4"/>
    <mergeCell ref="OYA4:OYM4"/>
    <mergeCell ref="OSN4:OSZ4"/>
    <mergeCell ref="OTA4:OTM4"/>
    <mergeCell ref="OTN4:OTZ4"/>
    <mergeCell ref="OUA4:OUM4"/>
    <mergeCell ref="OUN4:OUZ4"/>
    <mergeCell ref="OVA4:OVM4"/>
    <mergeCell ref="OPN4:OPZ4"/>
    <mergeCell ref="OQA4:OQM4"/>
    <mergeCell ref="OQN4:OQZ4"/>
    <mergeCell ref="ORA4:ORM4"/>
    <mergeCell ref="ORN4:ORZ4"/>
    <mergeCell ref="OSA4:OSM4"/>
    <mergeCell ref="OMN4:OMZ4"/>
    <mergeCell ref="ONA4:ONM4"/>
    <mergeCell ref="ONN4:ONZ4"/>
    <mergeCell ref="OOA4:OOM4"/>
    <mergeCell ref="OON4:OOZ4"/>
    <mergeCell ref="OPA4:OPM4"/>
    <mergeCell ref="OJN4:OJZ4"/>
    <mergeCell ref="OKA4:OKM4"/>
    <mergeCell ref="OKN4:OKZ4"/>
    <mergeCell ref="OLA4:OLM4"/>
    <mergeCell ref="OLN4:OLZ4"/>
    <mergeCell ref="OMA4:OMM4"/>
    <mergeCell ref="OGN4:OGZ4"/>
    <mergeCell ref="OHA4:OHM4"/>
    <mergeCell ref="OHN4:OHZ4"/>
    <mergeCell ref="OIA4:OIM4"/>
    <mergeCell ref="OIN4:OIZ4"/>
    <mergeCell ref="OJA4:OJM4"/>
    <mergeCell ref="ODN4:ODZ4"/>
    <mergeCell ref="OEA4:OEM4"/>
    <mergeCell ref="OEN4:OEZ4"/>
    <mergeCell ref="OFA4:OFM4"/>
    <mergeCell ref="OFN4:OFZ4"/>
    <mergeCell ref="OGA4:OGM4"/>
    <mergeCell ref="OAN4:OAZ4"/>
    <mergeCell ref="OBA4:OBM4"/>
    <mergeCell ref="OBN4:OBZ4"/>
    <mergeCell ref="OCA4:OCM4"/>
    <mergeCell ref="OCN4:OCZ4"/>
    <mergeCell ref="ODA4:ODM4"/>
    <mergeCell ref="NXN4:NXZ4"/>
    <mergeCell ref="NYA4:NYM4"/>
    <mergeCell ref="NYN4:NYZ4"/>
    <mergeCell ref="NZA4:NZM4"/>
    <mergeCell ref="NZN4:NZZ4"/>
    <mergeCell ref="OAA4:OAM4"/>
    <mergeCell ref="NUN4:NUZ4"/>
    <mergeCell ref="NVA4:NVM4"/>
    <mergeCell ref="NVN4:NVZ4"/>
    <mergeCell ref="NWA4:NWM4"/>
    <mergeCell ref="NWN4:NWZ4"/>
    <mergeCell ref="NXA4:NXM4"/>
    <mergeCell ref="NRN4:NRZ4"/>
    <mergeCell ref="NSA4:NSM4"/>
    <mergeCell ref="NSN4:NSZ4"/>
    <mergeCell ref="NTA4:NTM4"/>
    <mergeCell ref="NTN4:NTZ4"/>
    <mergeCell ref="NUA4:NUM4"/>
    <mergeCell ref="NON4:NOZ4"/>
    <mergeCell ref="NPA4:NPM4"/>
    <mergeCell ref="NPN4:NPZ4"/>
    <mergeCell ref="NQA4:NQM4"/>
    <mergeCell ref="NQN4:NQZ4"/>
    <mergeCell ref="NRA4:NRM4"/>
    <mergeCell ref="NLN4:NLZ4"/>
    <mergeCell ref="NMA4:NMM4"/>
    <mergeCell ref="NMN4:NMZ4"/>
    <mergeCell ref="NNA4:NNM4"/>
    <mergeCell ref="NNN4:NNZ4"/>
    <mergeCell ref="NOA4:NOM4"/>
    <mergeCell ref="NIN4:NIZ4"/>
    <mergeCell ref="NJA4:NJM4"/>
    <mergeCell ref="NJN4:NJZ4"/>
    <mergeCell ref="NKA4:NKM4"/>
    <mergeCell ref="NKN4:NKZ4"/>
    <mergeCell ref="NLA4:NLM4"/>
    <mergeCell ref="NFN4:NFZ4"/>
    <mergeCell ref="NGA4:NGM4"/>
    <mergeCell ref="NGN4:NGZ4"/>
    <mergeCell ref="NHA4:NHM4"/>
    <mergeCell ref="NHN4:NHZ4"/>
    <mergeCell ref="NIA4:NIM4"/>
    <mergeCell ref="NCN4:NCZ4"/>
    <mergeCell ref="NDA4:NDM4"/>
    <mergeCell ref="NDN4:NDZ4"/>
    <mergeCell ref="NEA4:NEM4"/>
    <mergeCell ref="NEN4:NEZ4"/>
    <mergeCell ref="NFA4:NFM4"/>
    <mergeCell ref="MZN4:MZZ4"/>
    <mergeCell ref="NAA4:NAM4"/>
    <mergeCell ref="NAN4:NAZ4"/>
    <mergeCell ref="NBA4:NBM4"/>
    <mergeCell ref="NBN4:NBZ4"/>
    <mergeCell ref="NCA4:NCM4"/>
    <mergeCell ref="MWN4:MWZ4"/>
    <mergeCell ref="MXA4:MXM4"/>
    <mergeCell ref="MXN4:MXZ4"/>
    <mergeCell ref="MYA4:MYM4"/>
    <mergeCell ref="MYN4:MYZ4"/>
    <mergeCell ref="MZA4:MZM4"/>
    <mergeCell ref="MTN4:MTZ4"/>
    <mergeCell ref="MUA4:MUM4"/>
    <mergeCell ref="MUN4:MUZ4"/>
    <mergeCell ref="MVA4:MVM4"/>
    <mergeCell ref="MVN4:MVZ4"/>
    <mergeCell ref="MWA4:MWM4"/>
    <mergeCell ref="MQN4:MQZ4"/>
    <mergeCell ref="MRA4:MRM4"/>
    <mergeCell ref="MRN4:MRZ4"/>
    <mergeCell ref="MSA4:MSM4"/>
    <mergeCell ref="MSN4:MSZ4"/>
    <mergeCell ref="MTA4:MTM4"/>
    <mergeCell ref="MNN4:MNZ4"/>
    <mergeCell ref="MOA4:MOM4"/>
    <mergeCell ref="MON4:MOZ4"/>
    <mergeCell ref="MPA4:MPM4"/>
    <mergeCell ref="MPN4:MPZ4"/>
    <mergeCell ref="MQA4:MQM4"/>
    <mergeCell ref="MKN4:MKZ4"/>
    <mergeCell ref="MLA4:MLM4"/>
    <mergeCell ref="MLN4:MLZ4"/>
    <mergeCell ref="MMA4:MMM4"/>
    <mergeCell ref="MMN4:MMZ4"/>
    <mergeCell ref="MNA4:MNM4"/>
    <mergeCell ref="MHN4:MHZ4"/>
    <mergeCell ref="MIA4:MIM4"/>
    <mergeCell ref="MIN4:MIZ4"/>
    <mergeCell ref="MJA4:MJM4"/>
    <mergeCell ref="MJN4:MJZ4"/>
    <mergeCell ref="MKA4:MKM4"/>
    <mergeCell ref="MEN4:MEZ4"/>
    <mergeCell ref="MFA4:MFM4"/>
    <mergeCell ref="MFN4:MFZ4"/>
    <mergeCell ref="MGA4:MGM4"/>
    <mergeCell ref="MGN4:MGZ4"/>
    <mergeCell ref="MHA4:MHM4"/>
    <mergeCell ref="MBN4:MBZ4"/>
    <mergeCell ref="MCA4:MCM4"/>
    <mergeCell ref="MCN4:MCZ4"/>
    <mergeCell ref="MDA4:MDM4"/>
    <mergeCell ref="MDN4:MDZ4"/>
    <mergeCell ref="MEA4:MEM4"/>
    <mergeCell ref="LYN4:LYZ4"/>
    <mergeCell ref="LZA4:LZM4"/>
    <mergeCell ref="LZN4:LZZ4"/>
    <mergeCell ref="MAA4:MAM4"/>
    <mergeCell ref="MAN4:MAZ4"/>
    <mergeCell ref="MBA4:MBM4"/>
    <mergeCell ref="LVN4:LVZ4"/>
    <mergeCell ref="LWA4:LWM4"/>
    <mergeCell ref="LWN4:LWZ4"/>
    <mergeCell ref="LXA4:LXM4"/>
    <mergeCell ref="LXN4:LXZ4"/>
    <mergeCell ref="LYA4:LYM4"/>
    <mergeCell ref="LSN4:LSZ4"/>
    <mergeCell ref="LTA4:LTM4"/>
    <mergeCell ref="LTN4:LTZ4"/>
    <mergeCell ref="LUA4:LUM4"/>
    <mergeCell ref="LUN4:LUZ4"/>
    <mergeCell ref="LVA4:LVM4"/>
    <mergeCell ref="LPN4:LPZ4"/>
    <mergeCell ref="LQA4:LQM4"/>
    <mergeCell ref="LQN4:LQZ4"/>
    <mergeCell ref="LRA4:LRM4"/>
    <mergeCell ref="LRN4:LRZ4"/>
    <mergeCell ref="LSA4:LSM4"/>
    <mergeCell ref="LMN4:LMZ4"/>
    <mergeCell ref="LNA4:LNM4"/>
    <mergeCell ref="LNN4:LNZ4"/>
    <mergeCell ref="LOA4:LOM4"/>
    <mergeCell ref="LON4:LOZ4"/>
    <mergeCell ref="LPA4:LPM4"/>
    <mergeCell ref="LJN4:LJZ4"/>
    <mergeCell ref="LKA4:LKM4"/>
    <mergeCell ref="LKN4:LKZ4"/>
    <mergeCell ref="LLA4:LLM4"/>
    <mergeCell ref="LLN4:LLZ4"/>
    <mergeCell ref="LMA4:LMM4"/>
    <mergeCell ref="LGN4:LGZ4"/>
    <mergeCell ref="LHA4:LHM4"/>
    <mergeCell ref="LHN4:LHZ4"/>
    <mergeCell ref="LIA4:LIM4"/>
    <mergeCell ref="LIN4:LIZ4"/>
    <mergeCell ref="LJA4:LJM4"/>
    <mergeCell ref="LDN4:LDZ4"/>
    <mergeCell ref="LEA4:LEM4"/>
    <mergeCell ref="LEN4:LEZ4"/>
    <mergeCell ref="LFA4:LFM4"/>
    <mergeCell ref="LFN4:LFZ4"/>
    <mergeCell ref="LGA4:LGM4"/>
    <mergeCell ref="LAN4:LAZ4"/>
    <mergeCell ref="LBA4:LBM4"/>
    <mergeCell ref="LBN4:LBZ4"/>
    <mergeCell ref="LCA4:LCM4"/>
    <mergeCell ref="LCN4:LCZ4"/>
    <mergeCell ref="LDA4:LDM4"/>
    <mergeCell ref="KXN4:KXZ4"/>
    <mergeCell ref="KYA4:KYM4"/>
    <mergeCell ref="KYN4:KYZ4"/>
    <mergeCell ref="KZA4:KZM4"/>
    <mergeCell ref="KZN4:KZZ4"/>
    <mergeCell ref="LAA4:LAM4"/>
    <mergeCell ref="KUN4:KUZ4"/>
    <mergeCell ref="KVA4:KVM4"/>
    <mergeCell ref="KVN4:KVZ4"/>
    <mergeCell ref="KWA4:KWM4"/>
    <mergeCell ref="KWN4:KWZ4"/>
    <mergeCell ref="KXA4:KXM4"/>
    <mergeCell ref="KRN4:KRZ4"/>
    <mergeCell ref="KSA4:KSM4"/>
    <mergeCell ref="KSN4:KSZ4"/>
    <mergeCell ref="KTA4:KTM4"/>
    <mergeCell ref="KTN4:KTZ4"/>
    <mergeCell ref="KUA4:KUM4"/>
    <mergeCell ref="KON4:KOZ4"/>
    <mergeCell ref="KPA4:KPM4"/>
    <mergeCell ref="KPN4:KPZ4"/>
    <mergeCell ref="KQA4:KQM4"/>
    <mergeCell ref="KQN4:KQZ4"/>
    <mergeCell ref="KRA4:KRM4"/>
    <mergeCell ref="KLN4:KLZ4"/>
    <mergeCell ref="KMA4:KMM4"/>
    <mergeCell ref="KMN4:KMZ4"/>
    <mergeCell ref="KNA4:KNM4"/>
    <mergeCell ref="KNN4:KNZ4"/>
    <mergeCell ref="KOA4:KOM4"/>
    <mergeCell ref="KIN4:KIZ4"/>
    <mergeCell ref="KJA4:KJM4"/>
    <mergeCell ref="KJN4:KJZ4"/>
    <mergeCell ref="KKA4:KKM4"/>
    <mergeCell ref="KKN4:KKZ4"/>
    <mergeCell ref="KLA4:KLM4"/>
    <mergeCell ref="KFN4:KFZ4"/>
    <mergeCell ref="KGA4:KGM4"/>
    <mergeCell ref="KGN4:KGZ4"/>
    <mergeCell ref="KHA4:KHM4"/>
    <mergeCell ref="KHN4:KHZ4"/>
    <mergeCell ref="KIA4:KIM4"/>
    <mergeCell ref="KCN4:KCZ4"/>
    <mergeCell ref="KDA4:KDM4"/>
    <mergeCell ref="KDN4:KDZ4"/>
    <mergeCell ref="KEA4:KEM4"/>
    <mergeCell ref="KEN4:KEZ4"/>
    <mergeCell ref="KFA4:KFM4"/>
    <mergeCell ref="JZN4:JZZ4"/>
    <mergeCell ref="KAA4:KAM4"/>
    <mergeCell ref="KAN4:KAZ4"/>
    <mergeCell ref="KBA4:KBM4"/>
    <mergeCell ref="KBN4:KBZ4"/>
    <mergeCell ref="KCA4:KCM4"/>
    <mergeCell ref="JWN4:JWZ4"/>
    <mergeCell ref="JXA4:JXM4"/>
    <mergeCell ref="JXN4:JXZ4"/>
    <mergeCell ref="JYA4:JYM4"/>
    <mergeCell ref="JYN4:JYZ4"/>
    <mergeCell ref="JZA4:JZM4"/>
    <mergeCell ref="JTN4:JTZ4"/>
    <mergeCell ref="JUA4:JUM4"/>
    <mergeCell ref="JUN4:JUZ4"/>
    <mergeCell ref="JVA4:JVM4"/>
    <mergeCell ref="JVN4:JVZ4"/>
    <mergeCell ref="JWA4:JWM4"/>
    <mergeCell ref="JQN4:JQZ4"/>
    <mergeCell ref="JRA4:JRM4"/>
    <mergeCell ref="JRN4:JRZ4"/>
    <mergeCell ref="JSA4:JSM4"/>
    <mergeCell ref="JSN4:JSZ4"/>
    <mergeCell ref="JTA4:JTM4"/>
    <mergeCell ref="JNN4:JNZ4"/>
    <mergeCell ref="JOA4:JOM4"/>
    <mergeCell ref="JON4:JOZ4"/>
    <mergeCell ref="JPA4:JPM4"/>
    <mergeCell ref="JPN4:JPZ4"/>
    <mergeCell ref="JQA4:JQM4"/>
    <mergeCell ref="JKN4:JKZ4"/>
    <mergeCell ref="JLA4:JLM4"/>
    <mergeCell ref="JLN4:JLZ4"/>
    <mergeCell ref="JMA4:JMM4"/>
    <mergeCell ref="JMN4:JMZ4"/>
    <mergeCell ref="JNA4:JNM4"/>
    <mergeCell ref="JHN4:JHZ4"/>
    <mergeCell ref="JIA4:JIM4"/>
    <mergeCell ref="JIN4:JIZ4"/>
    <mergeCell ref="JJA4:JJM4"/>
    <mergeCell ref="JJN4:JJZ4"/>
    <mergeCell ref="JKA4:JKM4"/>
    <mergeCell ref="JEN4:JEZ4"/>
    <mergeCell ref="JFA4:JFM4"/>
    <mergeCell ref="JFN4:JFZ4"/>
    <mergeCell ref="JGA4:JGM4"/>
    <mergeCell ref="JGN4:JGZ4"/>
    <mergeCell ref="JHA4:JHM4"/>
    <mergeCell ref="JBN4:JBZ4"/>
    <mergeCell ref="JCA4:JCM4"/>
    <mergeCell ref="JCN4:JCZ4"/>
    <mergeCell ref="JDA4:JDM4"/>
    <mergeCell ref="JDN4:JDZ4"/>
    <mergeCell ref="JEA4:JEM4"/>
    <mergeCell ref="IYN4:IYZ4"/>
    <mergeCell ref="IZA4:IZM4"/>
    <mergeCell ref="IZN4:IZZ4"/>
    <mergeCell ref="JAA4:JAM4"/>
    <mergeCell ref="JAN4:JAZ4"/>
    <mergeCell ref="JBA4:JBM4"/>
    <mergeCell ref="IVN4:IVZ4"/>
    <mergeCell ref="IWA4:IWM4"/>
    <mergeCell ref="IWN4:IWZ4"/>
    <mergeCell ref="IXA4:IXM4"/>
    <mergeCell ref="IXN4:IXZ4"/>
    <mergeCell ref="IYA4:IYM4"/>
    <mergeCell ref="ISN4:ISZ4"/>
    <mergeCell ref="ITA4:ITM4"/>
    <mergeCell ref="ITN4:ITZ4"/>
    <mergeCell ref="IUA4:IUM4"/>
    <mergeCell ref="IUN4:IUZ4"/>
    <mergeCell ref="IVA4:IVM4"/>
    <mergeCell ref="IPN4:IPZ4"/>
    <mergeCell ref="IQA4:IQM4"/>
    <mergeCell ref="IQN4:IQZ4"/>
    <mergeCell ref="IRA4:IRM4"/>
    <mergeCell ref="IRN4:IRZ4"/>
    <mergeCell ref="ISA4:ISM4"/>
    <mergeCell ref="IMN4:IMZ4"/>
    <mergeCell ref="INA4:INM4"/>
    <mergeCell ref="INN4:INZ4"/>
    <mergeCell ref="IOA4:IOM4"/>
    <mergeCell ref="ION4:IOZ4"/>
    <mergeCell ref="IPA4:IPM4"/>
    <mergeCell ref="IJN4:IJZ4"/>
    <mergeCell ref="IKA4:IKM4"/>
    <mergeCell ref="IKN4:IKZ4"/>
    <mergeCell ref="ILA4:ILM4"/>
    <mergeCell ref="ILN4:ILZ4"/>
    <mergeCell ref="IMA4:IMM4"/>
    <mergeCell ref="IGN4:IGZ4"/>
    <mergeCell ref="IHA4:IHM4"/>
    <mergeCell ref="IHN4:IHZ4"/>
    <mergeCell ref="IIA4:IIM4"/>
    <mergeCell ref="IIN4:IIZ4"/>
    <mergeCell ref="IJA4:IJM4"/>
    <mergeCell ref="IDN4:IDZ4"/>
    <mergeCell ref="IEA4:IEM4"/>
    <mergeCell ref="IEN4:IEZ4"/>
    <mergeCell ref="IFA4:IFM4"/>
    <mergeCell ref="IFN4:IFZ4"/>
    <mergeCell ref="IGA4:IGM4"/>
    <mergeCell ref="IAN4:IAZ4"/>
    <mergeCell ref="IBA4:IBM4"/>
    <mergeCell ref="IBN4:IBZ4"/>
    <mergeCell ref="ICA4:ICM4"/>
    <mergeCell ref="ICN4:ICZ4"/>
    <mergeCell ref="IDA4:IDM4"/>
    <mergeCell ref="HXN4:HXZ4"/>
    <mergeCell ref="HYA4:HYM4"/>
    <mergeCell ref="HYN4:HYZ4"/>
    <mergeCell ref="HZA4:HZM4"/>
    <mergeCell ref="HZN4:HZZ4"/>
    <mergeCell ref="IAA4:IAM4"/>
    <mergeCell ref="HUN4:HUZ4"/>
    <mergeCell ref="HVA4:HVM4"/>
    <mergeCell ref="HVN4:HVZ4"/>
    <mergeCell ref="HWA4:HWM4"/>
    <mergeCell ref="HWN4:HWZ4"/>
    <mergeCell ref="HXA4:HXM4"/>
    <mergeCell ref="HRN4:HRZ4"/>
    <mergeCell ref="HSA4:HSM4"/>
    <mergeCell ref="HSN4:HSZ4"/>
    <mergeCell ref="HTA4:HTM4"/>
    <mergeCell ref="HTN4:HTZ4"/>
    <mergeCell ref="HUA4:HUM4"/>
    <mergeCell ref="HON4:HOZ4"/>
    <mergeCell ref="HPA4:HPM4"/>
    <mergeCell ref="HPN4:HPZ4"/>
    <mergeCell ref="HQA4:HQM4"/>
    <mergeCell ref="HQN4:HQZ4"/>
    <mergeCell ref="HRA4:HRM4"/>
    <mergeCell ref="HLN4:HLZ4"/>
    <mergeCell ref="HMA4:HMM4"/>
    <mergeCell ref="HMN4:HMZ4"/>
    <mergeCell ref="HNA4:HNM4"/>
    <mergeCell ref="HNN4:HNZ4"/>
    <mergeCell ref="HOA4:HOM4"/>
    <mergeCell ref="HIN4:HIZ4"/>
    <mergeCell ref="HJA4:HJM4"/>
    <mergeCell ref="HJN4:HJZ4"/>
    <mergeCell ref="HKA4:HKM4"/>
    <mergeCell ref="HKN4:HKZ4"/>
    <mergeCell ref="HLA4:HLM4"/>
    <mergeCell ref="HFN4:HFZ4"/>
    <mergeCell ref="HGA4:HGM4"/>
    <mergeCell ref="HGN4:HGZ4"/>
    <mergeCell ref="HHA4:HHM4"/>
    <mergeCell ref="HHN4:HHZ4"/>
    <mergeCell ref="HIA4:HIM4"/>
    <mergeCell ref="HCN4:HCZ4"/>
    <mergeCell ref="HDA4:HDM4"/>
    <mergeCell ref="HDN4:HDZ4"/>
    <mergeCell ref="HEA4:HEM4"/>
    <mergeCell ref="HEN4:HEZ4"/>
    <mergeCell ref="HFA4:HFM4"/>
    <mergeCell ref="GZN4:GZZ4"/>
    <mergeCell ref="HAA4:HAM4"/>
    <mergeCell ref="HAN4:HAZ4"/>
    <mergeCell ref="HBA4:HBM4"/>
    <mergeCell ref="HBN4:HBZ4"/>
    <mergeCell ref="HCA4:HCM4"/>
    <mergeCell ref="GWN4:GWZ4"/>
    <mergeCell ref="GXA4:GXM4"/>
    <mergeCell ref="GXN4:GXZ4"/>
    <mergeCell ref="GYA4:GYM4"/>
    <mergeCell ref="GYN4:GYZ4"/>
    <mergeCell ref="GZA4:GZM4"/>
    <mergeCell ref="GTN4:GTZ4"/>
    <mergeCell ref="GUA4:GUM4"/>
    <mergeCell ref="GUN4:GUZ4"/>
    <mergeCell ref="GVA4:GVM4"/>
    <mergeCell ref="GVN4:GVZ4"/>
    <mergeCell ref="GWA4:GWM4"/>
    <mergeCell ref="GQN4:GQZ4"/>
    <mergeCell ref="GRA4:GRM4"/>
    <mergeCell ref="GRN4:GRZ4"/>
    <mergeCell ref="GSA4:GSM4"/>
    <mergeCell ref="GSN4:GSZ4"/>
    <mergeCell ref="GTA4:GTM4"/>
    <mergeCell ref="GNN4:GNZ4"/>
    <mergeCell ref="GOA4:GOM4"/>
    <mergeCell ref="GON4:GOZ4"/>
    <mergeCell ref="GPA4:GPM4"/>
    <mergeCell ref="GPN4:GPZ4"/>
    <mergeCell ref="GQA4:GQM4"/>
    <mergeCell ref="GKN4:GKZ4"/>
    <mergeCell ref="GLA4:GLM4"/>
    <mergeCell ref="GLN4:GLZ4"/>
    <mergeCell ref="GMA4:GMM4"/>
    <mergeCell ref="GMN4:GMZ4"/>
    <mergeCell ref="GNA4:GNM4"/>
    <mergeCell ref="GHN4:GHZ4"/>
    <mergeCell ref="GIA4:GIM4"/>
    <mergeCell ref="GIN4:GIZ4"/>
    <mergeCell ref="GJA4:GJM4"/>
    <mergeCell ref="GJN4:GJZ4"/>
    <mergeCell ref="GKA4:GKM4"/>
    <mergeCell ref="GEN4:GEZ4"/>
    <mergeCell ref="GFA4:GFM4"/>
    <mergeCell ref="GFN4:GFZ4"/>
    <mergeCell ref="GGA4:GGM4"/>
    <mergeCell ref="GGN4:GGZ4"/>
    <mergeCell ref="GHA4:GHM4"/>
    <mergeCell ref="GBN4:GBZ4"/>
    <mergeCell ref="GCA4:GCM4"/>
    <mergeCell ref="GCN4:GCZ4"/>
    <mergeCell ref="GDA4:GDM4"/>
    <mergeCell ref="GDN4:GDZ4"/>
    <mergeCell ref="GEA4:GEM4"/>
    <mergeCell ref="FYN4:FYZ4"/>
    <mergeCell ref="FZA4:FZM4"/>
    <mergeCell ref="FZN4:FZZ4"/>
    <mergeCell ref="GAA4:GAM4"/>
    <mergeCell ref="GAN4:GAZ4"/>
    <mergeCell ref="GBA4:GBM4"/>
    <mergeCell ref="FVN4:FVZ4"/>
    <mergeCell ref="FWA4:FWM4"/>
    <mergeCell ref="FWN4:FWZ4"/>
    <mergeCell ref="FXA4:FXM4"/>
    <mergeCell ref="FXN4:FXZ4"/>
    <mergeCell ref="FYA4:FYM4"/>
    <mergeCell ref="FSN4:FSZ4"/>
    <mergeCell ref="FTA4:FTM4"/>
    <mergeCell ref="FTN4:FTZ4"/>
    <mergeCell ref="FUA4:FUM4"/>
    <mergeCell ref="FUN4:FUZ4"/>
    <mergeCell ref="FVA4:FVM4"/>
    <mergeCell ref="FPN4:FPZ4"/>
    <mergeCell ref="FQA4:FQM4"/>
    <mergeCell ref="FQN4:FQZ4"/>
    <mergeCell ref="FRA4:FRM4"/>
    <mergeCell ref="FRN4:FRZ4"/>
    <mergeCell ref="FSA4:FSM4"/>
    <mergeCell ref="FMN4:FMZ4"/>
    <mergeCell ref="FNA4:FNM4"/>
    <mergeCell ref="FNN4:FNZ4"/>
    <mergeCell ref="FOA4:FOM4"/>
    <mergeCell ref="FON4:FOZ4"/>
    <mergeCell ref="FPA4:FPM4"/>
    <mergeCell ref="FJN4:FJZ4"/>
    <mergeCell ref="FKA4:FKM4"/>
    <mergeCell ref="FKN4:FKZ4"/>
    <mergeCell ref="FLA4:FLM4"/>
    <mergeCell ref="FLN4:FLZ4"/>
    <mergeCell ref="FMA4:FMM4"/>
    <mergeCell ref="FGN4:FGZ4"/>
    <mergeCell ref="FHA4:FHM4"/>
    <mergeCell ref="FHN4:FHZ4"/>
    <mergeCell ref="FIA4:FIM4"/>
    <mergeCell ref="FIN4:FIZ4"/>
    <mergeCell ref="FJA4:FJM4"/>
    <mergeCell ref="FDN4:FDZ4"/>
    <mergeCell ref="FEA4:FEM4"/>
    <mergeCell ref="FEN4:FEZ4"/>
    <mergeCell ref="FFA4:FFM4"/>
    <mergeCell ref="FFN4:FFZ4"/>
    <mergeCell ref="FGA4:FGM4"/>
    <mergeCell ref="FAN4:FAZ4"/>
    <mergeCell ref="FBA4:FBM4"/>
    <mergeCell ref="FBN4:FBZ4"/>
    <mergeCell ref="FCA4:FCM4"/>
    <mergeCell ref="FCN4:FCZ4"/>
    <mergeCell ref="FDA4:FDM4"/>
    <mergeCell ref="EXN4:EXZ4"/>
    <mergeCell ref="EYA4:EYM4"/>
    <mergeCell ref="EYN4:EYZ4"/>
    <mergeCell ref="EZA4:EZM4"/>
    <mergeCell ref="EZN4:EZZ4"/>
    <mergeCell ref="FAA4:FAM4"/>
    <mergeCell ref="EUN4:EUZ4"/>
    <mergeCell ref="EVA4:EVM4"/>
    <mergeCell ref="EVN4:EVZ4"/>
    <mergeCell ref="EWA4:EWM4"/>
    <mergeCell ref="EWN4:EWZ4"/>
    <mergeCell ref="EXA4:EXM4"/>
    <mergeCell ref="ERN4:ERZ4"/>
    <mergeCell ref="ESA4:ESM4"/>
    <mergeCell ref="ESN4:ESZ4"/>
    <mergeCell ref="ETA4:ETM4"/>
    <mergeCell ref="ETN4:ETZ4"/>
    <mergeCell ref="EUA4:EUM4"/>
    <mergeCell ref="EON4:EOZ4"/>
    <mergeCell ref="EPA4:EPM4"/>
    <mergeCell ref="EPN4:EPZ4"/>
    <mergeCell ref="EQA4:EQM4"/>
    <mergeCell ref="EQN4:EQZ4"/>
    <mergeCell ref="ERA4:ERM4"/>
    <mergeCell ref="ELN4:ELZ4"/>
    <mergeCell ref="EMA4:EMM4"/>
    <mergeCell ref="EMN4:EMZ4"/>
    <mergeCell ref="ENA4:ENM4"/>
    <mergeCell ref="ENN4:ENZ4"/>
    <mergeCell ref="EOA4:EOM4"/>
    <mergeCell ref="EIN4:EIZ4"/>
    <mergeCell ref="EJA4:EJM4"/>
    <mergeCell ref="EJN4:EJZ4"/>
    <mergeCell ref="EKA4:EKM4"/>
    <mergeCell ref="EKN4:EKZ4"/>
    <mergeCell ref="ELA4:ELM4"/>
    <mergeCell ref="EFN4:EFZ4"/>
    <mergeCell ref="EGA4:EGM4"/>
    <mergeCell ref="EGN4:EGZ4"/>
    <mergeCell ref="EHA4:EHM4"/>
    <mergeCell ref="EHN4:EHZ4"/>
    <mergeCell ref="EIA4:EIM4"/>
    <mergeCell ref="ECN4:ECZ4"/>
    <mergeCell ref="EDA4:EDM4"/>
    <mergeCell ref="EDN4:EDZ4"/>
    <mergeCell ref="EEA4:EEM4"/>
    <mergeCell ref="EEN4:EEZ4"/>
    <mergeCell ref="EFA4:EFM4"/>
    <mergeCell ref="DZN4:DZZ4"/>
    <mergeCell ref="EAA4:EAM4"/>
    <mergeCell ref="EAN4:EAZ4"/>
    <mergeCell ref="EBA4:EBM4"/>
    <mergeCell ref="EBN4:EBZ4"/>
    <mergeCell ref="ECA4:ECM4"/>
    <mergeCell ref="DWN4:DWZ4"/>
    <mergeCell ref="DXA4:DXM4"/>
    <mergeCell ref="DXN4:DXZ4"/>
    <mergeCell ref="DYA4:DYM4"/>
    <mergeCell ref="DYN4:DYZ4"/>
    <mergeCell ref="DZA4:DZM4"/>
    <mergeCell ref="DTN4:DTZ4"/>
    <mergeCell ref="DUA4:DUM4"/>
    <mergeCell ref="DUN4:DUZ4"/>
    <mergeCell ref="DVA4:DVM4"/>
    <mergeCell ref="DVN4:DVZ4"/>
    <mergeCell ref="DWA4:DWM4"/>
    <mergeCell ref="DQN4:DQZ4"/>
    <mergeCell ref="DRA4:DRM4"/>
    <mergeCell ref="DRN4:DRZ4"/>
    <mergeCell ref="DSA4:DSM4"/>
    <mergeCell ref="DSN4:DSZ4"/>
    <mergeCell ref="DTA4:DTM4"/>
    <mergeCell ref="DNN4:DNZ4"/>
    <mergeCell ref="DOA4:DOM4"/>
    <mergeCell ref="DON4:DOZ4"/>
    <mergeCell ref="DPA4:DPM4"/>
    <mergeCell ref="DPN4:DPZ4"/>
    <mergeCell ref="DQA4:DQM4"/>
    <mergeCell ref="DKN4:DKZ4"/>
    <mergeCell ref="DLA4:DLM4"/>
    <mergeCell ref="DLN4:DLZ4"/>
    <mergeCell ref="DMA4:DMM4"/>
    <mergeCell ref="DMN4:DMZ4"/>
    <mergeCell ref="DNA4:DNM4"/>
    <mergeCell ref="DHN4:DHZ4"/>
    <mergeCell ref="DIA4:DIM4"/>
    <mergeCell ref="DIN4:DIZ4"/>
    <mergeCell ref="DJA4:DJM4"/>
    <mergeCell ref="DJN4:DJZ4"/>
    <mergeCell ref="DKA4:DKM4"/>
    <mergeCell ref="DEN4:DEZ4"/>
    <mergeCell ref="DFA4:DFM4"/>
    <mergeCell ref="DFN4:DFZ4"/>
    <mergeCell ref="DGA4:DGM4"/>
    <mergeCell ref="DGN4:DGZ4"/>
    <mergeCell ref="DHA4:DHM4"/>
    <mergeCell ref="DBN4:DBZ4"/>
    <mergeCell ref="DCA4:DCM4"/>
    <mergeCell ref="DCN4:DCZ4"/>
    <mergeCell ref="DDA4:DDM4"/>
    <mergeCell ref="DDN4:DDZ4"/>
    <mergeCell ref="DEA4:DEM4"/>
    <mergeCell ref="CYN4:CYZ4"/>
    <mergeCell ref="CZA4:CZM4"/>
    <mergeCell ref="CZN4:CZZ4"/>
    <mergeCell ref="DAA4:DAM4"/>
    <mergeCell ref="DAN4:DAZ4"/>
    <mergeCell ref="DBA4:DBM4"/>
    <mergeCell ref="CVN4:CVZ4"/>
    <mergeCell ref="CWA4:CWM4"/>
    <mergeCell ref="CWN4:CWZ4"/>
    <mergeCell ref="CXA4:CXM4"/>
    <mergeCell ref="CXN4:CXZ4"/>
    <mergeCell ref="CYA4:CYM4"/>
    <mergeCell ref="CSN4:CSZ4"/>
    <mergeCell ref="CTA4:CTM4"/>
    <mergeCell ref="CTN4:CTZ4"/>
    <mergeCell ref="CUA4:CUM4"/>
    <mergeCell ref="CUN4:CUZ4"/>
    <mergeCell ref="CVA4:CVM4"/>
    <mergeCell ref="CPN4:CPZ4"/>
    <mergeCell ref="CQA4:CQM4"/>
    <mergeCell ref="CQN4:CQZ4"/>
    <mergeCell ref="CRA4:CRM4"/>
    <mergeCell ref="CRN4:CRZ4"/>
    <mergeCell ref="CSA4:CSM4"/>
    <mergeCell ref="CMN4:CMZ4"/>
    <mergeCell ref="CNA4:CNM4"/>
    <mergeCell ref="CNN4:CNZ4"/>
    <mergeCell ref="COA4:COM4"/>
    <mergeCell ref="CON4:COZ4"/>
    <mergeCell ref="CPA4:CPM4"/>
    <mergeCell ref="CJN4:CJZ4"/>
    <mergeCell ref="CKA4:CKM4"/>
    <mergeCell ref="CKN4:CKZ4"/>
    <mergeCell ref="CLA4:CLM4"/>
    <mergeCell ref="CLN4:CLZ4"/>
    <mergeCell ref="CMA4:CMM4"/>
    <mergeCell ref="CGN4:CGZ4"/>
    <mergeCell ref="CHA4:CHM4"/>
    <mergeCell ref="CHN4:CHZ4"/>
    <mergeCell ref="CIA4:CIM4"/>
    <mergeCell ref="CIN4:CIZ4"/>
    <mergeCell ref="CJA4:CJM4"/>
    <mergeCell ref="CDN4:CDZ4"/>
    <mergeCell ref="CEA4:CEM4"/>
    <mergeCell ref="CEN4:CEZ4"/>
    <mergeCell ref="CFA4:CFM4"/>
    <mergeCell ref="CFN4:CFZ4"/>
    <mergeCell ref="CGA4:CGM4"/>
    <mergeCell ref="CAN4:CAZ4"/>
    <mergeCell ref="CBA4:CBM4"/>
    <mergeCell ref="CBN4:CBZ4"/>
    <mergeCell ref="CCA4:CCM4"/>
    <mergeCell ref="CCN4:CCZ4"/>
    <mergeCell ref="CDA4:CDM4"/>
    <mergeCell ref="BXN4:BXZ4"/>
    <mergeCell ref="BYA4:BYM4"/>
    <mergeCell ref="BYN4:BYZ4"/>
    <mergeCell ref="BZA4:BZM4"/>
    <mergeCell ref="BZN4:BZZ4"/>
    <mergeCell ref="CAA4:CAM4"/>
    <mergeCell ref="BUN4:BUZ4"/>
    <mergeCell ref="BVA4:BVM4"/>
    <mergeCell ref="BVN4:BVZ4"/>
    <mergeCell ref="BWA4:BWM4"/>
    <mergeCell ref="BWN4:BWZ4"/>
    <mergeCell ref="BXA4:BXM4"/>
    <mergeCell ref="BRN4:BRZ4"/>
    <mergeCell ref="BSA4:BSM4"/>
    <mergeCell ref="BSN4:BSZ4"/>
    <mergeCell ref="BTA4:BTM4"/>
    <mergeCell ref="BTN4:BTZ4"/>
    <mergeCell ref="BUA4:BUM4"/>
    <mergeCell ref="BON4:BOZ4"/>
    <mergeCell ref="BPA4:BPM4"/>
    <mergeCell ref="BPN4:BPZ4"/>
    <mergeCell ref="BQA4:BQM4"/>
    <mergeCell ref="BQN4:BQZ4"/>
    <mergeCell ref="BRA4:BRM4"/>
    <mergeCell ref="BLN4:BLZ4"/>
    <mergeCell ref="BMA4:BMM4"/>
    <mergeCell ref="BMN4:BMZ4"/>
    <mergeCell ref="BNA4:BNM4"/>
    <mergeCell ref="BNN4:BNZ4"/>
    <mergeCell ref="BOA4:BOM4"/>
    <mergeCell ref="BIN4:BIZ4"/>
    <mergeCell ref="BJA4:BJM4"/>
    <mergeCell ref="BJN4:BJZ4"/>
    <mergeCell ref="BKA4:BKM4"/>
    <mergeCell ref="BKN4:BKZ4"/>
    <mergeCell ref="BLA4:BLM4"/>
    <mergeCell ref="BFN4:BFZ4"/>
    <mergeCell ref="BGA4:BGM4"/>
    <mergeCell ref="BGN4:BGZ4"/>
    <mergeCell ref="BHA4:BHM4"/>
    <mergeCell ref="BHN4:BHZ4"/>
    <mergeCell ref="BIA4:BIM4"/>
    <mergeCell ref="BCN4:BCZ4"/>
    <mergeCell ref="BDA4:BDM4"/>
    <mergeCell ref="BDN4:BDZ4"/>
    <mergeCell ref="BEA4:BEM4"/>
    <mergeCell ref="BEN4:BEZ4"/>
    <mergeCell ref="BFA4:BFM4"/>
    <mergeCell ref="AZN4:AZZ4"/>
    <mergeCell ref="BAA4:BAM4"/>
    <mergeCell ref="BAN4:BAZ4"/>
    <mergeCell ref="BBA4:BBM4"/>
    <mergeCell ref="BBN4:BBZ4"/>
    <mergeCell ref="BCA4:BCM4"/>
    <mergeCell ref="AWN4:AWZ4"/>
    <mergeCell ref="AXA4:AXM4"/>
    <mergeCell ref="AXN4:AXZ4"/>
    <mergeCell ref="AYA4:AYM4"/>
    <mergeCell ref="AYN4:AYZ4"/>
    <mergeCell ref="AZA4:AZM4"/>
    <mergeCell ref="ATN4:ATZ4"/>
    <mergeCell ref="AUA4:AUM4"/>
    <mergeCell ref="AUN4:AUZ4"/>
    <mergeCell ref="AVA4:AVM4"/>
    <mergeCell ref="AVN4:AVZ4"/>
    <mergeCell ref="AWA4:AWM4"/>
    <mergeCell ref="AQN4:AQZ4"/>
    <mergeCell ref="ARA4:ARM4"/>
    <mergeCell ref="ARN4:ARZ4"/>
    <mergeCell ref="ASA4:ASM4"/>
    <mergeCell ref="ASN4:ASZ4"/>
    <mergeCell ref="ATA4:ATM4"/>
    <mergeCell ref="ANN4:ANZ4"/>
    <mergeCell ref="AOA4:AOM4"/>
    <mergeCell ref="AON4:AOZ4"/>
    <mergeCell ref="APA4:APM4"/>
    <mergeCell ref="APN4:APZ4"/>
    <mergeCell ref="AQA4:AQM4"/>
    <mergeCell ref="AKN4:AKZ4"/>
    <mergeCell ref="ALA4:ALM4"/>
    <mergeCell ref="ALN4:ALZ4"/>
    <mergeCell ref="AMA4:AMM4"/>
    <mergeCell ref="AMN4:AMZ4"/>
    <mergeCell ref="ANA4:ANM4"/>
    <mergeCell ref="AHN4:AHZ4"/>
    <mergeCell ref="AIA4:AIM4"/>
    <mergeCell ref="AIN4:AIZ4"/>
    <mergeCell ref="AJA4:AJM4"/>
    <mergeCell ref="AJN4:AJZ4"/>
    <mergeCell ref="AKA4:AKM4"/>
    <mergeCell ref="AEN4:AEZ4"/>
    <mergeCell ref="AFA4:AFM4"/>
    <mergeCell ref="AFN4:AFZ4"/>
    <mergeCell ref="AGA4:AGM4"/>
    <mergeCell ref="AGN4:AGZ4"/>
    <mergeCell ref="AHA4:AHM4"/>
    <mergeCell ref="ABN4:ABZ4"/>
    <mergeCell ref="ACA4:ACM4"/>
    <mergeCell ref="ACN4:ACZ4"/>
    <mergeCell ref="ADA4:ADM4"/>
    <mergeCell ref="ADN4:ADZ4"/>
    <mergeCell ref="AEA4:AEM4"/>
    <mergeCell ref="YN4:YZ4"/>
    <mergeCell ref="ZA4:ZM4"/>
    <mergeCell ref="ZN4:ZZ4"/>
    <mergeCell ref="AAA4:AAM4"/>
    <mergeCell ref="AAN4:AAZ4"/>
    <mergeCell ref="ABA4:ABM4"/>
    <mergeCell ref="VN4:VZ4"/>
    <mergeCell ref="WA4:WM4"/>
    <mergeCell ref="WN4:WZ4"/>
    <mergeCell ref="XA4:XM4"/>
    <mergeCell ref="XN4:XZ4"/>
    <mergeCell ref="YA4:YM4"/>
    <mergeCell ref="SN4:SZ4"/>
    <mergeCell ref="TA4:TM4"/>
    <mergeCell ref="TN4:TZ4"/>
    <mergeCell ref="UA4:UM4"/>
    <mergeCell ref="UN4:UZ4"/>
    <mergeCell ref="VA4:VM4"/>
    <mergeCell ref="PN4:PZ4"/>
    <mergeCell ref="QA4:QM4"/>
    <mergeCell ref="QN4:QZ4"/>
    <mergeCell ref="RA4:RM4"/>
    <mergeCell ref="RN4:RZ4"/>
    <mergeCell ref="SA4:SM4"/>
    <mergeCell ref="MN4:MZ4"/>
    <mergeCell ref="NA4:NM4"/>
    <mergeCell ref="NN4:NZ4"/>
    <mergeCell ref="OA4:OM4"/>
    <mergeCell ref="ON4:OZ4"/>
    <mergeCell ref="PA4:PM4"/>
    <mergeCell ref="JN4:JZ4"/>
    <mergeCell ref="KA4:KM4"/>
    <mergeCell ref="KN4:KZ4"/>
    <mergeCell ref="LA4:LM4"/>
    <mergeCell ref="LN4:LZ4"/>
    <mergeCell ref="MA4:MM4"/>
    <mergeCell ref="GN4:GZ4"/>
    <mergeCell ref="HA4:HM4"/>
    <mergeCell ref="HN4:HZ4"/>
    <mergeCell ref="IA4:IM4"/>
    <mergeCell ref="IN4:IZ4"/>
    <mergeCell ref="JA4:JM4"/>
    <mergeCell ref="DN4:DZ4"/>
    <mergeCell ref="EA4:EM4"/>
    <mergeCell ref="EN4:EZ4"/>
    <mergeCell ref="FA4:FM4"/>
    <mergeCell ref="FN4:FZ4"/>
    <mergeCell ref="GA4:GM4"/>
    <mergeCell ref="AN4:AZ4"/>
    <mergeCell ref="BA4:BM4"/>
    <mergeCell ref="BN4:BZ4"/>
    <mergeCell ref="CA4:CM4"/>
    <mergeCell ref="CN4:CZ4"/>
    <mergeCell ref="DA4:DM4"/>
    <mergeCell ref="A1:M1"/>
    <mergeCell ref="A2:M2"/>
    <mergeCell ref="A3:M3"/>
    <mergeCell ref="A4:M4"/>
    <mergeCell ref="N4:Z4"/>
    <mergeCell ref="AA4:AM4"/>
  </mergeCells>
  <phoneticPr fontId="1" type="noConversion"/>
  <printOptions horizontalCentered="1" verticalCentered="1"/>
  <pageMargins left="0.98425196850393704" right="0.59055118110236227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B5AE3-4066-4094-A8BA-62C53D92F6B9}">
  <sheetPr>
    <tabColor theme="7" tint="0.39997558519241921"/>
  </sheetPr>
  <dimension ref="A1:M26"/>
  <sheetViews>
    <sheetView view="pageBreakPreview" zoomScale="115" zoomScaleSheetLayoutView="115" workbookViewId="0">
      <selection activeCell="A10" sqref="A10:A32"/>
    </sheetView>
  </sheetViews>
  <sheetFormatPr defaultColWidth="9.125" defaultRowHeight="26.1" customHeight="1"/>
  <cols>
    <col min="1" max="16384" width="9.125" style="44"/>
  </cols>
  <sheetData>
    <row r="1" spans="1:13" ht="26.1" customHeight="1">
      <c r="A1" s="66" t="str">
        <f>목차!A3</f>
        <v>1. 설계 내역서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6.1" customHeight="1">
      <c r="A2" s="66" t="str">
        <f>목차!A4</f>
        <v>2. 일위 대가표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6.1" customHeight="1">
      <c r="A3" s="66" t="str">
        <f>목차!A5</f>
        <v>3. 단가 조사표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26.1" customHeight="1">
      <c r="A4" s="66" t="str">
        <f>목차!A6</f>
        <v>4. 수량 산출서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26.1" customHeight="1">
      <c r="A5" s="66" t="str">
        <f>목차!A7</f>
        <v>5. 공량 산출서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26.1" customHeight="1">
      <c r="A6" s="66" t="str">
        <f>목차!A8</f>
        <v>6. 견   적   서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26.1" customHeight="1">
      <c r="A7" s="66">
        <f>목차!A9</f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ht="26.1" customHeight="1">
      <c r="A8" s="66">
        <f>목차!A10</f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26.1" customHeight="1">
      <c r="A9" s="66">
        <f>목차!A11</f>
        <v>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26.1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26.1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26.1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6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ht="26.1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26.1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ht="26.1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26.1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ht="26.1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ht="26.1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ht="26.1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26.1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26.1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26.1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26.1" customHeight="1">
      <c r="A24" s="66"/>
      <c r="B24" s="66"/>
      <c r="C24" s="66"/>
      <c r="D24" s="66"/>
      <c r="E24" s="66"/>
      <c r="F24" s="67"/>
      <c r="G24" s="66"/>
      <c r="H24" s="66"/>
      <c r="I24" s="66"/>
      <c r="J24" s="66"/>
      <c r="K24" s="66"/>
      <c r="L24" s="66"/>
      <c r="M24" s="66"/>
    </row>
    <row r="25" spans="1:13" ht="26.1" customHeight="1">
      <c r="A25" s="66"/>
      <c r="B25" s="66"/>
      <c r="C25" s="66"/>
      <c r="D25" s="66"/>
      <c r="E25" s="66"/>
      <c r="F25" s="67"/>
      <c r="G25" s="66"/>
      <c r="H25" s="66"/>
      <c r="I25" s="66"/>
      <c r="J25" s="66"/>
      <c r="K25" s="66"/>
      <c r="L25" s="66"/>
      <c r="M25" s="66"/>
    </row>
    <row r="26" spans="1:13" ht="26.1" customHeight="1">
      <c r="A26" s="66"/>
      <c r="B26" s="66"/>
      <c r="C26" s="66"/>
      <c r="D26" s="66"/>
      <c r="E26" s="66"/>
      <c r="F26" s="67"/>
      <c r="G26" s="66"/>
      <c r="H26" s="66"/>
      <c r="I26" s="66"/>
      <c r="J26" s="66"/>
      <c r="K26" s="66"/>
      <c r="L26" s="66"/>
      <c r="M26" s="66"/>
    </row>
  </sheetData>
  <mergeCells count="26">
    <mergeCell ref="A25:M25"/>
    <mergeCell ref="A26:M26"/>
    <mergeCell ref="A19:M19"/>
    <mergeCell ref="A20:M20"/>
    <mergeCell ref="A21:M21"/>
    <mergeCell ref="A22:M22"/>
    <mergeCell ref="A23:M23"/>
    <mergeCell ref="A24:M24"/>
    <mergeCell ref="A13:M13"/>
    <mergeCell ref="A14:M14"/>
    <mergeCell ref="A15:M15"/>
    <mergeCell ref="A16:M16"/>
    <mergeCell ref="A17:M17"/>
    <mergeCell ref="A18:M18"/>
    <mergeCell ref="A7:M7"/>
    <mergeCell ref="A8:M8"/>
    <mergeCell ref="A9:M9"/>
    <mergeCell ref="A10:M10"/>
    <mergeCell ref="A11:M11"/>
    <mergeCell ref="A12:M12"/>
    <mergeCell ref="A1:M1"/>
    <mergeCell ref="A2:M2"/>
    <mergeCell ref="A3:M3"/>
    <mergeCell ref="A4:M4"/>
    <mergeCell ref="A5:M5"/>
    <mergeCell ref="A6:M6"/>
  </mergeCells>
  <phoneticPr fontId="1" type="noConversion"/>
  <printOptions horizontalCentered="1" verticalCentered="1"/>
  <pageMargins left="0.98425196850393704" right="0.59055118110236227" top="0" bottom="2.3622047244094491" header="0" footer="0"/>
  <pageSetup paperSize="9" orientation="landscape" r:id="rId1"/>
  <rowBreaks count="16" manualBreakCount="16">
    <brk id="1" max="16383" man="1"/>
    <brk id="2" max="16383" man="1"/>
    <brk id="3" max="16383" man="1"/>
    <brk id="4" max="16383" man="1"/>
    <brk id="5" max="16383" man="1"/>
    <brk id="6" max="16383" man="1"/>
    <brk id="7" max="16383" man="1"/>
    <brk id="8" max="16383" man="1"/>
    <brk id="9" max="16383" man="1"/>
    <brk id="10" max="16383" man="1"/>
    <brk id="11" max="16383" man="1"/>
    <brk id="12" max="16383" man="1"/>
    <brk id="13" max="16383" man="1"/>
    <brk id="14" max="16383" man="1"/>
    <brk id="15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1550F-AB52-43F6-A6DF-071E96B254DC}">
  <sheetPr>
    <tabColor rgb="FF0066FF"/>
  </sheetPr>
  <dimension ref="A1:Y25"/>
  <sheetViews>
    <sheetView view="pageBreakPreview" zoomScaleSheetLayoutView="100" workbookViewId="0">
      <selection activeCell="A10" sqref="A10:A32"/>
    </sheetView>
  </sheetViews>
  <sheetFormatPr defaultColWidth="5.625" defaultRowHeight="24.95" customHeight="1"/>
  <cols>
    <col min="1" max="13" width="5.625" style="44"/>
    <col min="14" max="14" width="5.625" style="44" customWidth="1"/>
    <col min="15" max="24" width="5.625" style="44"/>
    <col min="25" max="25" width="5.625" style="58"/>
    <col min="26" max="16384" width="5.625" style="44"/>
  </cols>
  <sheetData>
    <row r="1" spans="1:25" ht="24.95" customHeight="1">
      <c r="A1" s="68" t="s">
        <v>1280</v>
      </c>
      <c r="B1" s="68"/>
      <c r="C1" s="68"/>
      <c r="D1" s="68"/>
      <c r="E1" s="68"/>
      <c r="F1" s="69" t="s">
        <v>1281</v>
      </c>
      <c r="G1" s="69"/>
      <c r="H1" s="70"/>
      <c r="I1" s="70"/>
      <c r="J1" s="69" t="s">
        <v>1282</v>
      </c>
      <c r="K1" s="69"/>
      <c r="L1" s="70"/>
      <c r="M1" s="70"/>
      <c r="N1" s="69" t="s">
        <v>1283</v>
      </c>
      <c r="O1" s="69"/>
      <c r="P1" s="68"/>
      <c r="Q1" s="68"/>
      <c r="R1" s="69" t="s">
        <v>1284</v>
      </c>
      <c r="S1" s="69"/>
      <c r="T1" s="70"/>
      <c r="U1" s="70"/>
      <c r="Y1" s="44"/>
    </row>
    <row r="2" spans="1:25" ht="24.95" customHeight="1">
      <c r="A2" s="68"/>
      <c r="B2" s="68"/>
      <c r="C2" s="68"/>
      <c r="D2" s="68"/>
      <c r="E2" s="68"/>
      <c r="F2" s="69"/>
      <c r="G2" s="69"/>
      <c r="H2" s="70"/>
      <c r="I2" s="70"/>
      <c r="J2" s="69"/>
      <c r="K2" s="69"/>
      <c r="L2" s="70"/>
      <c r="M2" s="70"/>
      <c r="N2" s="69"/>
      <c r="O2" s="69"/>
      <c r="P2" s="68"/>
      <c r="Q2" s="68"/>
      <c r="R2" s="69"/>
      <c r="S2" s="69"/>
      <c r="T2" s="70"/>
      <c r="U2" s="70"/>
      <c r="Y2" s="44"/>
    </row>
    <row r="3" spans="1:25" ht="24.95" customHeight="1">
      <c r="A3" s="71"/>
      <c r="B3" s="72"/>
      <c r="C3" s="72"/>
      <c r="D3" s="72"/>
      <c r="E3" s="72"/>
      <c r="F3" s="73"/>
      <c r="G3" s="73"/>
      <c r="H3" s="74"/>
      <c r="I3" s="74"/>
      <c r="J3" s="74"/>
      <c r="K3" s="72"/>
      <c r="L3" s="73"/>
      <c r="M3" s="73"/>
      <c r="N3" s="72"/>
      <c r="O3" s="72"/>
      <c r="P3" s="72"/>
      <c r="Q3" s="72"/>
      <c r="R3" s="73"/>
      <c r="S3" s="73"/>
      <c r="T3" s="73"/>
      <c r="U3" s="75"/>
      <c r="Y3" s="44"/>
    </row>
    <row r="4" spans="1:25" ht="23.1" customHeight="1">
      <c r="A4" s="76" t="str">
        <f>원가계산서!D2</f>
        <v>전문대학 혁신지원사업 미래형학습환경(공동실습실) 구축 전기공사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77"/>
      <c r="Y4" s="44"/>
    </row>
    <row r="5" spans="1:25" ht="23.1" customHeight="1">
      <c r="A5" s="7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77"/>
      <c r="Y5" s="44"/>
    </row>
    <row r="6" spans="1:25" ht="23.1" customHeight="1">
      <c r="A6" s="78" t="s">
        <v>1285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79"/>
      <c r="Y6" s="44"/>
    </row>
    <row r="7" spans="1:25" ht="23.1" customHeight="1">
      <c r="A7" s="78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79"/>
      <c r="Y7" s="44"/>
    </row>
    <row r="8" spans="1:25" ht="23.1" customHeight="1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2"/>
      <c r="Y8" s="44"/>
    </row>
    <row r="9" spans="1:25" ht="23.1" customHeight="1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Y9" s="44"/>
    </row>
    <row r="10" spans="1:25" ht="23.1" hidden="1" customHeight="1">
      <c r="A10" s="8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2"/>
      <c r="Y10" s="44"/>
    </row>
    <row r="11" spans="1:25" ht="23.1" hidden="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2"/>
      <c r="Y11" s="44"/>
    </row>
    <row r="12" spans="1:25" ht="20.100000000000001" customHeight="1">
      <c r="A12" s="83"/>
      <c r="B12" s="84"/>
      <c r="C12" s="84"/>
      <c r="D12" s="84"/>
      <c r="E12" s="84"/>
      <c r="F12" s="85"/>
      <c r="G12" s="85"/>
      <c r="H12" s="86"/>
      <c r="I12" s="86"/>
      <c r="J12" s="86"/>
      <c r="K12" s="84"/>
      <c r="L12" s="85"/>
      <c r="M12" s="85"/>
      <c r="N12" s="84"/>
      <c r="O12" s="84"/>
      <c r="P12" s="84"/>
      <c r="Q12" s="84"/>
      <c r="R12" s="85"/>
      <c r="S12" s="85"/>
      <c r="T12" s="85"/>
      <c r="U12" s="87"/>
      <c r="Y12" s="44"/>
    </row>
    <row r="13" spans="1:25" ht="20.100000000000001" customHeight="1">
      <c r="A13" s="88"/>
      <c r="B13" s="89"/>
      <c r="C13" s="89"/>
      <c r="D13" s="89"/>
      <c r="E13" s="89"/>
      <c r="F13" s="86"/>
      <c r="G13" s="86"/>
      <c r="H13" s="86"/>
      <c r="I13" s="86"/>
      <c r="J13" s="86"/>
      <c r="K13" s="89"/>
      <c r="L13" s="86"/>
      <c r="M13" s="86"/>
      <c r="N13" s="89"/>
      <c r="O13" s="89"/>
      <c r="P13" s="89"/>
      <c r="Q13" s="89"/>
      <c r="R13" s="86"/>
      <c r="S13" s="86"/>
      <c r="T13" s="86"/>
      <c r="U13" s="90"/>
      <c r="Y13" s="44"/>
    </row>
    <row r="14" spans="1:25" ht="24.95" customHeight="1">
      <c r="A14" s="91"/>
      <c r="B14" s="48"/>
      <c r="C14" s="92" t="s">
        <v>1286</v>
      </c>
      <c r="D14" s="92"/>
      <c r="E14" s="92"/>
      <c r="F14" s="92"/>
      <c r="G14" s="92" t="s">
        <v>1287</v>
      </c>
      <c r="H14" s="92"/>
      <c r="I14" s="92"/>
      <c r="J14" s="92"/>
      <c r="K14" s="92"/>
      <c r="L14" s="92"/>
      <c r="M14" s="92"/>
      <c r="N14" s="92"/>
      <c r="O14" s="92"/>
      <c r="P14" s="92"/>
      <c r="Q14" s="92" t="s">
        <v>1288</v>
      </c>
      <c r="R14" s="92"/>
      <c r="S14" s="92"/>
      <c r="T14" s="49"/>
      <c r="U14" s="93"/>
      <c r="Y14" s="44"/>
    </row>
    <row r="15" spans="1:25" ht="24.95" customHeight="1">
      <c r="A15" s="94"/>
      <c r="B15" s="95"/>
      <c r="C15" s="96" t="s">
        <v>1289</v>
      </c>
      <c r="D15" s="92"/>
      <c r="E15" s="92"/>
      <c r="F15" s="92"/>
      <c r="G15" s="97" t="str">
        <f>"일금 : "&amp;NUMBERSTRING(N15,1)&amp;"원정"</f>
        <v>일금 : 사천오백삼십육만칠천원정</v>
      </c>
      <c r="H15" s="98"/>
      <c r="I15" s="98"/>
      <c r="J15" s="98"/>
      <c r="K15" s="98"/>
      <c r="L15" s="98"/>
      <c r="M15" s="98"/>
      <c r="N15" s="99">
        <f>ROUNDDOWN(SUM(N18:P20),0)</f>
        <v>45367000</v>
      </c>
      <c r="O15" s="99"/>
      <c r="P15" s="100"/>
      <c r="Q15" s="92"/>
      <c r="R15" s="92"/>
      <c r="S15" s="92"/>
      <c r="T15" s="95"/>
      <c r="U15" s="101"/>
      <c r="Y15" s="44"/>
    </row>
    <row r="16" spans="1:25" ht="24.95" customHeight="1">
      <c r="A16" s="94"/>
      <c r="B16" s="95"/>
      <c r="C16" s="102" t="s">
        <v>1290</v>
      </c>
      <c r="D16" s="103" t="s">
        <v>1291</v>
      </c>
      <c r="E16" s="103"/>
      <c r="F16" s="104"/>
      <c r="G16" s="97" t="str">
        <f t="shared" ref="G16:G20" si="0">"일금 : "&amp;NUMBERSTRING(N16,1)&amp;"원정"</f>
        <v>일금 : 사천일백이십사만삼천일백사원정</v>
      </c>
      <c r="H16" s="98"/>
      <c r="I16" s="98"/>
      <c r="J16" s="98"/>
      <c r="K16" s="98"/>
      <c r="L16" s="98"/>
      <c r="M16" s="98"/>
      <c r="N16" s="99">
        <f>원가계산서!G39</f>
        <v>41243104.002806097</v>
      </c>
      <c r="O16" s="99"/>
      <c r="P16" s="100"/>
      <c r="Q16" s="92"/>
      <c r="R16" s="92"/>
      <c r="S16" s="92"/>
      <c r="T16" s="95"/>
      <c r="U16" s="101"/>
      <c r="Y16" s="44"/>
    </row>
    <row r="17" spans="1:25" ht="24.95" customHeight="1">
      <c r="A17" s="94"/>
      <c r="B17" s="95"/>
      <c r="C17" s="105" t="s">
        <v>1292</v>
      </c>
      <c r="D17" s="103" t="s">
        <v>1293</v>
      </c>
      <c r="E17" s="103"/>
      <c r="F17" s="104"/>
      <c r="G17" s="97" t="str">
        <f t="shared" si="0"/>
        <v>일금 : 사백일십이만사천삼백일십원정</v>
      </c>
      <c r="H17" s="98"/>
      <c r="I17" s="98"/>
      <c r="J17" s="98"/>
      <c r="K17" s="98"/>
      <c r="L17" s="98"/>
      <c r="M17" s="98"/>
      <c r="N17" s="99">
        <f>원가계산서!G40</f>
        <v>4124310</v>
      </c>
      <c r="O17" s="99"/>
      <c r="P17" s="100"/>
      <c r="Q17" s="92"/>
      <c r="R17" s="92"/>
      <c r="S17" s="92"/>
      <c r="T17" s="95"/>
      <c r="U17" s="101"/>
      <c r="Y17" s="44"/>
    </row>
    <row r="18" spans="1:25" ht="24.95" customHeight="1">
      <c r="A18" s="106"/>
      <c r="B18" s="42"/>
      <c r="C18" s="107" t="s">
        <v>1294</v>
      </c>
      <c r="D18" s="103" t="s">
        <v>1295</v>
      </c>
      <c r="E18" s="103"/>
      <c r="F18" s="104"/>
      <c r="G18" s="97" t="str">
        <f t="shared" si="0"/>
        <v>일금 : 사천오백삼십육만칠천원정</v>
      </c>
      <c r="H18" s="98"/>
      <c r="I18" s="98"/>
      <c r="J18" s="98"/>
      <c r="K18" s="98"/>
      <c r="L18" s="98"/>
      <c r="M18" s="98"/>
      <c r="N18" s="99">
        <f>원가계산서!G41</f>
        <v>45367000</v>
      </c>
      <c r="O18" s="99"/>
      <c r="P18" s="100"/>
      <c r="Q18" s="108" t="str">
        <f>원가계산서!I41</f>
        <v>천단위이하 절사</v>
      </c>
      <c r="R18" s="92"/>
      <c r="S18" s="92"/>
      <c r="T18" s="42"/>
      <c r="U18" s="109"/>
      <c r="Y18" s="44"/>
    </row>
    <row r="19" spans="1:25" ht="24.95" hidden="1" customHeight="1">
      <c r="A19" s="106"/>
      <c r="B19" s="42"/>
      <c r="C19" s="110" t="s">
        <v>1296</v>
      </c>
      <c r="D19" s="92"/>
      <c r="E19" s="92"/>
      <c r="F19" s="92"/>
      <c r="G19" s="97" t="str">
        <f t="shared" si="0"/>
        <v>일금 : 영원정</v>
      </c>
      <c r="H19" s="98"/>
      <c r="I19" s="98"/>
      <c r="J19" s="98"/>
      <c r="K19" s="98"/>
      <c r="L19" s="98"/>
      <c r="M19" s="98"/>
      <c r="N19" s="99">
        <f>원가계산서!G42+원가계산서!G43</f>
        <v>0</v>
      </c>
      <c r="O19" s="99"/>
      <c r="P19" s="100"/>
      <c r="Q19" s="92"/>
      <c r="R19" s="92"/>
      <c r="S19" s="92"/>
      <c r="T19" s="42"/>
      <c r="U19" s="109"/>
      <c r="Y19" s="44"/>
    </row>
    <row r="20" spans="1:25" ht="24.95" hidden="1" customHeight="1">
      <c r="A20" s="106"/>
      <c r="B20" s="42"/>
      <c r="C20" s="92" t="s">
        <v>1297</v>
      </c>
      <c r="D20" s="92"/>
      <c r="E20" s="92"/>
      <c r="F20" s="92"/>
      <c r="G20" s="97" t="str">
        <f t="shared" si="0"/>
        <v>일금 : 영원정</v>
      </c>
      <c r="H20" s="98"/>
      <c r="I20" s="98"/>
      <c r="J20" s="98"/>
      <c r="K20" s="98"/>
      <c r="L20" s="98"/>
      <c r="M20" s="98"/>
      <c r="N20" s="99">
        <f>원가계산서!G44</f>
        <v>0</v>
      </c>
      <c r="O20" s="99"/>
      <c r="P20" s="100"/>
      <c r="Q20" s="92"/>
      <c r="R20" s="92"/>
      <c r="S20" s="92"/>
      <c r="T20" s="42"/>
      <c r="U20" s="109"/>
      <c r="Y20" s="44"/>
    </row>
    <row r="21" spans="1:25" ht="24.95" customHeight="1">
      <c r="A21" s="111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3"/>
      <c r="Y21" s="44"/>
    </row>
    <row r="22" spans="1:25" ht="24.95" customHeight="1">
      <c r="A22" s="111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3"/>
      <c r="Y22" s="44"/>
    </row>
    <row r="23" spans="1:25" ht="24.95" customHeight="1">
      <c r="A23" s="111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3"/>
      <c r="Y23" s="44"/>
    </row>
    <row r="24" spans="1:25" ht="24.95" customHeight="1">
      <c r="A24" s="114"/>
      <c r="B24" s="112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6"/>
      <c r="Y24" s="44"/>
    </row>
    <row r="25" spans="1:25" ht="20.100000000000001" customHeight="1">
      <c r="A25" s="117"/>
      <c r="B25" s="118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20"/>
      <c r="Y25" s="44"/>
    </row>
  </sheetData>
  <mergeCells count="32">
    <mergeCell ref="C19:F19"/>
    <mergeCell ref="N19:P19"/>
    <mergeCell ref="Q19:S19"/>
    <mergeCell ref="C20:F20"/>
    <mergeCell ref="N20:P20"/>
    <mergeCell ref="Q20:S20"/>
    <mergeCell ref="D17:F17"/>
    <mergeCell ref="N17:P17"/>
    <mergeCell ref="Q17:S17"/>
    <mergeCell ref="D18:F18"/>
    <mergeCell ref="N18:P18"/>
    <mergeCell ref="Q18:S18"/>
    <mergeCell ref="C15:F15"/>
    <mergeCell ref="N15:P15"/>
    <mergeCell ref="Q15:S15"/>
    <mergeCell ref="D16:F16"/>
    <mergeCell ref="N16:P16"/>
    <mergeCell ref="Q16:S16"/>
    <mergeCell ref="P1:Q2"/>
    <mergeCell ref="R1:S2"/>
    <mergeCell ref="T1:U2"/>
    <mergeCell ref="A4:U5"/>
    <mergeCell ref="A6:U7"/>
    <mergeCell ref="C14:F14"/>
    <mergeCell ref="G14:P14"/>
    <mergeCell ref="Q14:S14"/>
    <mergeCell ref="A1:E2"/>
    <mergeCell ref="F1:G2"/>
    <mergeCell ref="H1:I2"/>
    <mergeCell ref="J1:K2"/>
    <mergeCell ref="L1:M2"/>
    <mergeCell ref="N1:O2"/>
  </mergeCells>
  <phoneticPr fontId="1" type="noConversion"/>
  <printOptions horizontalCentered="1" verticalCentered="1"/>
  <pageMargins left="0.78740157480314965" right="0.59055118110236227" top="0.59055118110236227" bottom="0.59055118110236227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12A7A-DC9D-4467-ADE6-0069868D2707}">
  <sheetPr>
    <tabColor theme="8" tint="-0.249977111117893"/>
  </sheetPr>
  <dimension ref="A1:Z138"/>
  <sheetViews>
    <sheetView showZeros="0" tabSelected="1" view="pageBreakPreview" zoomScale="85" zoomScaleNormal="80" zoomScaleSheetLayoutView="65" workbookViewId="0">
      <selection activeCell="D34" sqref="D34:F34"/>
    </sheetView>
  </sheetViews>
  <sheetFormatPr defaultColWidth="9.875" defaultRowHeight="20.100000000000001" customHeight="1"/>
  <cols>
    <col min="1" max="2" width="8.625" style="130" customWidth="1"/>
    <col min="3" max="3" width="30.625" style="130" customWidth="1"/>
    <col min="4" max="4" width="17.625" style="130" customWidth="1"/>
    <col min="5" max="5" width="38.625" style="130" customWidth="1"/>
    <col min="6" max="6" width="16.625" style="307" customWidth="1"/>
    <col min="7" max="7" width="8.625" style="307" customWidth="1"/>
    <col min="8" max="8" width="18.625" style="307" customWidth="1"/>
    <col min="9" max="11" width="10.625" style="307" customWidth="1"/>
    <col min="12" max="12" width="3.375" style="130" customWidth="1"/>
    <col min="13" max="13" width="10.75" style="130" customWidth="1"/>
    <col min="14" max="14" width="15.5" style="131" customWidth="1"/>
    <col min="15" max="15" width="22.75" style="131" customWidth="1"/>
    <col min="16" max="16" width="16.625" style="131" customWidth="1"/>
    <col min="17" max="21" width="9.25" style="131" customWidth="1"/>
    <col min="22" max="22" width="9.25" style="130" customWidth="1"/>
    <col min="23" max="23" width="6.125" style="130" customWidth="1"/>
    <col min="24" max="24" width="6.375" style="130" customWidth="1"/>
    <col min="25" max="25" width="6.875" style="130" customWidth="1"/>
    <col min="26" max="26" width="41" style="130" hidden="1" customWidth="1"/>
    <col min="27" max="255" width="9" style="130" customWidth="1"/>
    <col min="256" max="256" width="9.875" style="130"/>
    <col min="257" max="258" width="9.875" style="130" customWidth="1"/>
    <col min="259" max="259" width="23.375" style="130" customWidth="1"/>
    <col min="260" max="260" width="18.625" style="130" customWidth="1"/>
    <col min="261" max="261" width="38.625" style="130" customWidth="1"/>
    <col min="262" max="262" width="17.75" style="130" customWidth="1"/>
    <col min="263" max="263" width="12.125" style="130" customWidth="1"/>
    <col min="264" max="264" width="23.375" style="130" customWidth="1"/>
    <col min="265" max="267" width="12.125" style="130" customWidth="1"/>
    <col min="268" max="268" width="3.375" style="130" customWidth="1"/>
    <col min="269" max="269" width="10.75" style="130" customWidth="1"/>
    <col min="270" max="270" width="15.5" style="130" customWidth="1"/>
    <col min="271" max="271" width="22.75" style="130" customWidth="1"/>
    <col min="272" max="278" width="9.25" style="130" customWidth="1"/>
    <col min="279" max="279" width="6.125" style="130" customWidth="1"/>
    <col min="280" max="280" width="6.375" style="130" customWidth="1"/>
    <col min="281" max="281" width="6.875" style="130" customWidth="1"/>
    <col min="282" max="282" width="0" style="130" hidden="1" customWidth="1"/>
    <col min="283" max="511" width="9" style="130" customWidth="1"/>
    <col min="512" max="512" width="9.875" style="130"/>
    <col min="513" max="514" width="9.875" style="130" customWidth="1"/>
    <col min="515" max="515" width="23.375" style="130" customWidth="1"/>
    <col min="516" max="516" width="18.625" style="130" customWidth="1"/>
    <col min="517" max="517" width="38.625" style="130" customWidth="1"/>
    <col min="518" max="518" width="17.75" style="130" customWidth="1"/>
    <col min="519" max="519" width="12.125" style="130" customWidth="1"/>
    <col min="520" max="520" width="23.375" style="130" customWidth="1"/>
    <col min="521" max="523" width="12.125" style="130" customWidth="1"/>
    <col min="524" max="524" width="3.375" style="130" customWidth="1"/>
    <col min="525" max="525" width="10.75" style="130" customWidth="1"/>
    <col min="526" max="526" width="15.5" style="130" customWidth="1"/>
    <col min="527" max="527" width="22.75" style="130" customWidth="1"/>
    <col min="528" max="534" width="9.25" style="130" customWidth="1"/>
    <col min="535" max="535" width="6.125" style="130" customWidth="1"/>
    <col min="536" max="536" width="6.375" style="130" customWidth="1"/>
    <col min="537" max="537" width="6.875" style="130" customWidth="1"/>
    <col min="538" max="538" width="0" style="130" hidden="1" customWidth="1"/>
    <col min="539" max="767" width="9" style="130" customWidth="1"/>
    <col min="768" max="768" width="9.875" style="130"/>
    <col min="769" max="770" width="9.875" style="130" customWidth="1"/>
    <col min="771" max="771" width="23.375" style="130" customWidth="1"/>
    <col min="772" max="772" width="18.625" style="130" customWidth="1"/>
    <col min="773" max="773" width="38.625" style="130" customWidth="1"/>
    <col min="774" max="774" width="17.75" style="130" customWidth="1"/>
    <col min="775" max="775" width="12.125" style="130" customWidth="1"/>
    <col min="776" max="776" width="23.375" style="130" customWidth="1"/>
    <col min="777" max="779" width="12.125" style="130" customWidth="1"/>
    <col min="780" max="780" width="3.375" style="130" customWidth="1"/>
    <col min="781" max="781" width="10.75" style="130" customWidth="1"/>
    <col min="782" max="782" width="15.5" style="130" customWidth="1"/>
    <col min="783" max="783" width="22.75" style="130" customWidth="1"/>
    <col min="784" max="790" width="9.25" style="130" customWidth="1"/>
    <col min="791" max="791" width="6.125" style="130" customWidth="1"/>
    <col min="792" max="792" width="6.375" style="130" customWidth="1"/>
    <col min="793" max="793" width="6.875" style="130" customWidth="1"/>
    <col min="794" max="794" width="0" style="130" hidden="1" customWidth="1"/>
    <col min="795" max="1023" width="9" style="130" customWidth="1"/>
    <col min="1024" max="1024" width="9.875" style="130"/>
    <col min="1025" max="1026" width="9.875" style="130" customWidth="1"/>
    <col min="1027" max="1027" width="23.375" style="130" customWidth="1"/>
    <col min="1028" max="1028" width="18.625" style="130" customWidth="1"/>
    <col min="1029" max="1029" width="38.625" style="130" customWidth="1"/>
    <col min="1030" max="1030" width="17.75" style="130" customWidth="1"/>
    <col min="1031" max="1031" width="12.125" style="130" customWidth="1"/>
    <col min="1032" max="1032" width="23.375" style="130" customWidth="1"/>
    <col min="1033" max="1035" width="12.125" style="130" customWidth="1"/>
    <col min="1036" max="1036" width="3.375" style="130" customWidth="1"/>
    <col min="1037" max="1037" width="10.75" style="130" customWidth="1"/>
    <col min="1038" max="1038" width="15.5" style="130" customWidth="1"/>
    <col min="1039" max="1039" width="22.75" style="130" customWidth="1"/>
    <col min="1040" max="1046" width="9.25" style="130" customWidth="1"/>
    <col min="1047" max="1047" width="6.125" style="130" customWidth="1"/>
    <col min="1048" max="1048" width="6.375" style="130" customWidth="1"/>
    <col min="1049" max="1049" width="6.875" style="130" customWidth="1"/>
    <col min="1050" max="1050" width="0" style="130" hidden="1" customWidth="1"/>
    <col min="1051" max="1279" width="9" style="130" customWidth="1"/>
    <col min="1280" max="1280" width="9.875" style="130"/>
    <col min="1281" max="1282" width="9.875" style="130" customWidth="1"/>
    <col min="1283" max="1283" width="23.375" style="130" customWidth="1"/>
    <col min="1284" max="1284" width="18.625" style="130" customWidth="1"/>
    <col min="1285" max="1285" width="38.625" style="130" customWidth="1"/>
    <col min="1286" max="1286" width="17.75" style="130" customWidth="1"/>
    <col min="1287" max="1287" width="12.125" style="130" customWidth="1"/>
    <col min="1288" max="1288" width="23.375" style="130" customWidth="1"/>
    <col min="1289" max="1291" width="12.125" style="130" customWidth="1"/>
    <col min="1292" max="1292" width="3.375" style="130" customWidth="1"/>
    <col min="1293" max="1293" width="10.75" style="130" customWidth="1"/>
    <col min="1294" max="1294" width="15.5" style="130" customWidth="1"/>
    <col min="1295" max="1295" width="22.75" style="130" customWidth="1"/>
    <col min="1296" max="1302" width="9.25" style="130" customWidth="1"/>
    <col min="1303" max="1303" width="6.125" style="130" customWidth="1"/>
    <col min="1304" max="1304" width="6.375" style="130" customWidth="1"/>
    <col min="1305" max="1305" width="6.875" style="130" customWidth="1"/>
    <col min="1306" max="1306" width="0" style="130" hidden="1" customWidth="1"/>
    <col min="1307" max="1535" width="9" style="130" customWidth="1"/>
    <col min="1536" max="1536" width="9.875" style="130"/>
    <col min="1537" max="1538" width="9.875" style="130" customWidth="1"/>
    <col min="1539" max="1539" width="23.375" style="130" customWidth="1"/>
    <col min="1540" max="1540" width="18.625" style="130" customWidth="1"/>
    <col min="1541" max="1541" width="38.625" style="130" customWidth="1"/>
    <col min="1542" max="1542" width="17.75" style="130" customWidth="1"/>
    <col min="1543" max="1543" width="12.125" style="130" customWidth="1"/>
    <col min="1544" max="1544" width="23.375" style="130" customWidth="1"/>
    <col min="1545" max="1547" width="12.125" style="130" customWidth="1"/>
    <col min="1548" max="1548" width="3.375" style="130" customWidth="1"/>
    <col min="1549" max="1549" width="10.75" style="130" customWidth="1"/>
    <col min="1550" max="1550" width="15.5" style="130" customWidth="1"/>
    <col min="1551" max="1551" width="22.75" style="130" customWidth="1"/>
    <col min="1552" max="1558" width="9.25" style="130" customWidth="1"/>
    <col min="1559" max="1559" width="6.125" style="130" customWidth="1"/>
    <col min="1560" max="1560" width="6.375" style="130" customWidth="1"/>
    <col min="1561" max="1561" width="6.875" style="130" customWidth="1"/>
    <col min="1562" max="1562" width="0" style="130" hidden="1" customWidth="1"/>
    <col min="1563" max="1791" width="9" style="130" customWidth="1"/>
    <col min="1792" max="1792" width="9.875" style="130"/>
    <col min="1793" max="1794" width="9.875" style="130" customWidth="1"/>
    <col min="1795" max="1795" width="23.375" style="130" customWidth="1"/>
    <col min="1796" max="1796" width="18.625" style="130" customWidth="1"/>
    <col min="1797" max="1797" width="38.625" style="130" customWidth="1"/>
    <col min="1798" max="1798" width="17.75" style="130" customWidth="1"/>
    <col min="1799" max="1799" width="12.125" style="130" customWidth="1"/>
    <col min="1800" max="1800" width="23.375" style="130" customWidth="1"/>
    <col min="1801" max="1803" width="12.125" style="130" customWidth="1"/>
    <col min="1804" max="1804" width="3.375" style="130" customWidth="1"/>
    <col min="1805" max="1805" width="10.75" style="130" customWidth="1"/>
    <col min="1806" max="1806" width="15.5" style="130" customWidth="1"/>
    <col min="1807" max="1807" width="22.75" style="130" customWidth="1"/>
    <col min="1808" max="1814" width="9.25" style="130" customWidth="1"/>
    <col min="1815" max="1815" width="6.125" style="130" customWidth="1"/>
    <col min="1816" max="1816" width="6.375" style="130" customWidth="1"/>
    <col min="1817" max="1817" width="6.875" style="130" customWidth="1"/>
    <col min="1818" max="1818" width="0" style="130" hidden="1" customWidth="1"/>
    <col min="1819" max="2047" width="9" style="130" customWidth="1"/>
    <col min="2048" max="2048" width="9.875" style="130"/>
    <col min="2049" max="2050" width="9.875" style="130" customWidth="1"/>
    <col min="2051" max="2051" width="23.375" style="130" customWidth="1"/>
    <col min="2052" max="2052" width="18.625" style="130" customWidth="1"/>
    <col min="2053" max="2053" width="38.625" style="130" customWidth="1"/>
    <col min="2054" max="2054" width="17.75" style="130" customWidth="1"/>
    <col min="2055" max="2055" width="12.125" style="130" customWidth="1"/>
    <col min="2056" max="2056" width="23.375" style="130" customWidth="1"/>
    <col min="2057" max="2059" width="12.125" style="130" customWidth="1"/>
    <col min="2060" max="2060" width="3.375" style="130" customWidth="1"/>
    <col min="2061" max="2061" width="10.75" style="130" customWidth="1"/>
    <col min="2062" max="2062" width="15.5" style="130" customWidth="1"/>
    <col min="2063" max="2063" width="22.75" style="130" customWidth="1"/>
    <col min="2064" max="2070" width="9.25" style="130" customWidth="1"/>
    <col min="2071" max="2071" width="6.125" style="130" customWidth="1"/>
    <col min="2072" max="2072" width="6.375" style="130" customWidth="1"/>
    <col min="2073" max="2073" width="6.875" style="130" customWidth="1"/>
    <col min="2074" max="2074" width="0" style="130" hidden="1" customWidth="1"/>
    <col min="2075" max="2303" width="9" style="130" customWidth="1"/>
    <col min="2304" max="2304" width="9.875" style="130"/>
    <col min="2305" max="2306" width="9.875" style="130" customWidth="1"/>
    <col min="2307" max="2307" width="23.375" style="130" customWidth="1"/>
    <col min="2308" max="2308" width="18.625" style="130" customWidth="1"/>
    <col min="2309" max="2309" width="38.625" style="130" customWidth="1"/>
    <col min="2310" max="2310" width="17.75" style="130" customWidth="1"/>
    <col min="2311" max="2311" width="12.125" style="130" customWidth="1"/>
    <col min="2312" max="2312" width="23.375" style="130" customWidth="1"/>
    <col min="2313" max="2315" width="12.125" style="130" customWidth="1"/>
    <col min="2316" max="2316" width="3.375" style="130" customWidth="1"/>
    <col min="2317" max="2317" width="10.75" style="130" customWidth="1"/>
    <col min="2318" max="2318" width="15.5" style="130" customWidth="1"/>
    <col min="2319" max="2319" width="22.75" style="130" customWidth="1"/>
    <col min="2320" max="2326" width="9.25" style="130" customWidth="1"/>
    <col min="2327" max="2327" width="6.125" style="130" customWidth="1"/>
    <col min="2328" max="2328" width="6.375" style="130" customWidth="1"/>
    <col min="2329" max="2329" width="6.875" style="130" customWidth="1"/>
    <col min="2330" max="2330" width="0" style="130" hidden="1" customWidth="1"/>
    <col min="2331" max="2559" width="9" style="130" customWidth="1"/>
    <col min="2560" max="2560" width="9.875" style="130"/>
    <col min="2561" max="2562" width="9.875" style="130" customWidth="1"/>
    <col min="2563" max="2563" width="23.375" style="130" customWidth="1"/>
    <col min="2564" max="2564" width="18.625" style="130" customWidth="1"/>
    <col min="2565" max="2565" width="38.625" style="130" customWidth="1"/>
    <col min="2566" max="2566" width="17.75" style="130" customWidth="1"/>
    <col min="2567" max="2567" width="12.125" style="130" customWidth="1"/>
    <col min="2568" max="2568" width="23.375" style="130" customWidth="1"/>
    <col min="2569" max="2571" width="12.125" style="130" customWidth="1"/>
    <col min="2572" max="2572" width="3.375" style="130" customWidth="1"/>
    <col min="2573" max="2573" width="10.75" style="130" customWidth="1"/>
    <col min="2574" max="2574" width="15.5" style="130" customWidth="1"/>
    <col min="2575" max="2575" width="22.75" style="130" customWidth="1"/>
    <col min="2576" max="2582" width="9.25" style="130" customWidth="1"/>
    <col min="2583" max="2583" width="6.125" style="130" customWidth="1"/>
    <col min="2584" max="2584" width="6.375" style="130" customWidth="1"/>
    <col min="2585" max="2585" width="6.875" style="130" customWidth="1"/>
    <col min="2586" max="2586" width="0" style="130" hidden="1" customWidth="1"/>
    <col min="2587" max="2815" width="9" style="130" customWidth="1"/>
    <col min="2816" max="2816" width="9.875" style="130"/>
    <col min="2817" max="2818" width="9.875" style="130" customWidth="1"/>
    <col min="2819" max="2819" width="23.375" style="130" customWidth="1"/>
    <col min="2820" max="2820" width="18.625" style="130" customWidth="1"/>
    <col min="2821" max="2821" width="38.625" style="130" customWidth="1"/>
    <col min="2822" max="2822" width="17.75" style="130" customWidth="1"/>
    <col min="2823" max="2823" width="12.125" style="130" customWidth="1"/>
    <col min="2824" max="2824" width="23.375" style="130" customWidth="1"/>
    <col min="2825" max="2827" width="12.125" style="130" customWidth="1"/>
    <col min="2828" max="2828" width="3.375" style="130" customWidth="1"/>
    <col min="2829" max="2829" width="10.75" style="130" customWidth="1"/>
    <col min="2830" max="2830" width="15.5" style="130" customWidth="1"/>
    <col min="2831" max="2831" width="22.75" style="130" customWidth="1"/>
    <col min="2832" max="2838" width="9.25" style="130" customWidth="1"/>
    <col min="2839" max="2839" width="6.125" style="130" customWidth="1"/>
    <col min="2840" max="2840" width="6.375" style="130" customWidth="1"/>
    <col min="2841" max="2841" width="6.875" style="130" customWidth="1"/>
    <col min="2842" max="2842" width="0" style="130" hidden="1" customWidth="1"/>
    <col min="2843" max="3071" width="9" style="130" customWidth="1"/>
    <col min="3072" max="3072" width="9.875" style="130"/>
    <col min="3073" max="3074" width="9.875" style="130" customWidth="1"/>
    <col min="3075" max="3075" width="23.375" style="130" customWidth="1"/>
    <col min="3076" max="3076" width="18.625" style="130" customWidth="1"/>
    <col min="3077" max="3077" width="38.625" style="130" customWidth="1"/>
    <col min="3078" max="3078" width="17.75" style="130" customWidth="1"/>
    <col min="3079" max="3079" width="12.125" style="130" customWidth="1"/>
    <col min="3080" max="3080" width="23.375" style="130" customWidth="1"/>
    <col min="3081" max="3083" width="12.125" style="130" customWidth="1"/>
    <col min="3084" max="3084" width="3.375" style="130" customWidth="1"/>
    <col min="3085" max="3085" width="10.75" style="130" customWidth="1"/>
    <col min="3086" max="3086" width="15.5" style="130" customWidth="1"/>
    <col min="3087" max="3087" width="22.75" style="130" customWidth="1"/>
    <col min="3088" max="3094" width="9.25" style="130" customWidth="1"/>
    <col min="3095" max="3095" width="6.125" style="130" customWidth="1"/>
    <col min="3096" max="3096" width="6.375" style="130" customWidth="1"/>
    <col min="3097" max="3097" width="6.875" style="130" customWidth="1"/>
    <col min="3098" max="3098" width="0" style="130" hidden="1" customWidth="1"/>
    <col min="3099" max="3327" width="9" style="130" customWidth="1"/>
    <col min="3328" max="3328" width="9.875" style="130"/>
    <col min="3329" max="3330" width="9.875" style="130" customWidth="1"/>
    <col min="3331" max="3331" width="23.375" style="130" customWidth="1"/>
    <col min="3332" max="3332" width="18.625" style="130" customWidth="1"/>
    <col min="3333" max="3333" width="38.625" style="130" customWidth="1"/>
    <col min="3334" max="3334" width="17.75" style="130" customWidth="1"/>
    <col min="3335" max="3335" width="12.125" style="130" customWidth="1"/>
    <col min="3336" max="3336" width="23.375" style="130" customWidth="1"/>
    <col min="3337" max="3339" width="12.125" style="130" customWidth="1"/>
    <col min="3340" max="3340" width="3.375" style="130" customWidth="1"/>
    <col min="3341" max="3341" width="10.75" style="130" customWidth="1"/>
    <col min="3342" max="3342" width="15.5" style="130" customWidth="1"/>
    <col min="3343" max="3343" width="22.75" style="130" customWidth="1"/>
    <col min="3344" max="3350" width="9.25" style="130" customWidth="1"/>
    <col min="3351" max="3351" width="6.125" style="130" customWidth="1"/>
    <col min="3352" max="3352" width="6.375" style="130" customWidth="1"/>
    <col min="3353" max="3353" width="6.875" style="130" customWidth="1"/>
    <col min="3354" max="3354" width="0" style="130" hidden="1" customWidth="1"/>
    <col min="3355" max="3583" width="9" style="130" customWidth="1"/>
    <col min="3584" max="3584" width="9.875" style="130"/>
    <col min="3585" max="3586" width="9.875" style="130" customWidth="1"/>
    <col min="3587" max="3587" width="23.375" style="130" customWidth="1"/>
    <col min="3588" max="3588" width="18.625" style="130" customWidth="1"/>
    <col min="3589" max="3589" width="38.625" style="130" customWidth="1"/>
    <col min="3590" max="3590" width="17.75" style="130" customWidth="1"/>
    <col min="3591" max="3591" width="12.125" style="130" customWidth="1"/>
    <col min="3592" max="3592" width="23.375" style="130" customWidth="1"/>
    <col min="3593" max="3595" width="12.125" style="130" customWidth="1"/>
    <col min="3596" max="3596" width="3.375" style="130" customWidth="1"/>
    <col min="3597" max="3597" width="10.75" style="130" customWidth="1"/>
    <col min="3598" max="3598" width="15.5" style="130" customWidth="1"/>
    <col min="3599" max="3599" width="22.75" style="130" customWidth="1"/>
    <col min="3600" max="3606" width="9.25" style="130" customWidth="1"/>
    <col min="3607" max="3607" width="6.125" style="130" customWidth="1"/>
    <col min="3608" max="3608" width="6.375" style="130" customWidth="1"/>
    <col min="3609" max="3609" width="6.875" style="130" customWidth="1"/>
    <col min="3610" max="3610" width="0" style="130" hidden="1" customWidth="1"/>
    <col min="3611" max="3839" width="9" style="130" customWidth="1"/>
    <col min="3840" max="3840" width="9.875" style="130"/>
    <col min="3841" max="3842" width="9.875" style="130" customWidth="1"/>
    <col min="3843" max="3843" width="23.375" style="130" customWidth="1"/>
    <col min="3844" max="3844" width="18.625" style="130" customWidth="1"/>
    <col min="3845" max="3845" width="38.625" style="130" customWidth="1"/>
    <col min="3846" max="3846" width="17.75" style="130" customWidth="1"/>
    <col min="3847" max="3847" width="12.125" style="130" customWidth="1"/>
    <col min="3848" max="3848" width="23.375" style="130" customWidth="1"/>
    <col min="3849" max="3851" width="12.125" style="130" customWidth="1"/>
    <col min="3852" max="3852" width="3.375" style="130" customWidth="1"/>
    <col min="3853" max="3853" width="10.75" style="130" customWidth="1"/>
    <col min="3854" max="3854" width="15.5" style="130" customWidth="1"/>
    <col min="3855" max="3855" width="22.75" style="130" customWidth="1"/>
    <col min="3856" max="3862" width="9.25" style="130" customWidth="1"/>
    <col min="3863" max="3863" width="6.125" style="130" customWidth="1"/>
    <col min="3864" max="3864" width="6.375" style="130" customWidth="1"/>
    <col min="3865" max="3865" width="6.875" style="130" customWidth="1"/>
    <col min="3866" max="3866" width="0" style="130" hidden="1" customWidth="1"/>
    <col min="3867" max="4095" width="9" style="130" customWidth="1"/>
    <col min="4096" max="4096" width="9.875" style="130"/>
    <col min="4097" max="4098" width="9.875" style="130" customWidth="1"/>
    <col min="4099" max="4099" width="23.375" style="130" customWidth="1"/>
    <col min="4100" max="4100" width="18.625" style="130" customWidth="1"/>
    <col min="4101" max="4101" width="38.625" style="130" customWidth="1"/>
    <col min="4102" max="4102" width="17.75" style="130" customWidth="1"/>
    <col min="4103" max="4103" width="12.125" style="130" customWidth="1"/>
    <col min="4104" max="4104" width="23.375" style="130" customWidth="1"/>
    <col min="4105" max="4107" width="12.125" style="130" customWidth="1"/>
    <col min="4108" max="4108" width="3.375" style="130" customWidth="1"/>
    <col min="4109" max="4109" width="10.75" style="130" customWidth="1"/>
    <col min="4110" max="4110" width="15.5" style="130" customWidth="1"/>
    <col min="4111" max="4111" width="22.75" style="130" customWidth="1"/>
    <col min="4112" max="4118" width="9.25" style="130" customWidth="1"/>
    <col min="4119" max="4119" width="6.125" style="130" customWidth="1"/>
    <col min="4120" max="4120" width="6.375" style="130" customWidth="1"/>
    <col min="4121" max="4121" width="6.875" style="130" customWidth="1"/>
    <col min="4122" max="4122" width="0" style="130" hidden="1" customWidth="1"/>
    <col min="4123" max="4351" width="9" style="130" customWidth="1"/>
    <col min="4352" max="4352" width="9.875" style="130"/>
    <col min="4353" max="4354" width="9.875" style="130" customWidth="1"/>
    <col min="4355" max="4355" width="23.375" style="130" customWidth="1"/>
    <col min="4356" max="4356" width="18.625" style="130" customWidth="1"/>
    <col min="4357" max="4357" width="38.625" style="130" customWidth="1"/>
    <col min="4358" max="4358" width="17.75" style="130" customWidth="1"/>
    <col min="4359" max="4359" width="12.125" style="130" customWidth="1"/>
    <col min="4360" max="4360" width="23.375" style="130" customWidth="1"/>
    <col min="4361" max="4363" width="12.125" style="130" customWidth="1"/>
    <col min="4364" max="4364" width="3.375" style="130" customWidth="1"/>
    <col min="4365" max="4365" width="10.75" style="130" customWidth="1"/>
    <col min="4366" max="4366" width="15.5" style="130" customWidth="1"/>
    <col min="4367" max="4367" width="22.75" style="130" customWidth="1"/>
    <col min="4368" max="4374" width="9.25" style="130" customWidth="1"/>
    <col min="4375" max="4375" width="6.125" style="130" customWidth="1"/>
    <col min="4376" max="4376" width="6.375" style="130" customWidth="1"/>
    <col min="4377" max="4377" width="6.875" style="130" customWidth="1"/>
    <col min="4378" max="4378" width="0" style="130" hidden="1" customWidth="1"/>
    <col min="4379" max="4607" width="9" style="130" customWidth="1"/>
    <col min="4608" max="4608" width="9.875" style="130"/>
    <col min="4609" max="4610" width="9.875" style="130" customWidth="1"/>
    <col min="4611" max="4611" width="23.375" style="130" customWidth="1"/>
    <col min="4612" max="4612" width="18.625" style="130" customWidth="1"/>
    <col min="4613" max="4613" width="38.625" style="130" customWidth="1"/>
    <col min="4614" max="4614" width="17.75" style="130" customWidth="1"/>
    <col min="4615" max="4615" width="12.125" style="130" customWidth="1"/>
    <col min="4616" max="4616" width="23.375" style="130" customWidth="1"/>
    <col min="4617" max="4619" width="12.125" style="130" customWidth="1"/>
    <col min="4620" max="4620" width="3.375" style="130" customWidth="1"/>
    <col min="4621" max="4621" width="10.75" style="130" customWidth="1"/>
    <col min="4622" max="4622" width="15.5" style="130" customWidth="1"/>
    <col min="4623" max="4623" width="22.75" style="130" customWidth="1"/>
    <col min="4624" max="4630" width="9.25" style="130" customWidth="1"/>
    <col min="4631" max="4631" width="6.125" style="130" customWidth="1"/>
    <col min="4632" max="4632" width="6.375" style="130" customWidth="1"/>
    <col min="4633" max="4633" width="6.875" style="130" customWidth="1"/>
    <col min="4634" max="4634" width="0" style="130" hidden="1" customWidth="1"/>
    <col min="4635" max="4863" width="9" style="130" customWidth="1"/>
    <col min="4864" max="4864" width="9.875" style="130"/>
    <col min="4865" max="4866" width="9.875" style="130" customWidth="1"/>
    <col min="4867" max="4867" width="23.375" style="130" customWidth="1"/>
    <col min="4868" max="4868" width="18.625" style="130" customWidth="1"/>
    <col min="4869" max="4869" width="38.625" style="130" customWidth="1"/>
    <col min="4870" max="4870" width="17.75" style="130" customWidth="1"/>
    <col min="4871" max="4871" width="12.125" style="130" customWidth="1"/>
    <col min="4872" max="4872" width="23.375" style="130" customWidth="1"/>
    <col min="4873" max="4875" width="12.125" style="130" customWidth="1"/>
    <col min="4876" max="4876" width="3.375" style="130" customWidth="1"/>
    <col min="4877" max="4877" width="10.75" style="130" customWidth="1"/>
    <col min="4878" max="4878" width="15.5" style="130" customWidth="1"/>
    <col min="4879" max="4879" width="22.75" style="130" customWidth="1"/>
    <col min="4880" max="4886" width="9.25" style="130" customWidth="1"/>
    <col min="4887" max="4887" width="6.125" style="130" customWidth="1"/>
    <col min="4888" max="4888" width="6.375" style="130" customWidth="1"/>
    <col min="4889" max="4889" width="6.875" style="130" customWidth="1"/>
    <col min="4890" max="4890" width="0" style="130" hidden="1" customWidth="1"/>
    <col min="4891" max="5119" width="9" style="130" customWidth="1"/>
    <col min="5120" max="5120" width="9.875" style="130"/>
    <col min="5121" max="5122" width="9.875" style="130" customWidth="1"/>
    <col min="5123" max="5123" width="23.375" style="130" customWidth="1"/>
    <col min="5124" max="5124" width="18.625" style="130" customWidth="1"/>
    <col min="5125" max="5125" width="38.625" style="130" customWidth="1"/>
    <col min="5126" max="5126" width="17.75" style="130" customWidth="1"/>
    <col min="5127" max="5127" width="12.125" style="130" customWidth="1"/>
    <col min="5128" max="5128" width="23.375" style="130" customWidth="1"/>
    <col min="5129" max="5131" width="12.125" style="130" customWidth="1"/>
    <col min="5132" max="5132" width="3.375" style="130" customWidth="1"/>
    <col min="5133" max="5133" width="10.75" style="130" customWidth="1"/>
    <col min="5134" max="5134" width="15.5" style="130" customWidth="1"/>
    <col min="5135" max="5135" width="22.75" style="130" customWidth="1"/>
    <col min="5136" max="5142" width="9.25" style="130" customWidth="1"/>
    <col min="5143" max="5143" width="6.125" style="130" customWidth="1"/>
    <col min="5144" max="5144" width="6.375" style="130" customWidth="1"/>
    <col min="5145" max="5145" width="6.875" style="130" customWidth="1"/>
    <col min="5146" max="5146" width="0" style="130" hidden="1" customWidth="1"/>
    <col min="5147" max="5375" width="9" style="130" customWidth="1"/>
    <col min="5376" max="5376" width="9.875" style="130"/>
    <col min="5377" max="5378" width="9.875" style="130" customWidth="1"/>
    <col min="5379" max="5379" width="23.375" style="130" customWidth="1"/>
    <col min="5380" max="5380" width="18.625" style="130" customWidth="1"/>
    <col min="5381" max="5381" width="38.625" style="130" customWidth="1"/>
    <col min="5382" max="5382" width="17.75" style="130" customWidth="1"/>
    <col min="5383" max="5383" width="12.125" style="130" customWidth="1"/>
    <col min="5384" max="5384" width="23.375" style="130" customWidth="1"/>
    <col min="5385" max="5387" width="12.125" style="130" customWidth="1"/>
    <col min="5388" max="5388" width="3.375" style="130" customWidth="1"/>
    <col min="5389" max="5389" width="10.75" style="130" customWidth="1"/>
    <col min="5390" max="5390" width="15.5" style="130" customWidth="1"/>
    <col min="5391" max="5391" width="22.75" style="130" customWidth="1"/>
    <col min="5392" max="5398" width="9.25" style="130" customWidth="1"/>
    <col min="5399" max="5399" width="6.125" style="130" customWidth="1"/>
    <col min="5400" max="5400" width="6.375" style="130" customWidth="1"/>
    <col min="5401" max="5401" width="6.875" style="130" customWidth="1"/>
    <col min="5402" max="5402" width="0" style="130" hidden="1" customWidth="1"/>
    <col min="5403" max="5631" width="9" style="130" customWidth="1"/>
    <col min="5632" max="5632" width="9.875" style="130"/>
    <col min="5633" max="5634" width="9.875" style="130" customWidth="1"/>
    <col min="5635" max="5635" width="23.375" style="130" customWidth="1"/>
    <col min="5636" max="5636" width="18.625" style="130" customWidth="1"/>
    <col min="5637" max="5637" width="38.625" style="130" customWidth="1"/>
    <col min="5638" max="5638" width="17.75" style="130" customWidth="1"/>
    <col min="5639" max="5639" width="12.125" style="130" customWidth="1"/>
    <col min="5640" max="5640" width="23.375" style="130" customWidth="1"/>
    <col min="5641" max="5643" width="12.125" style="130" customWidth="1"/>
    <col min="5644" max="5644" width="3.375" style="130" customWidth="1"/>
    <col min="5645" max="5645" width="10.75" style="130" customWidth="1"/>
    <col min="5646" max="5646" width="15.5" style="130" customWidth="1"/>
    <col min="5647" max="5647" width="22.75" style="130" customWidth="1"/>
    <col min="5648" max="5654" width="9.25" style="130" customWidth="1"/>
    <col min="5655" max="5655" width="6.125" style="130" customWidth="1"/>
    <col min="5656" max="5656" width="6.375" style="130" customWidth="1"/>
    <col min="5657" max="5657" width="6.875" style="130" customWidth="1"/>
    <col min="5658" max="5658" width="0" style="130" hidden="1" customWidth="1"/>
    <col min="5659" max="5887" width="9" style="130" customWidth="1"/>
    <col min="5888" max="5888" width="9.875" style="130"/>
    <col min="5889" max="5890" width="9.875" style="130" customWidth="1"/>
    <col min="5891" max="5891" width="23.375" style="130" customWidth="1"/>
    <col min="5892" max="5892" width="18.625" style="130" customWidth="1"/>
    <col min="5893" max="5893" width="38.625" style="130" customWidth="1"/>
    <col min="5894" max="5894" width="17.75" style="130" customWidth="1"/>
    <col min="5895" max="5895" width="12.125" style="130" customWidth="1"/>
    <col min="5896" max="5896" width="23.375" style="130" customWidth="1"/>
    <col min="5897" max="5899" width="12.125" style="130" customWidth="1"/>
    <col min="5900" max="5900" width="3.375" style="130" customWidth="1"/>
    <col min="5901" max="5901" width="10.75" style="130" customWidth="1"/>
    <col min="5902" max="5902" width="15.5" style="130" customWidth="1"/>
    <col min="5903" max="5903" width="22.75" style="130" customWidth="1"/>
    <col min="5904" max="5910" width="9.25" style="130" customWidth="1"/>
    <col min="5911" max="5911" width="6.125" style="130" customWidth="1"/>
    <col min="5912" max="5912" width="6.375" style="130" customWidth="1"/>
    <col min="5913" max="5913" width="6.875" style="130" customWidth="1"/>
    <col min="5914" max="5914" width="0" style="130" hidden="1" customWidth="1"/>
    <col min="5915" max="6143" width="9" style="130" customWidth="1"/>
    <col min="6144" max="6144" width="9.875" style="130"/>
    <col min="6145" max="6146" width="9.875" style="130" customWidth="1"/>
    <col min="6147" max="6147" width="23.375" style="130" customWidth="1"/>
    <col min="6148" max="6148" width="18.625" style="130" customWidth="1"/>
    <col min="6149" max="6149" width="38.625" style="130" customWidth="1"/>
    <col min="6150" max="6150" width="17.75" style="130" customWidth="1"/>
    <col min="6151" max="6151" width="12.125" style="130" customWidth="1"/>
    <col min="6152" max="6152" width="23.375" style="130" customWidth="1"/>
    <col min="6153" max="6155" width="12.125" style="130" customWidth="1"/>
    <col min="6156" max="6156" width="3.375" style="130" customWidth="1"/>
    <col min="6157" max="6157" width="10.75" style="130" customWidth="1"/>
    <col min="6158" max="6158" width="15.5" style="130" customWidth="1"/>
    <col min="6159" max="6159" width="22.75" style="130" customWidth="1"/>
    <col min="6160" max="6166" width="9.25" style="130" customWidth="1"/>
    <col min="6167" max="6167" width="6.125" style="130" customWidth="1"/>
    <col min="6168" max="6168" width="6.375" style="130" customWidth="1"/>
    <col min="6169" max="6169" width="6.875" style="130" customWidth="1"/>
    <col min="6170" max="6170" width="0" style="130" hidden="1" customWidth="1"/>
    <col min="6171" max="6399" width="9" style="130" customWidth="1"/>
    <col min="6400" max="6400" width="9.875" style="130"/>
    <col min="6401" max="6402" width="9.875" style="130" customWidth="1"/>
    <col min="6403" max="6403" width="23.375" style="130" customWidth="1"/>
    <col min="6404" max="6404" width="18.625" style="130" customWidth="1"/>
    <col min="6405" max="6405" width="38.625" style="130" customWidth="1"/>
    <col min="6406" max="6406" width="17.75" style="130" customWidth="1"/>
    <col min="6407" max="6407" width="12.125" style="130" customWidth="1"/>
    <col min="6408" max="6408" width="23.375" style="130" customWidth="1"/>
    <col min="6409" max="6411" width="12.125" style="130" customWidth="1"/>
    <col min="6412" max="6412" width="3.375" style="130" customWidth="1"/>
    <col min="6413" max="6413" width="10.75" style="130" customWidth="1"/>
    <col min="6414" max="6414" width="15.5" style="130" customWidth="1"/>
    <col min="6415" max="6415" width="22.75" style="130" customWidth="1"/>
    <col min="6416" max="6422" width="9.25" style="130" customWidth="1"/>
    <col min="6423" max="6423" width="6.125" style="130" customWidth="1"/>
    <col min="6424" max="6424" width="6.375" style="130" customWidth="1"/>
    <col min="6425" max="6425" width="6.875" style="130" customWidth="1"/>
    <col min="6426" max="6426" width="0" style="130" hidden="1" customWidth="1"/>
    <col min="6427" max="6655" width="9" style="130" customWidth="1"/>
    <col min="6656" max="6656" width="9.875" style="130"/>
    <col min="6657" max="6658" width="9.875" style="130" customWidth="1"/>
    <col min="6659" max="6659" width="23.375" style="130" customWidth="1"/>
    <col min="6660" max="6660" width="18.625" style="130" customWidth="1"/>
    <col min="6661" max="6661" width="38.625" style="130" customWidth="1"/>
    <col min="6662" max="6662" width="17.75" style="130" customWidth="1"/>
    <col min="6663" max="6663" width="12.125" style="130" customWidth="1"/>
    <col min="6664" max="6664" width="23.375" style="130" customWidth="1"/>
    <col min="6665" max="6667" width="12.125" style="130" customWidth="1"/>
    <col min="6668" max="6668" width="3.375" style="130" customWidth="1"/>
    <col min="6669" max="6669" width="10.75" style="130" customWidth="1"/>
    <col min="6670" max="6670" width="15.5" style="130" customWidth="1"/>
    <col min="6671" max="6671" width="22.75" style="130" customWidth="1"/>
    <col min="6672" max="6678" width="9.25" style="130" customWidth="1"/>
    <col min="6679" max="6679" width="6.125" style="130" customWidth="1"/>
    <col min="6680" max="6680" width="6.375" style="130" customWidth="1"/>
    <col min="6681" max="6681" width="6.875" style="130" customWidth="1"/>
    <col min="6682" max="6682" width="0" style="130" hidden="1" customWidth="1"/>
    <col min="6683" max="6911" width="9" style="130" customWidth="1"/>
    <col min="6912" max="6912" width="9.875" style="130"/>
    <col min="6913" max="6914" width="9.875" style="130" customWidth="1"/>
    <col min="6915" max="6915" width="23.375" style="130" customWidth="1"/>
    <col min="6916" max="6916" width="18.625" style="130" customWidth="1"/>
    <col min="6917" max="6917" width="38.625" style="130" customWidth="1"/>
    <col min="6918" max="6918" width="17.75" style="130" customWidth="1"/>
    <col min="6919" max="6919" width="12.125" style="130" customWidth="1"/>
    <col min="6920" max="6920" width="23.375" style="130" customWidth="1"/>
    <col min="6921" max="6923" width="12.125" style="130" customWidth="1"/>
    <col min="6924" max="6924" width="3.375" style="130" customWidth="1"/>
    <col min="6925" max="6925" width="10.75" style="130" customWidth="1"/>
    <col min="6926" max="6926" width="15.5" style="130" customWidth="1"/>
    <col min="6927" max="6927" width="22.75" style="130" customWidth="1"/>
    <col min="6928" max="6934" width="9.25" style="130" customWidth="1"/>
    <col min="6935" max="6935" width="6.125" style="130" customWidth="1"/>
    <col min="6936" max="6936" width="6.375" style="130" customWidth="1"/>
    <col min="6937" max="6937" width="6.875" style="130" customWidth="1"/>
    <col min="6938" max="6938" width="0" style="130" hidden="1" customWidth="1"/>
    <col min="6939" max="7167" width="9" style="130" customWidth="1"/>
    <col min="7168" max="7168" width="9.875" style="130"/>
    <col min="7169" max="7170" width="9.875" style="130" customWidth="1"/>
    <col min="7171" max="7171" width="23.375" style="130" customWidth="1"/>
    <col min="7172" max="7172" width="18.625" style="130" customWidth="1"/>
    <col min="7173" max="7173" width="38.625" style="130" customWidth="1"/>
    <col min="7174" max="7174" width="17.75" style="130" customWidth="1"/>
    <col min="7175" max="7175" width="12.125" style="130" customWidth="1"/>
    <col min="7176" max="7176" width="23.375" style="130" customWidth="1"/>
    <col min="7177" max="7179" width="12.125" style="130" customWidth="1"/>
    <col min="7180" max="7180" width="3.375" style="130" customWidth="1"/>
    <col min="7181" max="7181" width="10.75" style="130" customWidth="1"/>
    <col min="7182" max="7182" width="15.5" style="130" customWidth="1"/>
    <col min="7183" max="7183" width="22.75" style="130" customWidth="1"/>
    <col min="7184" max="7190" width="9.25" style="130" customWidth="1"/>
    <col min="7191" max="7191" width="6.125" style="130" customWidth="1"/>
    <col min="7192" max="7192" width="6.375" style="130" customWidth="1"/>
    <col min="7193" max="7193" width="6.875" style="130" customWidth="1"/>
    <col min="7194" max="7194" width="0" style="130" hidden="1" customWidth="1"/>
    <col min="7195" max="7423" width="9" style="130" customWidth="1"/>
    <col min="7424" max="7424" width="9.875" style="130"/>
    <col min="7425" max="7426" width="9.875" style="130" customWidth="1"/>
    <col min="7427" max="7427" width="23.375" style="130" customWidth="1"/>
    <col min="7428" max="7428" width="18.625" style="130" customWidth="1"/>
    <col min="7429" max="7429" width="38.625" style="130" customWidth="1"/>
    <col min="7430" max="7430" width="17.75" style="130" customWidth="1"/>
    <col min="7431" max="7431" width="12.125" style="130" customWidth="1"/>
    <col min="7432" max="7432" width="23.375" style="130" customWidth="1"/>
    <col min="7433" max="7435" width="12.125" style="130" customWidth="1"/>
    <col min="7436" max="7436" width="3.375" style="130" customWidth="1"/>
    <col min="7437" max="7437" width="10.75" style="130" customWidth="1"/>
    <col min="7438" max="7438" width="15.5" style="130" customWidth="1"/>
    <col min="7439" max="7439" width="22.75" style="130" customWidth="1"/>
    <col min="7440" max="7446" width="9.25" style="130" customWidth="1"/>
    <col min="7447" max="7447" width="6.125" style="130" customWidth="1"/>
    <col min="7448" max="7448" width="6.375" style="130" customWidth="1"/>
    <col min="7449" max="7449" width="6.875" style="130" customWidth="1"/>
    <col min="7450" max="7450" width="0" style="130" hidden="1" customWidth="1"/>
    <col min="7451" max="7679" width="9" style="130" customWidth="1"/>
    <col min="7680" max="7680" width="9.875" style="130"/>
    <col min="7681" max="7682" width="9.875" style="130" customWidth="1"/>
    <col min="7683" max="7683" width="23.375" style="130" customWidth="1"/>
    <col min="7684" max="7684" width="18.625" style="130" customWidth="1"/>
    <col min="7685" max="7685" width="38.625" style="130" customWidth="1"/>
    <col min="7686" max="7686" width="17.75" style="130" customWidth="1"/>
    <col min="7687" max="7687" width="12.125" style="130" customWidth="1"/>
    <col min="7688" max="7688" width="23.375" style="130" customWidth="1"/>
    <col min="7689" max="7691" width="12.125" style="130" customWidth="1"/>
    <col min="7692" max="7692" width="3.375" style="130" customWidth="1"/>
    <col min="7693" max="7693" width="10.75" style="130" customWidth="1"/>
    <col min="7694" max="7694" width="15.5" style="130" customWidth="1"/>
    <col min="7695" max="7695" width="22.75" style="130" customWidth="1"/>
    <col min="7696" max="7702" width="9.25" style="130" customWidth="1"/>
    <col min="7703" max="7703" width="6.125" style="130" customWidth="1"/>
    <col min="7704" max="7704" width="6.375" style="130" customWidth="1"/>
    <col min="7705" max="7705" width="6.875" style="130" customWidth="1"/>
    <col min="7706" max="7706" width="0" style="130" hidden="1" customWidth="1"/>
    <col min="7707" max="7935" width="9" style="130" customWidth="1"/>
    <col min="7936" max="7936" width="9.875" style="130"/>
    <col min="7937" max="7938" width="9.875" style="130" customWidth="1"/>
    <col min="7939" max="7939" width="23.375" style="130" customWidth="1"/>
    <col min="7940" max="7940" width="18.625" style="130" customWidth="1"/>
    <col min="7941" max="7941" width="38.625" style="130" customWidth="1"/>
    <col min="7942" max="7942" width="17.75" style="130" customWidth="1"/>
    <col min="7943" max="7943" width="12.125" style="130" customWidth="1"/>
    <col min="7944" max="7944" width="23.375" style="130" customWidth="1"/>
    <col min="7945" max="7947" width="12.125" style="130" customWidth="1"/>
    <col min="7948" max="7948" width="3.375" style="130" customWidth="1"/>
    <col min="7949" max="7949" width="10.75" style="130" customWidth="1"/>
    <col min="7950" max="7950" width="15.5" style="130" customWidth="1"/>
    <col min="7951" max="7951" width="22.75" style="130" customWidth="1"/>
    <col min="7952" max="7958" width="9.25" style="130" customWidth="1"/>
    <col min="7959" max="7959" width="6.125" style="130" customWidth="1"/>
    <col min="7960" max="7960" width="6.375" style="130" customWidth="1"/>
    <col min="7961" max="7961" width="6.875" style="130" customWidth="1"/>
    <col min="7962" max="7962" width="0" style="130" hidden="1" customWidth="1"/>
    <col min="7963" max="8191" width="9" style="130" customWidth="1"/>
    <col min="8192" max="8192" width="9.875" style="130"/>
    <col min="8193" max="8194" width="9.875" style="130" customWidth="1"/>
    <col min="8195" max="8195" width="23.375" style="130" customWidth="1"/>
    <col min="8196" max="8196" width="18.625" style="130" customWidth="1"/>
    <col min="8197" max="8197" width="38.625" style="130" customWidth="1"/>
    <col min="8198" max="8198" width="17.75" style="130" customWidth="1"/>
    <col min="8199" max="8199" width="12.125" style="130" customWidth="1"/>
    <col min="8200" max="8200" width="23.375" style="130" customWidth="1"/>
    <col min="8201" max="8203" width="12.125" style="130" customWidth="1"/>
    <col min="8204" max="8204" width="3.375" style="130" customWidth="1"/>
    <col min="8205" max="8205" width="10.75" style="130" customWidth="1"/>
    <col min="8206" max="8206" width="15.5" style="130" customWidth="1"/>
    <col min="8207" max="8207" width="22.75" style="130" customWidth="1"/>
    <col min="8208" max="8214" width="9.25" style="130" customWidth="1"/>
    <col min="8215" max="8215" width="6.125" style="130" customWidth="1"/>
    <col min="8216" max="8216" width="6.375" style="130" customWidth="1"/>
    <col min="8217" max="8217" width="6.875" style="130" customWidth="1"/>
    <col min="8218" max="8218" width="0" style="130" hidden="1" customWidth="1"/>
    <col min="8219" max="8447" width="9" style="130" customWidth="1"/>
    <col min="8448" max="8448" width="9.875" style="130"/>
    <col min="8449" max="8450" width="9.875" style="130" customWidth="1"/>
    <col min="8451" max="8451" width="23.375" style="130" customWidth="1"/>
    <col min="8452" max="8452" width="18.625" style="130" customWidth="1"/>
    <col min="8453" max="8453" width="38.625" style="130" customWidth="1"/>
    <col min="8454" max="8454" width="17.75" style="130" customWidth="1"/>
    <col min="8455" max="8455" width="12.125" style="130" customWidth="1"/>
    <col min="8456" max="8456" width="23.375" style="130" customWidth="1"/>
    <col min="8457" max="8459" width="12.125" style="130" customWidth="1"/>
    <col min="8460" max="8460" width="3.375" style="130" customWidth="1"/>
    <col min="8461" max="8461" width="10.75" style="130" customWidth="1"/>
    <col min="8462" max="8462" width="15.5" style="130" customWidth="1"/>
    <col min="8463" max="8463" width="22.75" style="130" customWidth="1"/>
    <col min="8464" max="8470" width="9.25" style="130" customWidth="1"/>
    <col min="8471" max="8471" width="6.125" style="130" customWidth="1"/>
    <col min="8472" max="8472" width="6.375" style="130" customWidth="1"/>
    <col min="8473" max="8473" width="6.875" style="130" customWidth="1"/>
    <col min="8474" max="8474" width="0" style="130" hidden="1" customWidth="1"/>
    <col min="8475" max="8703" width="9" style="130" customWidth="1"/>
    <col min="8704" max="8704" width="9.875" style="130"/>
    <col min="8705" max="8706" width="9.875" style="130" customWidth="1"/>
    <col min="8707" max="8707" width="23.375" style="130" customWidth="1"/>
    <col min="8708" max="8708" width="18.625" style="130" customWidth="1"/>
    <col min="8709" max="8709" width="38.625" style="130" customWidth="1"/>
    <col min="8710" max="8710" width="17.75" style="130" customWidth="1"/>
    <col min="8711" max="8711" width="12.125" style="130" customWidth="1"/>
    <col min="8712" max="8712" width="23.375" style="130" customWidth="1"/>
    <col min="8713" max="8715" width="12.125" style="130" customWidth="1"/>
    <col min="8716" max="8716" width="3.375" style="130" customWidth="1"/>
    <col min="8717" max="8717" width="10.75" style="130" customWidth="1"/>
    <col min="8718" max="8718" width="15.5" style="130" customWidth="1"/>
    <col min="8719" max="8719" width="22.75" style="130" customWidth="1"/>
    <col min="8720" max="8726" width="9.25" style="130" customWidth="1"/>
    <col min="8727" max="8727" width="6.125" style="130" customWidth="1"/>
    <col min="8728" max="8728" width="6.375" style="130" customWidth="1"/>
    <col min="8729" max="8729" width="6.875" style="130" customWidth="1"/>
    <col min="8730" max="8730" width="0" style="130" hidden="1" customWidth="1"/>
    <col min="8731" max="8959" width="9" style="130" customWidth="1"/>
    <col min="8960" max="8960" width="9.875" style="130"/>
    <col min="8961" max="8962" width="9.875" style="130" customWidth="1"/>
    <col min="8963" max="8963" width="23.375" style="130" customWidth="1"/>
    <col min="8964" max="8964" width="18.625" style="130" customWidth="1"/>
    <col min="8965" max="8965" width="38.625" style="130" customWidth="1"/>
    <col min="8966" max="8966" width="17.75" style="130" customWidth="1"/>
    <col min="8967" max="8967" width="12.125" style="130" customWidth="1"/>
    <col min="8968" max="8968" width="23.375" style="130" customWidth="1"/>
    <col min="8969" max="8971" width="12.125" style="130" customWidth="1"/>
    <col min="8972" max="8972" width="3.375" style="130" customWidth="1"/>
    <col min="8973" max="8973" width="10.75" style="130" customWidth="1"/>
    <col min="8974" max="8974" width="15.5" style="130" customWidth="1"/>
    <col min="8975" max="8975" width="22.75" style="130" customWidth="1"/>
    <col min="8976" max="8982" width="9.25" style="130" customWidth="1"/>
    <col min="8983" max="8983" width="6.125" style="130" customWidth="1"/>
    <col min="8984" max="8984" width="6.375" style="130" customWidth="1"/>
    <col min="8985" max="8985" width="6.875" style="130" customWidth="1"/>
    <col min="8986" max="8986" width="0" style="130" hidden="1" customWidth="1"/>
    <col min="8987" max="9215" width="9" style="130" customWidth="1"/>
    <col min="9216" max="9216" width="9.875" style="130"/>
    <col min="9217" max="9218" width="9.875" style="130" customWidth="1"/>
    <col min="9219" max="9219" width="23.375" style="130" customWidth="1"/>
    <col min="9220" max="9220" width="18.625" style="130" customWidth="1"/>
    <col min="9221" max="9221" width="38.625" style="130" customWidth="1"/>
    <col min="9222" max="9222" width="17.75" style="130" customWidth="1"/>
    <col min="9223" max="9223" width="12.125" style="130" customWidth="1"/>
    <col min="9224" max="9224" width="23.375" style="130" customWidth="1"/>
    <col min="9225" max="9227" width="12.125" style="130" customWidth="1"/>
    <col min="9228" max="9228" width="3.375" style="130" customWidth="1"/>
    <col min="9229" max="9229" width="10.75" style="130" customWidth="1"/>
    <col min="9230" max="9230" width="15.5" style="130" customWidth="1"/>
    <col min="9231" max="9231" width="22.75" style="130" customWidth="1"/>
    <col min="9232" max="9238" width="9.25" style="130" customWidth="1"/>
    <col min="9239" max="9239" width="6.125" style="130" customWidth="1"/>
    <col min="9240" max="9240" width="6.375" style="130" customWidth="1"/>
    <col min="9241" max="9241" width="6.875" style="130" customWidth="1"/>
    <col min="9242" max="9242" width="0" style="130" hidden="1" customWidth="1"/>
    <col min="9243" max="9471" width="9" style="130" customWidth="1"/>
    <col min="9472" max="9472" width="9.875" style="130"/>
    <col min="9473" max="9474" width="9.875" style="130" customWidth="1"/>
    <col min="9475" max="9475" width="23.375" style="130" customWidth="1"/>
    <col min="9476" max="9476" width="18.625" style="130" customWidth="1"/>
    <col min="9477" max="9477" width="38.625" style="130" customWidth="1"/>
    <col min="9478" max="9478" width="17.75" style="130" customWidth="1"/>
    <col min="9479" max="9479" width="12.125" style="130" customWidth="1"/>
    <col min="9480" max="9480" width="23.375" style="130" customWidth="1"/>
    <col min="9481" max="9483" width="12.125" style="130" customWidth="1"/>
    <col min="9484" max="9484" width="3.375" style="130" customWidth="1"/>
    <col min="9485" max="9485" width="10.75" style="130" customWidth="1"/>
    <col min="9486" max="9486" width="15.5" style="130" customWidth="1"/>
    <col min="9487" max="9487" width="22.75" style="130" customWidth="1"/>
    <col min="9488" max="9494" width="9.25" style="130" customWidth="1"/>
    <col min="9495" max="9495" width="6.125" style="130" customWidth="1"/>
    <col min="9496" max="9496" width="6.375" style="130" customWidth="1"/>
    <col min="9497" max="9497" width="6.875" style="130" customWidth="1"/>
    <col min="9498" max="9498" width="0" style="130" hidden="1" customWidth="1"/>
    <col min="9499" max="9727" width="9" style="130" customWidth="1"/>
    <col min="9728" max="9728" width="9.875" style="130"/>
    <col min="9729" max="9730" width="9.875" style="130" customWidth="1"/>
    <col min="9731" max="9731" width="23.375" style="130" customWidth="1"/>
    <col min="9732" max="9732" width="18.625" style="130" customWidth="1"/>
    <col min="9733" max="9733" width="38.625" style="130" customWidth="1"/>
    <col min="9734" max="9734" width="17.75" style="130" customWidth="1"/>
    <col min="9735" max="9735" width="12.125" style="130" customWidth="1"/>
    <col min="9736" max="9736" width="23.375" style="130" customWidth="1"/>
    <col min="9737" max="9739" width="12.125" style="130" customWidth="1"/>
    <col min="9740" max="9740" width="3.375" style="130" customWidth="1"/>
    <col min="9741" max="9741" width="10.75" style="130" customWidth="1"/>
    <col min="9742" max="9742" width="15.5" style="130" customWidth="1"/>
    <col min="9743" max="9743" width="22.75" style="130" customWidth="1"/>
    <col min="9744" max="9750" width="9.25" style="130" customWidth="1"/>
    <col min="9751" max="9751" width="6.125" style="130" customWidth="1"/>
    <col min="9752" max="9752" width="6.375" style="130" customWidth="1"/>
    <col min="9753" max="9753" width="6.875" style="130" customWidth="1"/>
    <col min="9754" max="9754" width="0" style="130" hidden="1" customWidth="1"/>
    <col min="9755" max="9983" width="9" style="130" customWidth="1"/>
    <col min="9984" max="9984" width="9.875" style="130"/>
    <col min="9985" max="9986" width="9.875" style="130" customWidth="1"/>
    <col min="9987" max="9987" width="23.375" style="130" customWidth="1"/>
    <col min="9988" max="9988" width="18.625" style="130" customWidth="1"/>
    <col min="9989" max="9989" width="38.625" style="130" customWidth="1"/>
    <col min="9990" max="9990" width="17.75" style="130" customWidth="1"/>
    <col min="9991" max="9991" width="12.125" style="130" customWidth="1"/>
    <col min="9992" max="9992" width="23.375" style="130" customWidth="1"/>
    <col min="9993" max="9995" width="12.125" style="130" customWidth="1"/>
    <col min="9996" max="9996" width="3.375" style="130" customWidth="1"/>
    <col min="9997" max="9997" width="10.75" style="130" customWidth="1"/>
    <col min="9998" max="9998" width="15.5" style="130" customWidth="1"/>
    <col min="9999" max="9999" width="22.75" style="130" customWidth="1"/>
    <col min="10000" max="10006" width="9.25" style="130" customWidth="1"/>
    <col min="10007" max="10007" width="6.125" style="130" customWidth="1"/>
    <col min="10008" max="10008" width="6.375" style="130" customWidth="1"/>
    <col min="10009" max="10009" width="6.875" style="130" customWidth="1"/>
    <col min="10010" max="10010" width="0" style="130" hidden="1" customWidth="1"/>
    <col min="10011" max="10239" width="9" style="130" customWidth="1"/>
    <col min="10240" max="10240" width="9.875" style="130"/>
    <col min="10241" max="10242" width="9.875" style="130" customWidth="1"/>
    <col min="10243" max="10243" width="23.375" style="130" customWidth="1"/>
    <col min="10244" max="10244" width="18.625" style="130" customWidth="1"/>
    <col min="10245" max="10245" width="38.625" style="130" customWidth="1"/>
    <col min="10246" max="10246" width="17.75" style="130" customWidth="1"/>
    <col min="10247" max="10247" width="12.125" style="130" customWidth="1"/>
    <col min="10248" max="10248" width="23.375" style="130" customWidth="1"/>
    <col min="10249" max="10251" width="12.125" style="130" customWidth="1"/>
    <col min="10252" max="10252" width="3.375" style="130" customWidth="1"/>
    <col min="10253" max="10253" width="10.75" style="130" customWidth="1"/>
    <col min="10254" max="10254" width="15.5" style="130" customWidth="1"/>
    <col min="10255" max="10255" width="22.75" style="130" customWidth="1"/>
    <col min="10256" max="10262" width="9.25" style="130" customWidth="1"/>
    <col min="10263" max="10263" width="6.125" style="130" customWidth="1"/>
    <col min="10264" max="10264" width="6.375" style="130" customWidth="1"/>
    <col min="10265" max="10265" width="6.875" style="130" customWidth="1"/>
    <col min="10266" max="10266" width="0" style="130" hidden="1" customWidth="1"/>
    <col min="10267" max="10495" width="9" style="130" customWidth="1"/>
    <col min="10496" max="10496" width="9.875" style="130"/>
    <col min="10497" max="10498" width="9.875" style="130" customWidth="1"/>
    <col min="10499" max="10499" width="23.375" style="130" customWidth="1"/>
    <col min="10500" max="10500" width="18.625" style="130" customWidth="1"/>
    <col min="10501" max="10501" width="38.625" style="130" customWidth="1"/>
    <col min="10502" max="10502" width="17.75" style="130" customWidth="1"/>
    <col min="10503" max="10503" width="12.125" style="130" customWidth="1"/>
    <col min="10504" max="10504" width="23.375" style="130" customWidth="1"/>
    <col min="10505" max="10507" width="12.125" style="130" customWidth="1"/>
    <col min="10508" max="10508" width="3.375" style="130" customWidth="1"/>
    <col min="10509" max="10509" width="10.75" style="130" customWidth="1"/>
    <col min="10510" max="10510" width="15.5" style="130" customWidth="1"/>
    <col min="10511" max="10511" width="22.75" style="130" customWidth="1"/>
    <col min="10512" max="10518" width="9.25" style="130" customWidth="1"/>
    <col min="10519" max="10519" width="6.125" style="130" customWidth="1"/>
    <col min="10520" max="10520" width="6.375" style="130" customWidth="1"/>
    <col min="10521" max="10521" width="6.875" style="130" customWidth="1"/>
    <col min="10522" max="10522" width="0" style="130" hidden="1" customWidth="1"/>
    <col min="10523" max="10751" width="9" style="130" customWidth="1"/>
    <col min="10752" max="10752" width="9.875" style="130"/>
    <col min="10753" max="10754" width="9.875" style="130" customWidth="1"/>
    <col min="10755" max="10755" width="23.375" style="130" customWidth="1"/>
    <col min="10756" max="10756" width="18.625" style="130" customWidth="1"/>
    <col min="10757" max="10757" width="38.625" style="130" customWidth="1"/>
    <col min="10758" max="10758" width="17.75" style="130" customWidth="1"/>
    <col min="10759" max="10759" width="12.125" style="130" customWidth="1"/>
    <col min="10760" max="10760" width="23.375" style="130" customWidth="1"/>
    <col min="10761" max="10763" width="12.125" style="130" customWidth="1"/>
    <col min="10764" max="10764" width="3.375" style="130" customWidth="1"/>
    <col min="10765" max="10765" width="10.75" style="130" customWidth="1"/>
    <col min="10766" max="10766" width="15.5" style="130" customWidth="1"/>
    <col min="10767" max="10767" width="22.75" style="130" customWidth="1"/>
    <col min="10768" max="10774" width="9.25" style="130" customWidth="1"/>
    <col min="10775" max="10775" width="6.125" style="130" customWidth="1"/>
    <col min="10776" max="10776" width="6.375" style="130" customWidth="1"/>
    <col min="10777" max="10777" width="6.875" style="130" customWidth="1"/>
    <col min="10778" max="10778" width="0" style="130" hidden="1" customWidth="1"/>
    <col min="10779" max="11007" width="9" style="130" customWidth="1"/>
    <col min="11008" max="11008" width="9.875" style="130"/>
    <col min="11009" max="11010" width="9.875" style="130" customWidth="1"/>
    <col min="11011" max="11011" width="23.375" style="130" customWidth="1"/>
    <col min="11012" max="11012" width="18.625" style="130" customWidth="1"/>
    <col min="11013" max="11013" width="38.625" style="130" customWidth="1"/>
    <col min="11014" max="11014" width="17.75" style="130" customWidth="1"/>
    <col min="11015" max="11015" width="12.125" style="130" customWidth="1"/>
    <col min="11016" max="11016" width="23.375" style="130" customWidth="1"/>
    <col min="11017" max="11019" width="12.125" style="130" customWidth="1"/>
    <col min="11020" max="11020" width="3.375" style="130" customWidth="1"/>
    <col min="11021" max="11021" width="10.75" style="130" customWidth="1"/>
    <col min="11022" max="11022" width="15.5" style="130" customWidth="1"/>
    <col min="11023" max="11023" width="22.75" style="130" customWidth="1"/>
    <col min="11024" max="11030" width="9.25" style="130" customWidth="1"/>
    <col min="11031" max="11031" width="6.125" style="130" customWidth="1"/>
    <col min="11032" max="11032" width="6.375" style="130" customWidth="1"/>
    <col min="11033" max="11033" width="6.875" style="130" customWidth="1"/>
    <col min="11034" max="11034" width="0" style="130" hidden="1" customWidth="1"/>
    <col min="11035" max="11263" width="9" style="130" customWidth="1"/>
    <col min="11264" max="11264" width="9.875" style="130"/>
    <col min="11265" max="11266" width="9.875" style="130" customWidth="1"/>
    <col min="11267" max="11267" width="23.375" style="130" customWidth="1"/>
    <col min="11268" max="11268" width="18.625" style="130" customWidth="1"/>
    <col min="11269" max="11269" width="38.625" style="130" customWidth="1"/>
    <col min="11270" max="11270" width="17.75" style="130" customWidth="1"/>
    <col min="11271" max="11271" width="12.125" style="130" customWidth="1"/>
    <col min="11272" max="11272" width="23.375" style="130" customWidth="1"/>
    <col min="11273" max="11275" width="12.125" style="130" customWidth="1"/>
    <col min="11276" max="11276" width="3.375" style="130" customWidth="1"/>
    <col min="11277" max="11277" width="10.75" style="130" customWidth="1"/>
    <col min="11278" max="11278" width="15.5" style="130" customWidth="1"/>
    <col min="11279" max="11279" width="22.75" style="130" customWidth="1"/>
    <col min="11280" max="11286" width="9.25" style="130" customWidth="1"/>
    <col min="11287" max="11287" width="6.125" style="130" customWidth="1"/>
    <col min="11288" max="11288" width="6.375" style="130" customWidth="1"/>
    <col min="11289" max="11289" width="6.875" style="130" customWidth="1"/>
    <col min="11290" max="11290" width="0" style="130" hidden="1" customWidth="1"/>
    <col min="11291" max="11519" width="9" style="130" customWidth="1"/>
    <col min="11520" max="11520" width="9.875" style="130"/>
    <col min="11521" max="11522" width="9.875" style="130" customWidth="1"/>
    <col min="11523" max="11523" width="23.375" style="130" customWidth="1"/>
    <col min="11524" max="11524" width="18.625" style="130" customWidth="1"/>
    <col min="11525" max="11525" width="38.625" style="130" customWidth="1"/>
    <col min="11526" max="11526" width="17.75" style="130" customWidth="1"/>
    <col min="11527" max="11527" width="12.125" style="130" customWidth="1"/>
    <col min="11528" max="11528" width="23.375" style="130" customWidth="1"/>
    <col min="11529" max="11531" width="12.125" style="130" customWidth="1"/>
    <col min="11532" max="11532" width="3.375" style="130" customWidth="1"/>
    <col min="11533" max="11533" width="10.75" style="130" customWidth="1"/>
    <col min="11534" max="11534" width="15.5" style="130" customWidth="1"/>
    <col min="11535" max="11535" width="22.75" style="130" customWidth="1"/>
    <col min="11536" max="11542" width="9.25" style="130" customWidth="1"/>
    <col min="11543" max="11543" width="6.125" style="130" customWidth="1"/>
    <col min="11544" max="11544" width="6.375" style="130" customWidth="1"/>
    <col min="11545" max="11545" width="6.875" style="130" customWidth="1"/>
    <col min="11546" max="11546" width="0" style="130" hidden="1" customWidth="1"/>
    <col min="11547" max="11775" width="9" style="130" customWidth="1"/>
    <col min="11776" max="11776" width="9.875" style="130"/>
    <col min="11777" max="11778" width="9.875" style="130" customWidth="1"/>
    <col min="11779" max="11779" width="23.375" style="130" customWidth="1"/>
    <col min="11780" max="11780" width="18.625" style="130" customWidth="1"/>
    <col min="11781" max="11781" width="38.625" style="130" customWidth="1"/>
    <col min="11782" max="11782" width="17.75" style="130" customWidth="1"/>
    <col min="11783" max="11783" width="12.125" style="130" customWidth="1"/>
    <col min="11784" max="11784" width="23.375" style="130" customWidth="1"/>
    <col min="11785" max="11787" width="12.125" style="130" customWidth="1"/>
    <col min="11788" max="11788" width="3.375" style="130" customWidth="1"/>
    <col min="11789" max="11789" width="10.75" style="130" customWidth="1"/>
    <col min="11790" max="11790" width="15.5" style="130" customWidth="1"/>
    <col min="11791" max="11791" width="22.75" style="130" customWidth="1"/>
    <col min="11792" max="11798" width="9.25" style="130" customWidth="1"/>
    <col min="11799" max="11799" width="6.125" style="130" customWidth="1"/>
    <col min="11800" max="11800" width="6.375" style="130" customWidth="1"/>
    <col min="11801" max="11801" width="6.875" style="130" customWidth="1"/>
    <col min="11802" max="11802" width="0" style="130" hidden="1" customWidth="1"/>
    <col min="11803" max="12031" width="9" style="130" customWidth="1"/>
    <col min="12032" max="12032" width="9.875" style="130"/>
    <col min="12033" max="12034" width="9.875" style="130" customWidth="1"/>
    <col min="12035" max="12035" width="23.375" style="130" customWidth="1"/>
    <col min="12036" max="12036" width="18.625" style="130" customWidth="1"/>
    <col min="12037" max="12037" width="38.625" style="130" customWidth="1"/>
    <col min="12038" max="12038" width="17.75" style="130" customWidth="1"/>
    <col min="12039" max="12039" width="12.125" style="130" customWidth="1"/>
    <col min="12040" max="12040" width="23.375" style="130" customWidth="1"/>
    <col min="12041" max="12043" width="12.125" style="130" customWidth="1"/>
    <col min="12044" max="12044" width="3.375" style="130" customWidth="1"/>
    <col min="12045" max="12045" width="10.75" style="130" customWidth="1"/>
    <col min="12046" max="12046" width="15.5" style="130" customWidth="1"/>
    <col min="12047" max="12047" width="22.75" style="130" customWidth="1"/>
    <col min="12048" max="12054" width="9.25" style="130" customWidth="1"/>
    <col min="12055" max="12055" width="6.125" style="130" customWidth="1"/>
    <col min="12056" max="12056" width="6.375" style="130" customWidth="1"/>
    <col min="12057" max="12057" width="6.875" style="130" customWidth="1"/>
    <col min="12058" max="12058" width="0" style="130" hidden="1" customWidth="1"/>
    <col min="12059" max="12287" width="9" style="130" customWidth="1"/>
    <col min="12288" max="12288" width="9.875" style="130"/>
    <col min="12289" max="12290" width="9.875" style="130" customWidth="1"/>
    <col min="12291" max="12291" width="23.375" style="130" customWidth="1"/>
    <col min="12292" max="12292" width="18.625" style="130" customWidth="1"/>
    <col min="12293" max="12293" width="38.625" style="130" customWidth="1"/>
    <col min="12294" max="12294" width="17.75" style="130" customWidth="1"/>
    <col min="12295" max="12295" width="12.125" style="130" customWidth="1"/>
    <col min="12296" max="12296" width="23.375" style="130" customWidth="1"/>
    <col min="12297" max="12299" width="12.125" style="130" customWidth="1"/>
    <col min="12300" max="12300" width="3.375" style="130" customWidth="1"/>
    <col min="12301" max="12301" width="10.75" style="130" customWidth="1"/>
    <col min="12302" max="12302" width="15.5" style="130" customWidth="1"/>
    <col min="12303" max="12303" width="22.75" style="130" customWidth="1"/>
    <col min="12304" max="12310" width="9.25" style="130" customWidth="1"/>
    <col min="12311" max="12311" width="6.125" style="130" customWidth="1"/>
    <col min="12312" max="12312" width="6.375" style="130" customWidth="1"/>
    <col min="12313" max="12313" width="6.875" style="130" customWidth="1"/>
    <col min="12314" max="12314" width="0" style="130" hidden="1" customWidth="1"/>
    <col min="12315" max="12543" width="9" style="130" customWidth="1"/>
    <col min="12544" max="12544" width="9.875" style="130"/>
    <col min="12545" max="12546" width="9.875" style="130" customWidth="1"/>
    <col min="12547" max="12547" width="23.375" style="130" customWidth="1"/>
    <col min="12548" max="12548" width="18.625" style="130" customWidth="1"/>
    <col min="12549" max="12549" width="38.625" style="130" customWidth="1"/>
    <col min="12550" max="12550" width="17.75" style="130" customWidth="1"/>
    <col min="12551" max="12551" width="12.125" style="130" customWidth="1"/>
    <col min="12552" max="12552" width="23.375" style="130" customWidth="1"/>
    <col min="12553" max="12555" width="12.125" style="130" customWidth="1"/>
    <col min="12556" max="12556" width="3.375" style="130" customWidth="1"/>
    <col min="12557" max="12557" width="10.75" style="130" customWidth="1"/>
    <col min="12558" max="12558" width="15.5" style="130" customWidth="1"/>
    <col min="12559" max="12559" width="22.75" style="130" customWidth="1"/>
    <col min="12560" max="12566" width="9.25" style="130" customWidth="1"/>
    <col min="12567" max="12567" width="6.125" style="130" customWidth="1"/>
    <col min="12568" max="12568" width="6.375" style="130" customWidth="1"/>
    <col min="12569" max="12569" width="6.875" style="130" customWidth="1"/>
    <col min="12570" max="12570" width="0" style="130" hidden="1" customWidth="1"/>
    <col min="12571" max="12799" width="9" style="130" customWidth="1"/>
    <col min="12800" max="12800" width="9.875" style="130"/>
    <col min="12801" max="12802" width="9.875" style="130" customWidth="1"/>
    <col min="12803" max="12803" width="23.375" style="130" customWidth="1"/>
    <col min="12804" max="12804" width="18.625" style="130" customWidth="1"/>
    <col min="12805" max="12805" width="38.625" style="130" customWidth="1"/>
    <col min="12806" max="12806" width="17.75" style="130" customWidth="1"/>
    <col min="12807" max="12807" width="12.125" style="130" customWidth="1"/>
    <col min="12808" max="12808" width="23.375" style="130" customWidth="1"/>
    <col min="12809" max="12811" width="12.125" style="130" customWidth="1"/>
    <col min="12812" max="12812" width="3.375" style="130" customWidth="1"/>
    <col min="12813" max="12813" width="10.75" style="130" customWidth="1"/>
    <col min="12814" max="12814" width="15.5" style="130" customWidth="1"/>
    <col min="12815" max="12815" width="22.75" style="130" customWidth="1"/>
    <col min="12816" max="12822" width="9.25" style="130" customWidth="1"/>
    <col min="12823" max="12823" width="6.125" style="130" customWidth="1"/>
    <col min="12824" max="12824" width="6.375" style="130" customWidth="1"/>
    <col min="12825" max="12825" width="6.875" style="130" customWidth="1"/>
    <col min="12826" max="12826" width="0" style="130" hidden="1" customWidth="1"/>
    <col min="12827" max="13055" width="9" style="130" customWidth="1"/>
    <col min="13056" max="13056" width="9.875" style="130"/>
    <col min="13057" max="13058" width="9.875" style="130" customWidth="1"/>
    <col min="13059" max="13059" width="23.375" style="130" customWidth="1"/>
    <col min="13060" max="13060" width="18.625" style="130" customWidth="1"/>
    <col min="13061" max="13061" width="38.625" style="130" customWidth="1"/>
    <col min="13062" max="13062" width="17.75" style="130" customWidth="1"/>
    <col min="13063" max="13063" width="12.125" style="130" customWidth="1"/>
    <col min="13064" max="13064" width="23.375" style="130" customWidth="1"/>
    <col min="13065" max="13067" width="12.125" style="130" customWidth="1"/>
    <col min="13068" max="13068" width="3.375" style="130" customWidth="1"/>
    <col min="13069" max="13069" width="10.75" style="130" customWidth="1"/>
    <col min="13070" max="13070" width="15.5" style="130" customWidth="1"/>
    <col min="13071" max="13071" width="22.75" style="130" customWidth="1"/>
    <col min="13072" max="13078" width="9.25" style="130" customWidth="1"/>
    <col min="13079" max="13079" width="6.125" style="130" customWidth="1"/>
    <col min="13080" max="13080" width="6.375" style="130" customWidth="1"/>
    <col min="13081" max="13081" width="6.875" style="130" customWidth="1"/>
    <col min="13082" max="13082" width="0" style="130" hidden="1" customWidth="1"/>
    <col min="13083" max="13311" width="9" style="130" customWidth="1"/>
    <col min="13312" max="13312" width="9.875" style="130"/>
    <col min="13313" max="13314" width="9.875" style="130" customWidth="1"/>
    <col min="13315" max="13315" width="23.375" style="130" customWidth="1"/>
    <col min="13316" max="13316" width="18.625" style="130" customWidth="1"/>
    <col min="13317" max="13317" width="38.625" style="130" customWidth="1"/>
    <col min="13318" max="13318" width="17.75" style="130" customWidth="1"/>
    <col min="13319" max="13319" width="12.125" style="130" customWidth="1"/>
    <col min="13320" max="13320" width="23.375" style="130" customWidth="1"/>
    <col min="13321" max="13323" width="12.125" style="130" customWidth="1"/>
    <col min="13324" max="13324" width="3.375" style="130" customWidth="1"/>
    <col min="13325" max="13325" width="10.75" style="130" customWidth="1"/>
    <col min="13326" max="13326" width="15.5" style="130" customWidth="1"/>
    <col min="13327" max="13327" width="22.75" style="130" customWidth="1"/>
    <col min="13328" max="13334" width="9.25" style="130" customWidth="1"/>
    <col min="13335" max="13335" width="6.125" style="130" customWidth="1"/>
    <col min="13336" max="13336" width="6.375" style="130" customWidth="1"/>
    <col min="13337" max="13337" width="6.875" style="130" customWidth="1"/>
    <col min="13338" max="13338" width="0" style="130" hidden="1" customWidth="1"/>
    <col min="13339" max="13567" width="9" style="130" customWidth="1"/>
    <col min="13568" max="13568" width="9.875" style="130"/>
    <col min="13569" max="13570" width="9.875" style="130" customWidth="1"/>
    <col min="13571" max="13571" width="23.375" style="130" customWidth="1"/>
    <col min="13572" max="13572" width="18.625" style="130" customWidth="1"/>
    <col min="13573" max="13573" width="38.625" style="130" customWidth="1"/>
    <col min="13574" max="13574" width="17.75" style="130" customWidth="1"/>
    <col min="13575" max="13575" width="12.125" style="130" customWidth="1"/>
    <col min="13576" max="13576" width="23.375" style="130" customWidth="1"/>
    <col min="13577" max="13579" width="12.125" style="130" customWidth="1"/>
    <col min="13580" max="13580" width="3.375" style="130" customWidth="1"/>
    <col min="13581" max="13581" width="10.75" style="130" customWidth="1"/>
    <col min="13582" max="13582" width="15.5" style="130" customWidth="1"/>
    <col min="13583" max="13583" width="22.75" style="130" customWidth="1"/>
    <col min="13584" max="13590" width="9.25" style="130" customWidth="1"/>
    <col min="13591" max="13591" width="6.125" style="130" customWidth="1"/>
    <col min="13592" max="13592" width="6.375" style="130" customWidth="1"/>
    <col min="13593" max="13593" width="6.875" style="130" customWidth="1"/>
    <col min="13594" max="13594" width="0" style="130" hidden="1" customWidth="1"/>
    <col min="13595" max="13823" width="9" style="130" customWidth="1"/>
    <col min="13824" max="13824" width="9.875" style="130"/>
    <col min="13825" max="13826" width="9.875" style="130" customWidth="1"/>
    <col min="13827" max="13827" width="23.375" style="130" customWidth="1"/>
    <col min="13828" max="13828" width="18.625" style="130" customWidth="1"/>
    <col min="13829" max="13829" width="38.625" style="130" customWidth="1"/>
    <col min="13830" max="13830" width="17.75" style="130" customWidth="1"/>
    <col min="13831" max="13831" width="12.125" style="130" customWidth="1"/>
    <col min="13832" max="13832" width="23.375" style="130" customWidth="1"/>
    <col min="13833" max="13835" width="12.125" style="130" customWidth="1"/>
    <col min="13836" max="13836" width="3.375" style="130" customWidth="1"/>
    <col min="13837" max="13837" width="10.75" style="130" customWidth="1"/>
    <col min="13838" max="13838" width="15.5" style="130" customWidth="1"/>
    <col min="13839" max="13839" width="22.75" style="130" customWidth="1"/>
    <col min="13840" max="13846" width="9.25" style="130" customWidth="1"/>
    <col min="13847" max="13847" width="6.125" style="130" customWidth="1"/>
    <col min="13848" max="13848" width="6.375" style="130" customWidth="1"/>
    <col min="13849" max="13849" width="6.875" style="130" customWidth="1"/>
    <col min="13850" max="13850" width="0" style="130" hidden="1" customWidth="1"/>
    <col min="13851" max="14079" width="9" style="130" customWidth="1"/>
    <col min="14080" max="14080" width="9.875" style="130"/>
    <col min="14081" max="14082" width="9.875" style="130" customWidth="1"/>
    <col min="14083" max="14083" width="23.375" style="130" customWidth="1"/>
    <col min="14084" max="14084" width="18.625" style="130" customWidth="1"/>
    <col min="14085" max="14085" width="38.625" style="130" customWidth="1"/>
    <col min="14086" max="14086" width="17.75" style="130" customWidth="1"/>
    <col min="14087" max="14087" width="12.125" style="130" customWidth="1"/>
    <col min="14088" max="14088" width="23.375" style="130" customWidth="1"/>
    <col min="14089" max="14091" width="12.125" style="130" customWidth="1"/>
    <col min="14092" max="14092" width="3.375" style="130" customWidth="1"/>
    <col min="14093" max="14093" width="10.75" style="130" customWidth="1"/>
    <col min="14094" max="14094" width="15.5" style="130" customWidth="1"/>
    <col min="14095" max="14095" width="22.75" style="130" customWidth="1"/>
    <col min="14096" max="14102" width="9.25" style="130" customWidth="1"/>
    <col min="14103" max="14103" width="6.125" style="130" customWidth="1"/>
    <col min="14104" max="14104" width="6.375" style="130" customWidth="1"/>
    <col min="14105" max="14105" width="6.875" style="130" customWidth="1"/>
    <col min="14106" max="14106" width="0" style="130" hidden="1" customWidth="1"/>
    <col min="14107" max="14335" width="9" style="130" customWidth="1"/>
    <col min="14336" max="14336" width="9.875" style="130"/>
    <col min="14337" max="14338" width="9.875" style="130" customWidth="1"/>
    <col min="14339" max="14339" width="23.375" style="130" customWidth="1"/>
    <col min="14340" max="14340" width="18.625" style="130" customWidth="1"/>
    <col min="14341" max="14341" width="38.625" style="130" customWidth="1"/>
    <col min="14342" max="14342" width="17.75" style="130" customWidth="1"/>
    <col min="14343" max="14343" width="12.125" style="130" customWidth="1"/>
    <col min="14344" max="14344" width="23.375" style="130" customWidth="1"/>
    <col min="14345" max="14347" width="12.125" style="130" customWidth="1"/>
    <col min="14348" max="14348" width="3.375" style="130" customWidth="1"/>
    <col min="14349" max="14349" width="10.75" style="130" customWidth="1"/>
    <col min="14350" max="14350" width="15.5" style="130" customWidth="1"/>
    <col min="14351" max="14351" width="22.75" style="130" customWidth="1"/>
    <col min="14352" max="14358" width="9.25" style="130" customWidth="1"/>
    <col min="14359" max="14359" width="6.125" style="130" customWidth="1"/>
    <col min="14360" max="14360" width="6.375" style="130" customWidth="1"/>
    <col min="14361" max="14361" width="6.875" style="130" customWidth="1"/>
    <col min="14362" max="14362" width="0" style="130" hidden="1" customWidth="1"/>
    <col min="14363" max="14591" width="9" style="130" customWidth="1"/>
    <col min="14592" max="14592" width="9.875" style="130"/>
    <col min="14593" max="14594" width="9.875" style="130" customWidth="1"/>
    <col min="14595" max="14595" width="23.375" style="130" customWidth="1"/>
    <col min="14596" max="14596" width="18.625" style="130" customWidth="1"/>
    <col min="14597" max="14597" width="38.625" style="130" customWidth="1"/>
    <col min="14598" max="14598" width="17.75" style="130" customWidth="1"/>
    <col min="14599" max="14599" width="12.125" style="130" customWidth="1"/>
    <col min="14600" max="14600" width="23.375" style="130" customWidth="1"/>
    <col min="14601" max="14603" width="12.125" style="130" customWidth="1"/>
    <col min="14604" max="14604" width="3.375" style="130" customWidth="1"/>
    <col min="14605" max="14605" width="10.75" style="130" customWidth="1"/>
    <col min="14606" max="14606" width="15.5" style="130" customWidth="1"/>
    <col min="14607" max="14607" width="22.75" style="130" customWidth="1"/>
    <col min="14608" max="14614" width="9.25" style="130" customWidth="1"/>
    <col min="14615" max="14615" width="6.125" style="130" customWidth="1"/>
    <col min="14616" max="14616" width="6.375" style="130" customWidth="1"/>
    <col min="14617" max="14617" width="6.875" style="130" customWidth="1"/>
    <col min="14618" max="14618" width="0" style="130" hidden="1" customWidth="1"/>
    <col min="14619" max="14847" width="9" style="130" customWidth="1"/>
    <col min="14848" max="14848" width="9.875" style="130"/>
    <col min="14849" max="14850" width="9.875" style="130" customWidth="1"/>
    <col min="14851" max="14851" width="23.375" style="130" customWidth="1"/>
    <col min="14852" max="14852" width="18.625" style="130" customWidth="1"/>
    <col min="14853" max="14853" width="38.625" style="130" customWidth="1"/>
    <col min="14854" max="14854" width="17.75" style="130" customWidth="1"/>
    <col min="14855" max="14855" width="12.125" style="130" customWidth="1"/>
    <col min="14856" max="14856" width="23.375" style="130" customWidth="1"/>
    <col min="14857" max="14859" width="12.125" style="130" customWidth="1"/>
    <col min="14860" max="14860" width="3.375" style="130" customWidth="1"/>
    <col min="14861" max="14861" width="10.75" style="130" customWidth="1"/>
    <col min="14862" max="14862" width="15.5" style="130" customWidth="1"/>
    <col min="14863" max="14863" width="22.75" style="130" customWidth="1"/>
    <col min="14864" max="14870" width="9.25" style="130" customWidth="1"/>
    <col min="14871" max="14871" width="6.125" style="130" customWidth="1"/>
    <col min="14872" max="14872" width="6.375" style="130" customWidth="1"/>
    <col min="14873" max="14873" width="6.875" style="130" customWidth="1"/>
    <col min="14874" max="14874" width="0" style="130" hidden="1" customWidth="1"/>
    <col min="14875" max="15103" width="9" style="130" customWidth="1"/>
    <col min="15104" max="15104" width="9.875" style="130"/>
    <col min="15105" max="15106" width="9.875" style="130" customWidth="1"/>
    <col min="15107" max="15107" width="23.375" style="130" customWidth="1"/>
    <col min="15108" max="15108" width="18.625" style="130" customWidth="1"/>
    <col min="15109" max="15109" width="38.625" style="130" customWidth="1"/>
    <col min="15110" max="15110" width="17.75" style="130" customWidth="1"/>
    <col min="15111" max="15111" width="12.125" style="130" customWidth="1"/>
    <col min="15112" max="15112" width="23.375" style="130" customWidth="1"/>
    <col min="15113" max="15115" width="12.125" style="130" customWidth="1"/>
    <col min="15116" max="15116" width="3.375" style="130" customWidth="1"/>
    <col min="15117" max="15117" width="10.75" style="130" customWidth="1"/>
    <col min="15118" max="15118" width="15.5" style="130" customWidth="1"/>
    <col min="15119" max="15119" width="22.75" style="130" customWidth="1"/>
    <col min="15120" max="15126" width="9.25" style="130" customWidth="1"/>
    <col min="15127" max="15127" width="6.125" style="130" customWidth="1"/>
    <col min="15128" max="15128" width="6.375" style="130" customWidth="1"/>
    <col min="15129" max="15129" width="6.875" style="130" customWidth="1"/>
    <col min="15130" max="15130" width="0" style="130" hidden="1" customWidth="1"/>
    <col min="15131" max="15359" width="9" style="130" customWidth="1"/>
    <col min="15360" max="15360" width="9.875" style="130"/>
    <col min="15361" max="15362" width="9.875" style="130" customWidth="1"/>
    <col min="15363" max="15363" width="23.375" style="130" customWidth="1"/>
    <col min="15364" max="15364" width="18.625" style="130" customWidth="1"/>
    <col min="15365" max="15365" width="38.625" style="130" customWidth="1"/>
    <col min="15366" max="15366" width="17.75" style="130" customWidth="1"/>
    <col min="15367" max="15367" width="12.125" style="130" customWidth="1"/>
    <col min="15368" max="15368" width="23.375" style="130" customWidth="1"/>
    <col min="15369" max="15371" width="12.125" style="130" customWidth="1"/>
    <col min="15372" max="15372" width="3.375" style="130" customWidth="1"/>
    <col min="15373" max="15373" width="10.75" style="130" customWidth="1"/>
    <col min="15374" max="15374" width="15.5" style="130" customWidth="1"/>
    <col min="15375" max="15375" width="22.75" style="130" customWidth="1"/>
    <col min="15376" max="15382" width="9.25" style="130" customWidth="1"/>
    <col min="15383" max="15383" width="6.125" style="130" customWidth="1"/>
    <col min="15384" max="15384" width="6.375" style="130" customWidth="1"/>
    <col min="15385" max="15385" width="6.875" style="130" customWidth="1"/>
    <col min="15386" max="15386" width="0" style="130" hidden="1" customWidth="1"/>
    <col min="15387" max="15615" width="9" style="130" customWidth="1"/>
    <col min="15616" max="15616" width="9.875" style="130"/>
    <col min="15617" max="15618" width="9.875" style="130" customWidth="1"/>
    <col min="15619" max="15619" width="23.375" style="130" customWidth="1"/>
    <col min="15620" max="15620" width="18.625" style="130" customWidth="1"/>
    <col min="15621" max="15621" width="38.625" style="130" customWidth="1"/>
    <col min="15622" max="15622" width="17.75" style="130" customWidth="1"/>
    <col min="15623" max="15623" width="12.125" style="130" customWidth="1"/>
    <col min="15624" max="15624" width="23.375" style="130" customWidth="1"/>
    <col min="15625" max="15627" width="12.125" style="130" customWidth="1"/>
    <col min="15628" max="15628" width="3.375" style="130" customWidth="1"/>
    <col min="15629" max="15629" width="10.75" style="130" customWidth="1"/>
    <col min="15630" max="15630" width="15.5" style="130" customWidth="1"/>
    <col min="15631" max="15631" width="22.75" style="130" customWidth="1"/>
    <col min="15632" max="15638" width="9.25" style="130" customWidth="1"/>
    <col min="15639" max="15639" width="6.125" style="130" customWidth="1"/>
    <col min="15640" max="15640" width="6.375" style="130" customWidth="1"/>
    <col min="15641" max="15641" width="6.875" style="130" customWidth="1"/>
    <col min="15642" max="15642" width="0" style="130" hidden="1" customWidth="1"/>
    <col min="15643" max="15871" width="9" style="130" customWidth="1"/>
    <col min="15872" max="15872" width="9.875" style="130"/>
    <col min="15873" max="15874" width="9.875" style="130" customWidth="1"/>
    <col min="15875" max="15875" width="23.375" style="130" customWidth="1"/>
    <col min="15876" max="15876" width="18.625" style="130" customWidth="1"/>
    <col min="15877" max="15877" width="38.625" style="130" customWidth="1"/>
    <col min="15878" max="15878" width="17.75" style="130" customWidth="1"/>
    <col min="15879" max="15879" width="12.125" style="130" customWidth="1"/>
    <col min="15880" max="15880" width="23.375" style="130" customWidth="1"/>
    <col min="15881" max="15883" width="12.125" style="130" customWidth="1"/>
    <col min="15884" max="15884" width="3.375" style="130" customWidth="1"/>
    <col min="15885" max="15885" width="10.75" style="130" customWidth="1"/>
    <col min="15886" max="15886" width="15.5" style="130" customWidth="1"/>
    <col min="15887" max="15887" width="22.75" style="130" customWidth="1"/>
    <col min="15888" max="15894" width="9.25" style="130" customWidth="1"/>
    <col min="15895" max="15895" width="6.125" style="130" customWidth="1"/>
    <col min="15896" max="15896" width="6.375" style="130" customWidth="1"/>
    <col min="15897" max="15897" width="6.875" style="130" customWidth="1"/>
    <col min="15898" max="15898" width="0" style="130" hidden="1" customWidth="1"/>
    <col min="15899" max="16127" width="9" style="130" customWidth="1"/>
    <col min="16128" max="16128" width="9.875" style="130"/>
    <col min="16129" max="16130" width="9.875" style="130" customWidth="1"/>
    <col min="16131" max="16131" width="23.375" style="130" customWidth="1"/>
    <col min="16132" max="16132" width="18.625" style="130" customWidth="1"/>
    <col min="16133" max="16133" width="38.625" style="130" customWidth="1"/>
    <col min="16134" max="16134" width="17.75" style="130" customWidth="1"/>
    <col min="16135" max="16135" width="12.125" style="130" customWidth="1"/>
    <col min="16136" max="16136" width="23.375" style="130" customWidth="1"/>
    <col min="16137" max="16139" width="12.125" style="130" customWidth="1"/>
    <col min="16140" max="16140" width="3.375" style="130" customWidth="1"/>
    <col min="16141" max="16141" width="10.75" style="130" customWidth="1"/>
    <col min="16142" max="16142" width="15.5" style="130" customWidth="1"/>
    <col min="16143" max="16143" width="22.75" style="130" customWidth="1"/>
    <col min="16144" max="16150" width="9.25" style="130" customWidth="1"/>
    <col min="16151" max="16151" width="6.125" style="130" customWidth="1"/>
    <col min="16152" max="16152" width="6.375" style="130" customWidth="1"/>
    <col min="16153" max="16153" width="6.875" style="130" customWidth="1"/>
    <col min="16154" max="16154" width="0" style="130" hidden="1" customWidth="1"/>
    <col min="16155" max="16383" width="9" style="130" customWidth="1"/>
    <col min="16384" max="16384" width="9.875" style="130"/>
  </cols>
  <sheetData>
    <row r="1" spans="1:21" s="122" customFormat="1" ht="30" customHeight="1" thickBot="1">
      <c r="A1" s="121" t="s">
        <v>1298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N1" s="123"/>
      <c r="O1" s="123"/>
      <c r="P1" s="123"/>
      <c r="Q1" s="123"/>
      <c r="R1" s="123"/>
      <c r="S1" s="123"/>
      <c r="T1" s="123"/>
      <c r="U1" s="123"/>
    </row>
    <row r="2" spans="1:21" ht="20.100000000000001" customHeight="1">
      <c r="A2" s="124" t="s">
        <v>1299</v>
      </c>
      <c r="B2" s="125"/>
      <c r="C2" s="125"/>
      <c r="D2" s="126" t="s">
        <v>1300</v>
      </c>
      <c r="E2" s="126"/>
      <c r="F2" s="126"/>
      <c r="G2" s="126"/>
      <c r="H2" s="127" t="s">
        <v>1301</v>
      </c>
      <c r="I2" s="128" t="s">
        <v>1272</v>
      </c>
      <c r="J2" s="128"/>
      <c r="K2" s="129"/>
    </row>
    <row r="3" spans="1:21" ht="20.100000000000001" customHeight="1">
      <c r="A3" s="132" t="s">
        <v>1302</v>
      </c>
      <c r="B3" s="133"/>
      <c r="C3" s="133"/>
      <c r="D3" s="134" t="str">
        <f>"금 : "&amp;NUMBERSTRING(F3,1)&amp;"원"</f>
        <v>금 : 사천오백삼십육만칠천원</v>
      </c>
      <c r="E3" s="134"/>
      <c r="F3" s="135">
        <f>G45</f>
        <v>45367000</v>
      </c>
      <c r="G3" s="135"/>
      <c r="H3" s="133" t="s">
        <v>1303</v>
      </c>
      <c r="I3" s="136" t="s">
        <v>1359</v>
      </c>
      <c r="J3" s="136"/>
      <c r="K3" s="137"/>
    </row>
    <row r="4" spans="1:21" ht="20.100000000000001" customHeight="1">
      <c r="A4" s="132" t="s">
        <v>1304</v>
      </c>
      <c r="B4" s="133"/>
      <c r="C4" s="133"/>
      <c r="D4" s="134" t="str">
        <f>"금 : "&amp;NUMBERSTRING(F4,1)&amp;"원"</f>
        <v>금 : 사천오백삼십육만칠천원</v>
      </c>
      <c r="E4" s="134"/>
      <c r="F4" s="135">
        <f>G41</f>
        <v>45367000</v>
      </c>
      <c r="G4" s="135"/>
      <c r="H4" s="133"/>
      <c r="I4" s="136"/>
      <c r="J4" s="136"/>
      <c r="K4" s="137"/>
    </row>
    <row r="5" spans="1:21" ht="20.100000000000001" hidden="1" customHeight="1">
      <c r="A5" s="132" t="s">
        <v>1305</v>
      </c>
      <c r="B5" s="133"/>
      <c r="C5" s="133"/>
      <c r="D5" s="134" t="str">
        <f>"금 : "&amp;NUMBERSTRING(F5,1)&amp;"원"</f>
        <v>금 : 영원</v>
      </c>
      <c r="E5" s="134"/>
      <c r="F5" s="135">
        <f>G43+G42</f>
        <v>0</v>
      </c>
      <c r="G5" s="135"/>
      <c r="H5" s="133"/>
      <c r="I5" s="136"/>
      <c r="J5" s="136"/>
      <c r="K5" s="137"/>
    </row>
    <row r="6" spans="1:21" ht="20.100000000000001" hidden="1" customHeight="1">
      <c r="A6" s="132" t="s">
        <v>1306</v>
      </c>
      <c r="B6" s="133"/>
      <c r="C6" s="133"/>
      <c r="D6" s="134" t="str">
        <f>"금 : "&amp;NUMBERSTRING(F6,1)&amp;"원"</f>
        <v>금 : 영원</v>
      </c>
      <c r="E6" s="134"/>
      <c r="F6" s="135">
        <f>G44</f>
        <v>0</v>
      </c>
      <c r="G6" s="135"/>
      <c r="H6" s="133"/>
      <c r="I6" s="136"/>
      <c r="J6" s="136"/>
      <c r="K6" s="137"/>
    </row>
    <row r="7" spans="1:21" ht="20.100000000000001" customHeight="1">
      <c r="A7" s="138" t="s">
        <v>1307</v>
      </c>
      <c r="B7" s="139"/>
      <c r="C7" s="139"/>
      <c r="D7" s="139"/>
      <c r="E7" s="139"/>
      <c r="F7" s="139"/>
      <c r="G7" s="139"/>
      <c r="H7" s="139"/>
      <c r="I7" s="139"/>
      <c r="J7" s="139"/>
      <c r="K7" s="140"/>
    </row>
    <row r="8" spans="1:21" ht="20.100000000000001" customHeight="1">
      <c r="A8" s="141"/>
      <c r="B8" s="142"/>
      <c r="C8" s="142"/>
      <c r="D8" s="142"/>
      <c r="E8" s="142"/>
      <c r="F8" s="142"/>
      <c r="G8" s="142"/>
      <c r="H8" s="142"/>
      <c r="I8" s="142"/>
      <c r="J8" s="142"/>
      <c r="K8" s="143"/>
    </row>
    <row r="9" spans="1:21" ht="20.100000000000001" customHeight="1">
      <c r="A9" s="144" t="s">
        <v>1308</v>
      </c>
      <c r="B9" s="145"/>
      <c r="C9" s="146"/>
      <c r="D9" s="147" t="s">
        <v>1309</v>
      </c>
      <c r="E9" s="145"/>
      <c r="F9" s="146"/>
      <c r="G9" s="145" t="s">
        <v>1310</v>
      </c>
      <c r="H9" s="146"/>
      <c r="I9" s="147" t="s">
        <v>1311</v>
      </c>
      <c r="J9" s="145"/>
      <c r="K9" s="148"/>
      <c r="M9" s="149"/>
      <c r="N9" s="150"/>
    </row>
    <row r="10" spans="1:21" ht="20.100000000000001" customHeight="1">
      <c r="A10" s="151" t="s">
        <v>1312</v>
      </c>
      <c r="B10" s="152" t="s">
        <v>1313</v>
      </c>
      <c r="C10" s="153" t="s">
        <v>1314</v>
      </c>
      <c r="D10" s="154"/>
      <c r="E10" s="155"/>
      <c r="F10" s="156"/>
      <c r="G10" s="157">
        <f>공종별집계표!F27</f>
        <v>13374787</v>
      </c>
      <c r="H10" s="158"/>
      <c r="I10" s="159"/>
      <c r="J10" s="160"/>
      <c r="K10" s="161"/>
      <c r="M10" s="149"/>
      <c r="N10" s="150"/>
    </row>
    <row r="11" spans="1:21" ht="20.100000000000001" customHeight="1">
      <c r="A11" s="162"/>
      <c r="B11" s="163"/>
      <c r="C11" s="164" t="s">
        <v>1315</v>
      </c>
      <c r="D11" s="165"/>
      <c r="E11" s="166"/>
      <c r="F11" s="166"/>
      <c r="G11" s="167"/>
      <c r="H11" s="168"/>
      <c r="I11" s="169"/>
      <c r="J11" s="170"/>
      <c r="K11" s="171"/>
      <c r="M11" s="149"/>
      <c r="N11" s="150"/>
    </row>
    <row r="12" spans="1:21" ht="20.100000000000001" hidden="1" customHeight="1">
      <c r="A12" s="162"/>
      <c r="B12" s="163"/>
      <c r="C12" s="164" t="s">
        <v>1316</v>
      </c>
      <c r="D12" s="165"/>
      <c r="E12" s="166"/>
      <c r="F12" s="166"/>
      <c r="G12" s="167"/>
      <c r="H12" s="168"/>
      <c r="I12" s="169"/>
      <c r="J12" s="170"/>
      <c r="K12" s="171"/>
      <c r="M12" s="149"/>
      <c r="N12" s="149"/>
    </row>
    <row r="13" spans="1:21" ht="20.100000000000001" customHeight="1">
      <c r="A13" s="162"/>
      <c r="B13" s="172"/>
      <c r="C13" s="173" t="s">
        <v>1317</v>
      </c>
      <c r="D13" s="174"/>
      <c r="E13" s="175"/>
      <c r="F13" s="175"/>
      <c r="G13" s="176">
        <f>SUM(G10:H12)</f>
        <v>13374787</v>
      </c>
      <c r="H13" s="177"/>
      <c r="I13" s="178"/>
      <c r="J13" s="179"/>
      <c r="K13" s="180"/>
      <c r="M13" s="149"/>
      <c r="N13" s="150"/>
    </row>
    <row r="14" spans="1:21" ht="20.100000000000001" customHeight="1">
      <c r="A14" s="162"/>
      <c r="B14" s="152" t="s">
        <v>1318</v>
      </c>
      <c r="C14" s="153" t="s">
        <v>1319</v>
      </c>
      <c r="D14" s="181"/>
      <c r="E14" s="182"/>
      <c r="F14" s="182"/>
      <c r="G14" s="183">
        <f>공종별집계표!H27</f>
        <v>14608223</v>
      </c>
      <c r="H14" s="158"/>
      <c r="I14" s="159"/>
      <c r="J14" s="160"/>
      <c r="K14" s="161"/>
      <c r="M14" s="149"/>
      <c r="N14" s="150"/>
    </row>
    <row r="15" spans="1:21" ht="20.100000000000001" customHeight="1">
      <c r="A15" s="162"/>
      <c r="B15" s="163"/>
      <c r="C15" s="164" t="s">
        <v>1320</v>
      </c>
      <c r="D15" s="184">
        <v>17.5</v>
      </c>
      <c r="E15" s="185"/>
      <c r="F15" s="185"/>
      <c r="G15" s="167">
        <f>INT(G14*D15%)</f>
        <v>2556439</v>
      </c>
      <c r="H15" s="168"/>
      <c r="I15" s="169"/>
      <c r="J15" s="170"/>
      <c r="K15" s="171"/>
      <c r="M15" s="149"/>
      <c r="N15" s="150"/>
    </row>
    <row r="16" spans="1:21" ht="20.100000000000001" customHeight="1">
      <c r="A16" s="162"/>
      <c r="B16" s="172"/>
      <c r="C16" s="173" t="s">
        <v>1317</v>
      </c>
      <c r="D16" s="186"/>
      <c r="E16" s="187"/>
      <c r="F16" s="187"/>
      <c r="G16" s="176">
        <f>SUM(G14:H15)</f>
        <v>17164662</v>
      </c>
      <c r="H16" s="177"/>
      <c r="I16" s="178"/>
      <c r="J16" s="179"/>
      <c r="K16" s="180"/>
      <c r="M16" s="188"/>
      <c r="N16" s="150"/>
    </row>
    <row r="17" spans="1:26" ht="20.100000000000001" customHeight="1">
      <c r="A17" s="162"/>
      <c r="B17" s="152" t="s">
        <v>1321</v>
      </c>
      <c r="C17" s="153" t="s">
        <v>1322</v>
      </c>
      <c r="D17" s="189"/>
      <c r="E17" s="190"/>
      <c r="F17" s="190"/>
      <c r="G17" s="183">
        <f>공종별집계표!J27</f>
        <v>0</v>
      </c>
      <c r="H17" s="158"/>
      <c r="I17" s="159"/>
      <c r="J17" s="160"/>
      <c r="K17" s="161"/>
      <c r="M17" s="149"/>
      <c r="N17" s="191"/>
    </row>
    <row r="18" spans="1:26" ht="20.100000000000001" customHeight="1">
      <c r="A18" s="162"/>
      <c r="B18" s="163"/>
      <c r="C18" s="164" t="s">
        <v>1323</v>
      </c>
      <c r="D18" s="192">
        <v>3.56</v>
      </c>
      <c r="E18" s="193"/>
      <c r="F18" s="193"/>
      <c r="G18" s="167">
        <f>INT(G16*D18%)</f>
        <v>611061</v>
      </c>
      <c r="H18" s="168"/>
      <c r="I18" s="169"/>
      <c r="J18" s="170"/>
      <c r="K18" s="171"/>
      <c r="M18" s="149"/>
      <c r="N18" s="191"/>
    </row>
    <row r="19" spans="1:26" ht="20.100000000000001" customHeight="1">
      <c r="A19" s="162"/>
      <c r="B19" s="163"/>
      <c r="C19" s="164" t="s">
        <v>1324</v>
      </c>
      <c r="D19" s="192">
        <v>1.01</v>
      </c>
      <c r="E19" s="193"/>
      <c r="F19" s="193"/>
      <c r="G19" s="167">
        <f>INT(G16*D19%)</f>
        <v>173363</v>
      </c>
      <c r="H19" s="168"/>
      <c r="I19" s="169"/>
      <c r="J19" s="170"/>
      <c r="K19" s="171"/>
      <c r="M19" s="149"/>
      <c r="N19" s="191"/>
    </row>
    <row r="20" spans="1:26" ht="20.100000000000001" customHeight="1">
      <c r="A20" s="162"/>
      <c r="B20" s="163"/>
      <c r="C20" s="164" t="s">
        <v>1325</v>
      </c>
      <c r="D20" s="194">
        <v>3.5950000000000002</v>
      </c>
      <c r="E20" s="195"/>
      <c r="F20" s="195"/>
      <c r="G20" s="167">
        <f>INT(G14*D20%)</f>
        <v>525165</v>
      </c>
      <c r="H20" s="168"/>
      <c r="I20" s="169" t="str">
        <f>IF(G20=0,"공사기간 1개월(30일) 미만",IF(G20&gt;0.1,"공사기간 1개월(30일) 이상"))</f>
        <v>공사기간 1개월(30일) 이상</v>
      </c>
      <c r="J20" s="170"/>
      <c r="K20" s="171"/>
      <c r="M20" s="149"/>
      <c r="N20" s="191"/>
    </row>
    <row r="21" spans="1:26" ht="20.100000000000001" customHeight="1">
      <c r="A21" s="162"/>
      <c r="B21" s="163"/>
      <c r="C21" s="164" t="s">
        <v>1326</v>
      </c>
      <c r="D21" s="184">
        <v>4.75</v>
      </c>
      <c r="E21" s="185"/>
      <c r="F21" s="185"/>
      <c r="G21" s="167">
        <f>INT(G14*D21%)</f>
        <v>693890</v>
      </c>
      <c r="H21" s="168"/>
      <c r="I21" s="169" t="str">
        <f t="shared" ref="I21:I22" si="0">IF(G21=0,"공사기간 1개월(30일) 미만",IF(G21&gt;0.1,"공사기간 1개월(30일) 이상"))</f>
        <v>공사기간 1개월(30일) 이상</v>
      </c>
      <c r="J21" s="170"/>
      <c r="K21" s="171"/>
      <c r="M21" s="149"/>
      <c r="N21" s="191"/>
    </row>
    <row r="22" spans="1:26" ht="20.100000000000001" customHeight="1">
      <c r="A22" s="162"/>
      <c r="B22" s="163"/>
      <c r="C22" s="164" t="s">
        <v>1327</v>
      </c>
      <c r="D22" s="196">
        <v>13.14</v>
      </c>
      <c r="E22" s="197"/>
      <c r="F22" s="197"/>
      <c r="G22" s="167">
        <f>INT(G20*D22%)</f>
        <v>69006</v>
      </c>
      <c r="H22" s="168"/>
      <c r="I22" s="169" t="str">
        <f t="shared" si="0"/>
        <v>공사기간 1개월(30일) 이상</v>
      </c>
      <c r="J22" s="170"/>
      <c r="K22" s="171"/>
      <c r="M22" s="149"/>
      <c r="N22" s="191"/>
    </row>
    <row r="23" spans="1:26" ht="20.100000000000001" hidden="1" customHeight="1">
      <c r="A23" s="162"/>
      <c r="B23" s="163"/>
      <c r="C23" s="164" t="s">
        <v>1328</v>
      </c>
      <c r="D23" s="184"/>
      <c r="E23" s="185"/>
      <c r="F23" s="185"/>
      <c r="G23" s="167">
        <f>INT(G14*D23%)</f>
        <v>0</v>
      </c>
      <c r="H23" s="168"/>
      <c r="I23" s="169" t="str">
        <f>IF(G23=0,"추정금액 1억 미만",IF(G23&gt;0.1,"추정금액이 1억 이상"))</f>
        <v>추정금액 1억 미만</v>
      </c>
      <c r="J23" s="170"/>
      <c r="K23" s="171"/>
      <c r="M23" s="149"/>
      <c r="N23" s="191"/>
    </row>
    <row r="24" spans="1:26" ht="20.100000000000001" customHeight="1">
      <c r="A24" s="162"/>
      <c r="B24" s="163"/>
      <c r="C24" s="198" t="s">
        <v>1329</v>
      </c>
      <c r="D24" s="199" t="s">
        <v>1330</v>
      </c>
      <c r="E24" s="200">
        <v>2.0699999999999998</v>
      </c>
      <c r="F24" s="201">
        <f>TRUNC((G13+G14)*E24%)</f>
        <v>579248</v>
      </c>
      <c r="G24" s="202">
        <f>MIN(F25:F26)</f>
        <v>579248</v>
      </c>
      <c r="H24" s="203"/>
      <c r="I24" s="204" t="str">
        <f>IF(G24=0,"미적용",IF(G24=F24,Z34,IF(G24=F25,Z36,IF(G24=F26,Z39))))</f>
        <v>도급자 관급 미포함 적용</v>
      </c>
      <c r="J24" s="205"/>
      <c r="K24" s="206"/>
      <c r="M24" s="149"/>
      <c r="N24" s="191"/>
    </row>
    <row r="25" spans="1:26" ht="20.100000000000001" customHeight="1">
      <c r="A25" s="162"/>
      <c r="B25" s="163"/>
      <c r="C25" s="207"/>
      <c r="D25" s="208" t="s">
        <v>1331</v>
      </c>
      <c r="E25" s="209">
        <v>2.0699999999999998</v>
      </c>
      <c r="F25" s="201">
        <f>TRUNC((G13+G14+(G43/1.1))*E25%)</f>
        <v>579248</v>
      </c>
      <c r="G25" s="210"/>
      <c r="H25" s="211"/>
      <c r="I25" s="212"/>
      <c r="J25" s="213"/>
      <c r="K25" s="214"/>
      <c r="M25" s="149"/>
      <c r="N25" s="191"/>
    </row>
    <row r="26" spans="1:26" ht="20.100000000000001" customHeight="1">
      <c r="A26" s="162"/>
      <c r="B26" s="163"/>
      <c r="C26" s="215"/>
      <c r="D26" s="216"/>
      <c r="E26" s="217">
        <v>2.0699999999999998</v>
      </c>
      <c r="F26" s="201">
        <f>TRUNC(((G13+G14)*E26%)*1.2)</f>
        <v>695097</v>
      </c>
      <c r="G26" s="218"/>
      <c r="H26" s="219"/>
      <c r="I26" s="220"/>
      <c r="J26" s="221"/>
      <c r="K26" s="222"/>
      <c r="M26" s="149"/>
      <c r="N26" s="191"/>
    </row>
    <row r="27" spans="1:26" ht="20.100000000000001" hidden="1" customHeight="1">
      <c r="A27" s="162"/>
      <c r="B27" s="163"/>
      <c r="C27" s="164" t="s">
        <v>1332</v>
      </c>
      <c r="D27" s="223">
        <v>0</v>
      </c>
      <c r="E27" s="224"/>
      <c r="F27" s="224"/>
      <c r="G27" s="167">
        <f>INT((G13+G14+G17)*D27%)</f>
        <v>0</v>
      </c>
      <c r="H27" s="168"/>
      <c r="I27" s="169"/>
      <c r="J27" s="170"/>
      <c r="K27" s="171"/>
      <c r="M27" s="149"/>
      <c r="N27" s="191"/>
    </row>
    <row r="28" spans="1:26" ht="20.100000000000001" customHeight="1">
      <c r="A28" s="162"/>
      <c r="B28" s="163"/>
      <c r="C28" s="164" t="s">
        <v>1333</v>
      </c>
      <c r="D28" s="225">
        <v>5</v>
      </c>
      <c r="E28" s="226"/>
      <c r="F28" s="226"/>
      <c r="G28" s="167">
        <f>INT((G13+G16)*D28%)</f>
        <v>1526972</v>
      </c>
      <c r="H28" s="168"/>
      <c r="I28" s="169"/>
      <c r="J28" s="170"/>
      <c r="K28" s="171"/>
      <c r="M28" s="149"/>
      <c r="N28" s="191"/>
      <c r="Z28" s="227"/>
    </row>
    <row r="29" spans="1:26" ht="20.100000000000001" customHeight="1">
      <c r="A29" s="162"/>
      <c r="B29" s="163"/>
      <c r="C29" s="164" t="s">
        <v>1334</v>
      </c>
      <c r="D29" s="228">
        <v>6.0000000000000001E-3</v>
      </c>
      <c r="E29" s="229"/>
      <c r="F29" s="229"/>
      <c r="G29" s="167">
        <f>INT(G16*D29%)</f>
        <v>1029</v>
      </c>
      <c r="H29" s="168"/>
      <c r="I29" s="169"/>
      <c r="J29" s="170"/>
      <c r="K29" s="171"/>
      <c r="M29" s="149"/>
      <c r="N29" s="191"/>
    </row>
    <row r="30" spans="1:26" ht="20.100000000000001" customHeight="1">
      <c r="A30" s="162"/>
      <c r="B30" s="163"/>
      <c r="C30" s="164" t="s">
        <v>1335</v>
      </c>
      <c r="D30" s="192">
        <v>0.09</v>
      </c>
      <c r="E30" s="193"/>
      <c r="F30" s="193"/>
      <c r="G30" s="167">
        <f>INT(G16*D30%)</f>
        <v>15448</v>
      </c>
      <c r="H30" s="168"/>
      <c r="I30" s="169"/>
      <c r="J30" s="170"/>
      <c r="K30" s="171"/>
      <c r="M30" s="149"/>
      <c r="N30" s="191"/>
    </row>
    <row r="31" spans="1:26" ht="20.100000000000001" hidden="1" customHeight="1">
      <c r="A31" s="162"/>
      <c r="B31" s="163"/>
      <c r="C31" s="164" t="s">
        <v>1336</v>
      </c>
      <c r="D31" s="223"/>
      <c r="E31" s="224"/>
      <c r="F31" s="224"/>
      <c r="G31" s="167">
        <f>INT((G13+G14+G17)*D31%)</f>
        <v>0</v>
      </c>
      <c r="H31" s="168"/>
      <c r="I31" s="169"/>
      <c r="J31" s="170"/>
      <c r="K31" s="171"/>
      <c r="M31" s="149"/>
      <c r="N31" s="191"/>
    </row>
    <row r="32" spans="1:26" ht="20.100000000000001" customHeight="1">
      <c r="A32" s="230"/>
      <c r="B32" s="172"/>
      <c r="C32" s="173" t="s">
        <v>1337</v>
      </c>
      <c r="D32" s="186"/>
      <c r="E32" s="187"/>
      <c r="F32" s="187"/>
      <c r="G32" s="176">
        <f>SUM(G17:H31)</f>
        <v>4195182</v>
      </c>
      <c r="H32" s="177"/>
      <c r="I32" s="178"/>
      <c r="J32" s="179"/>
      <c r="K32" s="180"/>
      <c r="M32" s="149"/>
      <c r="N32" s="191"/>
      <c r="X32" s="231"/>
    </row>
    <row r="33" spans="1:26" ht="20.100000000000001" customHeight="1">
      <c r="A33" s="232" t="s">
        <v>1338</v>
      </c>
      <c r="B33" s="233"/>
      <c r="C33" s="234"/>
      <c r="D33" s="235" t="s">
        <v>1339</v>
      </c>
      <c r="E33" s="236"/>
      <c r="F33" s="236"/>
      <c r="G33" s="237">
        <f>SUM(G13,G16,G32)</f>
        <v>34734631</v>
      </c>
      <c r="H33" s="238"/>
      <c r="I33" s="239"/>
      <c r="J33" s="240"/>
      <c r="K33" s="241"/>
      <c r="M33" s="149"/>
      <c r="N33" s="191"/>
      <c r="X33" s="242"/>
    </row>
    <row r="34" spans="1:26" ht="20.100000000000001" customHeight="1">
      <c r="A34" s="243" t="s">
        <v>1340</v>
      </c>
      <c r="B34" s="244"/>
      <c r="C34" s="245"/>
      <c r="D34" s="246">
        <v>8</v>
      </c>
      <c r="E34" s="247"/>
      <c r="F34" s="247"/>
      <c r="G34" s="248">
        <f>INT(G33*D34%)</f>
        <v>2778770</v>
      </c>
      <c r="H34" s="249"/>
      <c r="I34" s="250"/>
      <c r="J34" s="251"/>
      <c r="K34" s="252"/>
      <c r="M34" s="149"/>
      <c r="N34" s="191"/>
      <c r="Z34" s="130" t="s">
        <v>1341</v>
      </c>
    </row>
    <row r="35" spans="1:26" ht="20.100000000000001" customHeight="1" thickBot="1">
      <c r="A35" s="253" t="s">
        <v>1342</v>
      </c>
      <c r="B35" s="254"/>
      <c r="C35" s="255"/>
      <c r="D35" s="256"/>
      <c r="E35" s="257"/>
      <c r="F35" s="257"/>
      <c r="G35" s="258">
        <f>SUM(G33:H34)</f>
        <v>37513401</v>
      </c>
      <c r="H35" s="259"/>
      <c r="I35" s="250"/>
      <c r="J35" s="251"/>
      <c r="K35" s="252"/>
      <c r="M35" s="149"/>
      <c r="N35" s="191"/>
      <c r="O35" s="130"/>
    </row>
    <row r="36" spans="1:26" ht="19.5" customHeight="1" thickBot="1">
      <c r="A36" s="243" t="s">
        <v>1343</v>
      </c>
      <c r="B36" s="244"/>
      <c r="C36" s="245"/>
      <c r="D36" s="260">
        <v>15</v>
      </c>
      <c r="E36" s="261"/>
      <c r="F36" s="261"/>
      <c r="G36" s="248">
        <f>INT((G16+G32+G34)*D36%)-M36</f>
        <v>3620792</v>
      </c>
      <c r="H36" s="249"/>
      <c r="I36" s="250"/>
      <c r="J36" s="251"/>
      <c r="K36" s="252"/>
      <c r="M36" s="262"/>
      <c r="N36" s="191"/>
      <c r="O36" s="130"/>
      <c r="Z36" s="227" t="s">
        <v>1344</v>
      </c>
    </row>
    <row r="37" spans="1:26" ht="20.100000000000001" customHeight="1" thickBot="1">
      <c r="A37" s="253" t="s">
        <v>1345</v>
      </c>
      <c r="B37" s="254"/>
      <c r="C37" s="255"/>
      <c r="D37" s="256"/>
      <c r="E37" s="257"/>
      <c r="F37" s="257"/>
      <c r="G37" s="258">
        <f>SUM(G35:H36)</f>
        <v>41134193</v>
      </c>
      <c r="H37" s="259"/>
      <c r="I37" s="250"/>
      <c r="J37" s="251"/>
      <c r="K37" s="252"/>
      <c r="M37" s="149"/>
      <c r="N37" s="191"/>
      <c r="O37" s="130"/>
    </row>
    <row r="38" spans="1:26" ht="20.100000000000001" customHeight="1" thickBot="1">
      <c r="A38" s="243" t="s">
        <v>1346</v>
      </c>
      <c r="B38" s="244"/>
      <c r="C38" s="245"/>
      <c r="D38" s="263">
        <v>0.26477000000000001</v>
      </c>
      <c r="E38" s="264"/>
      <c r="F38" s="264"/>
      <c r="G38" s="248">
        <f>INT(G37+(G43/1.1))*D38%</f>
        <v>108911.0028061</v>
      </c>
      <c r="H38" s="249"/>
      <c r="I38" s="250" t="s">
        <v>1347</v>
      </c>
      <c r="J38" s="251"/>
      <c r="K38" s="252"/>
      <c r="M38" s="262"/>
      <c r="N38" s="191"/>
      <c r="O38" s="130"/>
      <c r="Z38" s="227" t="s">
        <v>1344</v>
      </c>
    </row>
    <row r="39" spans="1:26" ht="20.100000000000001" customHeight="1">
      <c r="A39" s="253" t="s">
        <v>1348</v>
      </c>
      <c r="B39" s="254"/>
      <c r="C39" s="255"/>
      <c r="D39" s="265"/>
      <c r="E39" s="266"/>
      <c r="F39" s="266"/>
      <c r="G39" s="258">
        <f>SUM(G37:H38)</f>
        <v>41243104.002806097</v>
      </c>
      <c r="H39" s="259"/>
      <c r="I39" s="267"/>
      <c r="J39" s="268"/>
      <c r="K39" s="269">
        <v>119976000</v>
      </c>
      <c r="O39" s="130"/>
      <c r="Z39" s="130" t="s">
        <v>1349</v>
      </c>
    </row>
    <row r="40" spans="1:26" ht="20.100000000000001" customHeight="1">
      <c r="A40" s="243" t="s">
        <v>1350</v>
      </c>
      <c r="B40" s="244"/>
      <c r="C40" s="245"/>
      <c r="D40" s="270">
        <v>10</v>
      </c>
      <c r="E40" s="271"/>
      <c r="F40" s="271"/>
      <c r="G40" s="248">
        <f>INT(G39*D40%)</f>
        <v>4124310</v>
      </c>
      <c r="H40" s="249"/>
      <c r="I40" s="250"/>
      <c r="J40" s="251"/>
      <c r="K40" s="252">
        <v>0</v>
      </c>
      <c r="O40" s="130"/>
    </row>
    <row r="41" spans="1:26" ht="20.100000000000001" customHeight="1">
      <c r="A41" s="253" t="s">
        <v>1351</v>
      </c>
      <c r="B41" s="254"/>
      <c r="C41" s="255"/>
      <c r="D41" s="256"/>
      <c r="E41" s="257"/>
      <c r="F41" s="257"/>
      <c r="G41" s="258">
        <f>TRUNC(SUM(G39:H40),-3)</f>
        <v>45367000</v>
      </c>
      <c r="H41" s="259"/>
      <c r="I41" s="267" t="s">
        <v>1352</v>
      </c>
      <c r="J41" s="268"/>
      <c r="K41" s="269"/>
      <c r="O41" s="130"/>
      <c r="Z41" s="227" t="s">
        <v>1353</v>
      </c>
    </row>
    <row r="42" spans="1:26" ht="20.100000000000001" customHeight="1">
      <c r="A42" s="272" t="s">
        <v>1354</v>
      </c>
      <c r="B42" s="273"/>
      <c r="C42" s="274"/>
      <c r="D42" s="275" t="s">
        <v>1355</v>
      </c>
      <c r="E42" s="276"/>
      <c r="F42" s="277"/>
      <c r="G42" s="278"/>
      <c r="H42" s="279"/>
      <c r="I42" s="280" t="str">
        <f>IF(G42&gt;0,"부가가치세 포함",IF(G42&lt;=0," "))</f>
        <v xml:space="preserve"> </v>
      </c>
      <c r="J42" s="281"/>
      <c r="K42" s="282"/>
      <c r="O42" s="130"/>
    </row>
    <row r="43" spans="1:26" ht="20.100000000000001" customHeight="1">
      <c r="A43" s="232"/>
      <c r="B43" s="233"/>
      <c r="C43" s="234"/>
      <c r="D43" s="283" t="s">
        <v>1356</v>
      </c>
      <c r="E43" s="284"/>
      <c r="F43" s="285"/>
      <c r="G43" s="176"/>
      <c r="H43" s="177"/>
      <c r="I43" s="286" t="str">
        <f>IF(G43&gt;0,"부가가치세 및 수수료 포함",IF(G43&lt;=0," "))</f>
        <v xml:space="preserve"> </v>
      </c>
      <c r="J43" s="287"/>
      <c r="K43" s="288"/>
      <c r="O43" s="130"/>
    </row>
    <row r="44" spans="1:26" ht="20.100000000000001" hidden="1" customHeight="1">
      <c r="A44" s="253" t="s">
        <v>1306</v>
      </c>
      <c r="B44" s="254"/>
      <c r="C44" s="255"/>
      <c r="D44" s="289" t="s">
        <v>1357</v>
      </c>
      <c r="E44" s="290"/>
      <c r="F44" s="291"/>
      <c r="G44" s="292"/>
      <c r="H44" s="293"/>
      <c r="I44" s="294" t="str">
        <f>IF(G44&gt;0,"부가가치세 포함",IF(G44&lt;=0," "))</f>
        <v xml:space="preserve"> </v>
      </c>
      <c r="J44" s="295"/>
      <c r="K44" s="296"/>
      <c r="O44" s="130"/>
    </row>
    <row r="45" spans="1:26" ht="20.100000000000001" customHeight="1" thickBot="1">
      <c r="A45" s="297" t="s">
        <v>1358</v>
      </c>
      <c r="B45" s="298"/>
      <c r="C45" s="299"/>
      <c r="D45" s="300"/>
      <c r="E45" s="301"/>
      <c r="F45" s="301"/>
      <c r="G45" s="302">
        <f>SUM(G41:H44)</f>
        <v>45367000</v>
      </c>
      <c r="H45" s="303"/>
      <c r="I45" s="304"/>
      <c r="J45" s="305"/>
      <c r="K45" s="306"/>
      <c r="O45" s="130"/>
    </row>
    <row r="46" spans="1:26" ht="20.100000000000001" customHeight="1">
      <c r="O46" s="130"/>
    </row>
    <row r="47" spans="1:26" ht="20.100000000000001" customHeight="1">
      <c r="O47" s="130"/>
    </row>
    <row r="48" spans="1:26" ht="20.100000000000001" customHeight="1">
      <c r="O48" s="130"/>
    </row>
    <row r="49" spans="6:21" ht="20.100000000000001" customHeight="1">
      <c r="O49" s="130"/>
    </row>
    <row r="50" spans="6:21" ht="20.100000000000001" customHeight="1">
      <c r="F50" s="130"/>
      <c r="G50" s="130"/>
      <c r="H50" s="130"/>
      <c r="I50" s="130"/>
      <c r="J50" s="130"/>
      <c r="K50" s="130"/>
      <c r="N50" s="130"/>
      <c r="O50" s="130"/>
      <c r="P50" s="130"/>
      <c r="Q50" s="130"/>
      <c r="R50" s="130"/>
      <c r="S50" s="130"/>
      <c r="T50" s="130"/>
      <c r="U50" s="130"/>
    </row>
    <row r="51" spans="6:21" ht="20.100000000000001" customHeight="1">
      <c r="F51" s="130"/>
      <c r="G51" s="130"/>
      <c r="H51" s="130"/>
      <c r="I51" s="130"/>
      <c r="J51" s="130"/>
      <c r="K51" s="130"/>
      <c r="N51" s="130"/>
      <c r="O51" s="130"/>
      <c r="P51" s="130"/>
      <c r="Q51" s="130"/>
      <c r="R51" s="130"/>
      <c r="S51" s="130"/>
      <c r="T51" s="130"/>
      <c r="U51" s="130"/>
    </row>
    <row r="52" spans="6:21" ht="20.100000000000001" customHeight="1">
      <c r="F52" s="130"/>
      <c r="G52" s="130"/>
      <c r="H52" s="130"/>
      <c r="I52" s="130"/>
      <c r="J52" s="130"/>
      <c r="K52" s="130"/>
      <c r="N52" s="130"/>
      <c r="O52" s="130"/>
      <c r="P52" s="130"/>
      <c r="Q52" s="130"/>
      <c r="R52" s="130"/>
      <c r="S52" s="130"/>
      <c r="T52" s="130"/>
      <c r="U52" s="130"/>
    </row>
    <row r="53" spans="6:21" ht="20.100000000000001" customHeight="1">
      <c r="F53" s="130"/>
      <c r="G53" s="130"/>
      <c r="H53" s="130"/>
      <c r="I53" s="130"/>
      <c r="J53" s="130"/>
      <c r="K53" s="130"/>
      <c r="N53" s="130"/>
      <c r="O53" s="130"/>
      <c r="P53" s="130"/>
      <c r="Q53" s="130"/>
      <c r="R53" s="130"/>
      <c r="S53" s="130"/>
      <c r="T53" s="130"/>
      <c r="U53" s="130"/>
    </row>
    <row r="54" spans="6:21" ht="20.100000000000001" customHeight="1">
      <c r="F54" s="130"/>
      <c r="G54" s="130"/>
      <c r="H54" s="130"/>
      <c r="I54" s="130"/>
      <c r="J54" s="130"/>
      <c r="K54" s="130"/>
      <c r="N54" s="130"/>
      <c r="O54" s="130"/>
      <c r="P54" s="130"/>
      <c r="Q54" s="130"/>
      <c r="R54" s="130"/>
      <c r="S54" s="130"/>
      <c r="T54" s="130"/>
      <c r="U54" s="130"/>
    </row>
    <row r="55" spans="6:21" ht="20.100000000000001" customHeight="1">
      <c r="F55" s="130"/>
      <c r="G55" s="130"/>
      <c r="H55" s="130"/>
      <c r="I55" s="130"/>
      <c r="J55" s="130"/>
      <c r="K55" s="130"/>
      <c r="N55" s="130"/>
      <c r="O55" s="130"/>
      <c r="P55" s="130"/>
      <c r="Q55" s="130"/>
      <c r="R55" s="130"/>
      <c r="S55" s="130"/>
      <c r="T55" s="130"/>
      <c r="U55" s="130"/>
    </row>
    <row r="56" spans="6:21" ht="20.100000000000001" customHeight="1">
      <c r="F56" s="130"/>
      <c r="G56" s="130"/>
      <c r="H56" s="130"/>
      <c r="I56" s="130"/>
      <c r="J56" s="130"/>
      <c r="K56" s="130"/>
      <c r="N56" s="130"/>
      <c r="O56" s="130"/>
      <c r="P56" s="130"/>
      <c r="Q56" s="130"/>
      <c r="R56" s="130"/>
      <c r="S56" s="130"/>
      <c r="T56" s="130"/>
      <c r="U56" s="130"/>
    </row>
    <row r="57" spans="6:21" ht="20.100000000000001" customHeight="1">
      <c r="F57" s="130"/>
      <c r="G57" s="130"/>
      <c r="H57" s="130"/>
      <c r="I57" s="130"/>
      <c r="J57" s="130"/>
      <c r="K57" s="130"/>
      <c r="N57" s="130"/>
      <c r="O57" s="130"/>
      <c r="P57" s="130"/>
      <c r="Q57" s="130"/>
      <c r="R57" s="130"/>
      <c r="S57" s="130"/>
      <c r="T57" s="130"/>
      <c r="U57" s="130"/>
    </row>
    <row r="58" spans="6:21" ht="20.100000000000001" customHeight="1">
      <c r="F58" s="130"/>
      <c r="G58" s="130"/>
      <c r="H58" s="130"/>
      <c r="I58" s="130"/>
      <c r="J58" s="130"/>
      <c r="K58" s="130"/>
      <c r="N58" s="130"/>
      <c r="O58" s="130"/>
      <c r="P58" s="130"/>
      <c r="Q58" s="130"/>
      <c r="R58" s="130"/>
      <c r="S58" s="130"/>
      <c r="T58" s="130"/>
      <c r="U58" s="130"/>
    </row>
    <row r="59" spans="6:21" ht="20.100000000000001" customHeight="1">
      <c r="F59" s="130"/>
      <c r="G59" s="130"/>
      <c r="H59" s="130"/>
      <c r="I59" s="130"/>
      <c r="J59" s="130"/>
      <c r="K59" s="130"/>
      <c r="N59" s="130"/>
      <c r="O59" s="130"/>
      <c r="P59" s="130"/>
      <c r="Q59" s="130"/>
      <c r="R59" s="130"/>
      <c r="S59" s="130"/>
      <c r="T59" s="130"/>
      <c r="U59" s="130"/>
    </row>
    <row r="60" spans="6:21" ht="20.100000000000001" customHeight="1">
      <c r="F60" s="130"/>
      <c r="G60" s="130"/>
      <c r="H60" s="130"/>
      <c r="I60" s="130"/>
      <c r="J60" s="130"/>
      <c r="K60" s="130"/>
      <c r="N60" s="130"/>
      <c r="O60" s="130"/>
      <c r="P60" s="130"/>
      <c r="Q60" s="130"/>
      <c r="R60" s="130"/>
      <c r="S60" s="130"/>
      <c r="T60" s="130"/>
      <c r="U60" s="130"/>
    </row>
    <row r="61" spans="6:21" ht="20.100000000000001" customHeight="1">
      <c r="F61" s="130"/>
      <c r="G61" s="130"/>
      <c r="H61" s="130"/>
      <c r="I61" s="130"/>
      <c r="J61" s="130"/>
      <c r="K61" s="130"/>
      <c r="N61" s="130"/>
      <c r="O61" s="130"/>
      <c r="P61" s="130"/>
      <c r="Q61" s="130"/>
      <c r="R61" s="130"/>
      <c r="S61" s="130"/>
      <c r="T61" s="130"/>
      <c r="U61" s="130"/>
    </row>
    <row r="62" spans="6:21" ht="20.100000000000001" customHeight="1">
      <c r="F62" s="130"/>
      <c r="G62" s="130"/>
      <c r="H62" s="130"/>
      <c r="I62" s="130"/>
      <c r="J62" s="130"/>
      <c r="K62" s="130"/>
      <c r="N62" s="130"/>
      <c r="O62" s="130"/>
      <c r="P62" s="130"/>
      <c r="Q62" s="130"/>
      <c r="R62" s="130"/>
      <c r="S62" s="130"/>
      <c r="T62" s="130"/>
      <c r="U62" s="130"/>
    </row>
    <row r="63" spans="6:21" ht="20.100000000000001" customHeight="1">
      <c r="F63" s="130"/>
      <c r="G63" s="130"/>
      <c r="H63" s="130"/>
      <c r="I63" s="130"/>
      <c r="J63" s="130"/>
      <c r="K63" s="130"/>
      <c r="N63" s="130"/>
      <c r="O63" s="130"/>
      <c r="P63" s="130"/>
      <c r="Q63" s="130"/>
      <c r="R63" s="130"/>
      <c r="S63" s="130"/>
      <c r="T63" s="130"/>
      <c r="U63" s="130"/>
    </row>
    <row r="64" spans="6:21" ht="20.100000000000001" customHeight="1">
      <c r="F64" s="130"/>
      <c r="G64" s="130"/>
      <c r="H64" s="130"/>
      <c r="I64" s="130"/>
      <c r="J64" s="130"/>
      <c r="K64" s="130"/>
      <c r="N64" s="130"/>
      <c r="O64" s="130"/>
      <c r="P64" s="130"/>
      <c r="Q64" s="130"/>
      <c r="R64" s="130"/>
      <c r="S64" s="130"/>
      <c r="T64" s="130"/>
      <c r="U64" s="130"/>
    </row>
    <row r="65" s="130" customFormat="1" ht="20.100000000000001" customHeight="1"/>
    <row r="66" s="130" customFormat="1" ht="20.100000000000001" customHeight="1"/>
    <row r="67" s="130" customFormat="1" ht="20.100000000000001" customHeight="1"/>
    <row r="68" s="130" customFormat="1" ht="20.100000000000001" customHeight="1"/>
    <row r="69" s="130" customFormat="1" ht="20.100000000000001" customHeight="1"/>
    <row r="70" s="130" customFormat="1" ht="20.100000000000001" customHeight="1"/>
    <row r="71" s="130" customFormat="1" ht="20.100000000000001" customHeight="1"/>
    <row r="72" s="130" customFormat="1" ht="20.100000000000001" customHeight="1"/>
    <row r="73" s="130" customFormat="1" ht="20.100000000000001" customHeight="1"/>
    <row r="74" s="130" customFormat="1" ht="20.100000000000001" customHeight="1"/>
    <row r="75" s="130" customFormat="1" ht="20.100000000000001" customHeight="1"/>
    <row r="76" s="130" customFormat="1" ht="20.100000000000001" customHeight="1"/>
    <row r="77" s="130" customFormat="1" ht="20.100000000000001" customHeight="1"/>
    <row r="78" s="130" customFormat="1" ht="20.100000000000001" customHeight="1"/>
    <row r="79" s="130" customFormat="1" ht="20.100000000000001" customHeight="1"/>
    <row r="80" s="130" customFormat="1" ht="20.100000000000001" customHeight="1"/>
    <row r="81" s="130" customFormat="1" ht="20.100000000000001" customHeight="1"/>
    <row r="82" s="130" customFormat="1" ht="20.100000000000001" customHeight="1"/>
    <row r="83" s="130" customFormat="1" ht="20.100000000000001" customHeight="1"/>
    <row r="84" s="130" customFormat="1" ht="20.100000000000001" customHeight="1"/>
    <row r="85" s="130" customFormat="1" ht="20.100000000000001" customHeight="1"/>
    <row r="86" s="130" customFormat="1" ht="20.100000000000001" customHeight="1"/>
    <row r="87" s="130" customFormat="1" ht="20.100000000000001" customHeight="1"/>
    <row r="88" s="130" customFormat="1" ht="20.100000000000001" customHeight="1"/>
    <row r="89" s="130" customFormat="1" ht="20.100000000000001" customHeight="1"/>
    <row r="90" s="130" customFormat="1" ht="20.100000000000001" customHeight="1"/>
    <row r="91" s="130" customFormat="1" ht="20.100000000000001" customHeight="1"/>
    <row r="92" s="130" customFormat="1" ht="20.100000000000001" customHeight="1"/>
    <row r="93" s="130" customFormat="1" ht="20.100000000000001" customHeight="1"/>
    <row r="94" s="130" customFormat="1" ht="20.100000000000001" customHeight="1"/>
    <row r="95" s="130" customFormat="1" ht="20.100000000000001" customHeight="1"/>
    <row r="96" s="130" customFormat="1" ht="20.100000000000001" customHeight="1"/>
    <row r="97" s="130" customFormat="1" ht="20.100000000000001" customHeight="1"/>
    <row r="98" s="130" customFormat="1" ht="20.100000000000001" customHeight="1"/>
    <row r="99" s="130" customFormat="1" ht="20.100000000000001" customHeight="1"/>
    <row r="100" s="130" customFormat="1" ht="20.100000000000001" customHeight="1"/>
    <row r="101" s="130" customFormat="1" ht="20.100000000000001" customHeight="1"/>
    <row r="102" s="130" customFormat="1" ht="20.100000000000001" customHeight="1"/>
    <row r="103" s="130" customFormat="1" ht="20.100000000000001" customHeight="1"/>
    <row r="104" s="130" customFormat="1" ht="20.100000000000001" customHeight="1"/>
    <row r="105" s="130" customFormat="1" ht="20.100000000000001" customHeight="1"/>
    <row r="106" s="130" customFormat="1" ht="20.100000000000001" customHeight="1"/>
    <row r="107" s="130" customFormat="1" ht="20.100000000000001" customHeight="1"/>
    <row r="108" s="130" customFormat="1" ht="20.100000000000001" customHeight="1"/>
    <row r="109" s="130" customFormat="1" ht="20.100000000000001" customHeight="1"/>
    <row r="110" s="130" customFormat="1" ht="20.100000000000001" customHeight="1"/>
    <row r="111" s="130" customFormat="1" ht="20.100000000000001" customHeight="1"/>
    <row r="112" s="130" customFormat="1" ht="20.100000000000001" customHeight="1"/>
    <row r="113" s="130" customFormat="1" ht="20.100000000000001" customHeight="1"/>
    <row r="114" s="130" customFormat="1" ht="20.100000000000001" customHeight="1"/>
    <row r="115" s="130" customFormat="1" ht="20.100000000000001" customHeight="1"/>
    <row r="116" s="130" customFormat="1" ht="20.100000000000001" customHeight="1"/>
    <row r="117" s="130" customFormat="1" ht="20.100000000000001" customHeight="1"/>
    <row r="118" s="130" customFormat="1" ht="20.100000000000001" customHeight="1"/>
    <row r="119" s="130" customFormat="1" ht="20.100000000000001" customHeight="1"/>
    <row r="120" s="130" customFormat="1" ht="20.100000000000001" customHeight="1"/>
    <row r="121" s="130" customFormat="1" ht="20.100000000000001" customHeight="1"/>
    <row r="122" s="130" customFormat="1" ht="20.100000000000001" customHeight="1"/>
    <row r="123" s="130" customFormat="1" ht="20.100000000000001" customHeight="1"/>
    <row r="124" s="130" customFormat="1" ht="20.100000000000001" customHeight="1"/>
    <row r="125" s="130" customFormat="1" ht="20.100000000000001" customHeight="1"/>
    <row r="126" s="130" customFormat="1" ht="20.100000000000001" customHeight="1"/>
    <row r="127" s="130" customFormat="1" ht="20.100000000000001" customHeight="1"/>
    <row r="128" s="130" customFormat="1" ht="20.100000000000001" customHeight="1"/>
    <row r="129" s="130" customFormat="1" ht="20.100000000000001" customHeight="1"/>
    <row r="130" s="130" customFormat="1" ht="20.100000000000001" customHeight="1"/>
    <row r="131" s="130" customFormat="1" ht="20.100000000000001" customHeight="1"/>
    <row r="132" s="130" customFormat="1" ht="20.100000000000001" customHeight="1"/>
    <row r="133" s="130" customFormat="1" ht="20.100000000000001" customHeight="1"/>
    <row r="134" s="130" customFormat="1" ht="20.100000000000001" customHeight="1"/>
    <row r="135" s="130" customFormat="1" ht="20.100000000000001" customHeight="1"/>
    <row r="136" s="130" customFormat="1" ht="20.100000000000001" customHeight="1"/>
    <row r="137" s="130" customFormat="1" ht="20.100000000000001" customHeight="1"/>
    <row r="138" s="130" customFormat="1" ht="20.100000000000001" customHeight="1"/>
  </sheetData>
  <sheetProtection insertColumns="0" insertRows="0" deleteColumns="0" deleteRows="0"/>
  <mergeCells count="141">
    <mergeCell ref="I43:K43"/>
    <mergeCell ref="A44:C44"/>
    <mergeCell ref="D44:F44"/>
    <mergeCell ref="G44:H44"/>
    <mergeCell ref="I44:K44"/>
    <mergeCell ref="A45:C45"/>
    <mergeCell ref="G45:H45"/>
    <mergeCell ref="I45:K45"/>
    <mergeCell ref="A41:C41"/>
    <mergeCell ref="D41:F41"/>
    <mergeCell ref="G41:H41"/>
    <mergeCell ref="I41:K41"/>
    <mergeCell ref="A42:C43"/>
    <mergeCell ref="D42:F42"/>
    <mergeCell ref="G42:H42"/>
    <mergeCell ref="I42:K42"/>
    <mergeCell ref="D43:F43"/>
    <mergeCell ref="G43:H43"/>
    <mergeCell ref="A39:C39"/>
    <mergeCell ref="D39:F39"/>
    <mergeCell ref="G39:H39"/>
    <mergeCell ref="I39:K39"/>
    <mergeCell ref="A40:C40"/>
    <mergeCell ref="D40:F40"/>
    <mergeCell ref="G40:H40"/>
    <mergeCell ref="I40:K40"/>
    <mergeCell ref="A37:C37"/>
    <mergeCell ref="D37:F37"/>
    <mergeCell ref="G37:H37"/>
    <mergeCell ref="I37:K37"/>
    <mergeCell ref="A38:C38"/>
    <mergeCell ref="D38:F38"/>
    <mergeCell ref="G38:H38"/>
    <mergeCell ref="I38:K38"/>
    <mergeCell ref="A35:C35"/>
    <mergeCell ref="D35:F35"/>
    <mergeCell ref="G35:H35"/>
    <mergeCell ref="I35:K35"/>
    <mergeCell ref="A36:C36"/>
    <mergeCell ref="D36:F36"/>
    <mergeCell ref="G36:H36"/>
    <mergeCell ref="I36:K36"/>
    <mergeCell ref="A33:C33"/>
    <mergeCell ref="D33:F33"/>
    <mergeCell ref="G33:H33"/>
    <mergeCell ref="I33:K33"/>
    <mergeCell ref="A34:C34"/>
    <mergeCell ref="D34:F34"/>
    <mergeCell ref="G34:H34"/>
    <mergeCell ref="I34:K34"/>
    <mergeCell ref="D31:F31"/>
    <mergeCell ref="G31:H31"/>
    <mergeCell ref="I31:K31"/>
    <mergeCell ref="D32:F32"/>
    <mergeCell ref="G32:H32"/>
    <mergeCell ref="I32:K32"/>
    <mergeCell ref="D29:F29"/>
    <mergeCell ref="G29:H29"/>
    <mergeCell ref="I29:K29"/>
    <mergeCell ref="D30:F30"/>
    <mergeCell ref="G30:H30"/>
    <mergeCell ref="I30:K30"/>
    <mergeCell ref="D27:F27"/>
    <mergeCell ref="G27:H27"/>
    <mergeCell ref="I27:K27"/>
    <mergeCell ref="D28:F28"/>
    <mergeCell ref="G28:H28"/>
    <mergeCell ref="I28:K28"/>
    <mergeCell ref="D23:F23"/>
    <mergeCell ref="G23:H23"/>
    <mergeCell ref="I23:K23"/>
    <mergeCell ref="C24:C26"/>
    <mergeCell ref="G24:H26"/>
    <mergeCell ref="I24:K26"/>
    <mergeCell ref="D25:D26"/>
    <mergeCell ref="D21:F21"/>
    <mergeCell ref="G21:H21"/>
    <mergeCell ref="I21:K21"/>
    <mergeCell ref="D22:F22"/>
    <mergeCell ref="G22:H22"/>
    <mergeCell ref="I22:K22"/>
    <mergeCell ref="D19:F19"/>
    <mergeCell ref="G19:H19"/>
    <mergeCell ref="I19:K19"/>
    <mergeCell ref="D20:F20"/>
    <mergeCell ref="G20:H20"/>
    <mergeCell ref="I20:K20"/>
    <mergeCell ref="D16:F16"/>
    <mergeCell ref="G16:H16"/>
    <mergeCell ref="I16:K16"/>
    <mergeCell ref="B17:B32"/>
    <mergeCell ref="D17:F17"/>
    <mergeCell ref="G17:H17"/>
    <mergeCell ref="I17:K17"/>
    <mergeCell ref="D18:F18"/>
    <mergeCell ref="G18:H18"/>
    <mergeCell ref="I18:K18"/>
    <mergeCell ref="D13:F13"/>
    <mergeCell ref="G13:H13"/>
    <mergeCell ref="I13:K13"/>
    <mergeCell ref="B14:B16"/>
    <mergeCell ref="D14:F14"/>
    <mergeCell ref="G14:H14"/>
    <mergeCell ref="I14:K14"/>
    <mergeCell ref="D15:F15"/>
    <mergeCell ref="G15:H15"/>
    <mergeCell ref="I15:K15"/>
    <mergeCell ref="D11:F11"/>
    <mergeCell ref="G11:H11"/>
    <mergeCell ref="I11:K11"/>
    <mergeCell ref="D12:F12"/>
    <mergeCell ref="G12:H12"/>
    <mergeCell ref="I12:K12"/>
    <mergeCell ref="A7:K8"/>
    <mergeCell ref="A9:C9"/>
    <mergeCell ref="D9:F9"/>
    <mergeCell ref="G9:H9"/>
    <mergeCell ref="I9:K9"/>
    <mergeCell ref="A10:A32"/>
    <mergeCell ref="B10:B13"/>
    <mergeCell ref="D10:F10"/>
    <mergeCell ref="G10:H10"/>
    <mergeCell ref="I10:K10"/>
    <mergeCell ref="D4:E4"/>
    <mergeCell ref="F4:G4"/>
    <mergeCell ref="A5:C5"/>
    <mergeCell ref="D5:E5"/>
    <mergeCell ref="F5:G5"/>
    <mergeCell ref="A6:C6"/>
    <mergeCell ref="D6:E6"/>
    <mergeCell ref="F6:G6"/>
    <mergeCell ref="A1:K1"/>
    <mergeCell ref="A2:C2"/>
    <mergeCell ref="D2:G2"/>
    <mergeCell ref="I2:K2"/>
    <mergeCell ref="A3:C3"/>
    <mergeCell ref="D3:E3"/>
    <mergeCell ref="F3:G3"/>
    <mergeCell ref="H3:H6"/>
    <mergeCell ref="I3:K6"/>
    <mergeCell ref="A4:C4"/>
  </mergeCells>
  <phoneticPr fontId="1" type="noConversion"/>
  <printOptions horizontalCentered="1" verticalCentered="1"/>
  <pageMargins left="1.1811023622047245" right="0.39370078740157483" top="0.39370078740157483" bottom="0.39370078740157483" header="0" footer="0"/>
  <pageSetup paperSize="9" scale="65" orientation="landscape" horizontalDpi="300" verticalDpi="300" r:id="rId1"/>
  <headerFooter alignWithMargins="0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584A-8E26-440E-A56F-4A617AEB769F}">
  <sheetPr>
    <pageSetUpPr fitToPage="1"/>
  </sheetPr>
  <dimension ref="A1:T27"/>
  <sheetViews>
    <sheetView showZeros="0" view="pageBreakPreview" zoomScale="60" zoomScaleNormal="100" workbookViewId="0">
      <selection activeCell="A21" sqref="A21:XFD22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/>
      <c r="G3" s="32" t="s">
        <v>9</v>
      </c>
      <c r="H3" s="32"/>
      <c r="I3" s="32" t="s">
        <v>10</v>
      </c>
      <c r="J3" s="32"/>
      <c r="K3" s="32" t="s">
        <v>11</v>
      </c>
      <c r="L3" s="32"/>
      <c r="M3" s="32" t="s">
        <v>12</v>
      </c>
      <c r="N3" s="31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1" t="s">
        <v>18</v>
      </c>
      <c r="T3" s="31" t="s">
        <v>19</v>
      </c>
    </row>
    <row r="4" spans="1:20" ht="30" customHeight="1">
      <c r="A4" s="33"/>
      <c r="B4" s="33"/>
      <c r="C4" s="33"/>
      <c r="D4" s="33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33"/>
      <c r="N4" s="31"/>
      <c r="O4" s="31"/>
      <c r="P4" s="31"/>
      <c r="Q4" s="31"/>
      <c r="R4" s="31"/>
      <c r="S4" s="31"/>
      <c r="T4" s="31"/>
    </row>
    <row r="5" spans="1:20" ht="30" customHeight="1">
      <c r="A5" s="10" t="s">
        <v>51</v>
      </c>
      <c r="B5" s="10" t="s">
        <v>52</v>
      </c>
      <c r="C5" s="10" t="s">
        <v>52</v>
      </c>
      <c r="D5" s="11">
        <v>1</v>
      </c>
      <c r="E5" s="12">
        <f>F6+F11+F16</f>
        <v>13374787</v>
      </c>
      <c r="F5" s="12">
        <f t="shared" ref="F5:F17" si="0">E5*D5</f>
        <v>13374787</v>
      </c>
      <c r="G5" s="12">
        <f>H6+H11+H16</f>
        <v>14608223</v>
      </c>
      <c r="H5" s="12">
        <f t="shared" ref="H5:H17" si="1">G5*D5</f>
        <v>14608223</v>
      </c>
      <c r="I5" s="12">
        <f>J6+J11+J16</f>
        <v>0</v>
      </c>
      <c r="J5" s="12">
        <f t="shared" ref="J5:J17" si="2">I5*D5</f>
        <v>0</v>
      </c>
      <c r="K5" s="12">
        <f t="shared" ref="K5:K17" si="3">E5+G5+I5</f>
        <v>27983010</v>
      </c>
      <c r="L5" s="12">
        <f t="shared" ref="L5:L17" si="4">F5+H5+J5</f>
        <v>27983010</v>
      </c>
      <c r="M5" s="10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>
      <c r="A6" s="10" t="s">
        <v>54</v>
      </c>
      <c r="B6" s="10" t="s">
        <v>52</v>
      </c>
      <c r="C6" s="10" t="s">
        <v>52</v>
      </c>
      <c r="D6" s="11">
        <v>1</v>
      </c>
      <c r="E6" s="12">
        <f>F7+F8+F9+F10</f>
        <v>7242141</v>
      </c>
      <c r="F6" s="12">
        <f t="shared" si="0"/>
        <v>7242141</v>
      </c>
      <c r="G6" s="12">
        <f>H7+H8+H9+H10</f>
        <v>8780195</v>
      </c>
      <c r="H6" s="12">
        <f t="shared" si="1"/>
        <v>8780195</v>
      </c>
      <c r="I6" s="12">
        <f>J7+J8+J9+J10</f>
        <v>0</v>
      </c>
      <c r="J6" s="12">
        <f t="shared" si="2"/>
        <v>0</v>
      </c>
      <c r="K6" s="12">
        <f t="shared" si="3"/>
        <v>16022336</v>
      </c>
      <c r="L6" s="12">
        <f t="shared" si="4"/>
        <v>16022336</v>
      </c>
      <c r="M6" s="10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>
      <c r="A7" s="10" t="s">
        <v>56</v>
      </c>
      <c r="B7" s="10" t="s">
        <v>52</v>
      </c>
      <c r="C7" s="10" t="s">
        <v>52</v>
      </c>
      <c r="D7" s="11">
        <v>1</v>
      </c>
      <c r="E7" s="12">
        <f>공종별내역서!F27</f>
        <v>2304038</v>
      </c>
      <c r="F7" s="12">
        <f t="shared" si="0"/>
        <v>2304038</v>
      </c>
      <c r="G7" s="12">
        <f>공종별내역서!H27</f>
        <v>3350398</v>
      </c>
      <c r="H7" s="12">
        <f t="shared" si="1"/>
        <v>3350398</v>
      </c>
      <c r="I7" s="12">
        <f>공종별내역서!J27</f>
        <v>0</v>
      </c>
      <c r="J7" s="12">
        <f t="shared" si="2"/>
        <v>0</v>
      </c>
      <c r="K7" s="12">
        <f t="shared" si="3"/>
        <v>5654436</v>
      </c>
      <c r="L7" s="12">
        <f t="shared" si="4"/>
        <v>5654436</v>
      </c>
      <c r="M7" s="10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>
      <c r="A8" s="10" t="s">
        <v>111</v>
      </c>
      <c r="B8" s="10" t="s">
        <v>52</v>
      </c>
      <c r="C8" s="10" t="s">
        <v>52</v>
      </c>
      <c r="D8" s="11">
        <v>1</v>
      </c>
      <c r="E8" s="12">
        <f>공종별내역서!F51</f>
        <v>1099589</v>
      </c>
      <c r="F8" s="12">
        <f t="shared" si="0"/>
        <v>1099589</v>
      </c>
      <c r="G8" s="12">
        <f>공종별내역서!H51</f>
        <v>2561545</v>
      </c>
      <c r="H8" s="12">
        <f t="shared" si="1"/>
        <v>2561545</v>
      </c>
      <c r="I8" s="12">
        <f>공종별내역서!J51</f>
        <v>0</v>
      </c>
      <c r="J8" s="12">
        <f t="shared" si="2"/>
        <v>0</v>
      </c>
      <c r="K8" s="12">
        <f t="shared" si="3"/>
        <v>3661134</v>
      </c>
      <c r="L8" s="12">
        <f t="shared" si="4"/>
        <v>3661134</v>
      </c>
      <c r="M8" s="10" t="s">
        <v>52</v>
      </c>
      <c r="N8" s="1" t="s">
        <v>112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8"/>
    </row>
    <row r="9" spans="1:20" ht="30" customHeight="1">
      <c r="A9" s="10" t="s">
        <v>153</v>
      </c>
      <c r="B9" s="10" t="s">
        <v>52</v>
      </c>
      <c r="C9" s="10" t="s">
        <v>52</v>
      </c>
      <c r="D9" s="11">
        <v>1</v>
      </c>
      <c r="E9" s="12">
        <f>공종별내역서!F75</f>
        <v>3718792</v>
      </c>
      <c r="F9" s="12">
        <f t="shared" si="0"/>
        <v>3718792</v>
      </c>
      <c r="G9" s="12">
        <f>공종별내역서!H75</f>
        <v>2521244</v>
      </c>
      <c r="H9" s="12">
        <f t="shared" si="1"/>
        <v>2521244</v>
      </c>
      <c r="I9" s="12">
        <f>공종별내역서!J75</f>
        <v>0</v>
      </c>
      <c r="J9" s="12">
        <f t="shared" si="2"/>
        <v>0</v>
      </c>
      <c r="K9" s="12">
        <f t="shared" si="3"/>
        <v>6240036</v>
      </c>
      <c r="L9" s="12">
        <f t="shared" si="4"/>
        <v>6240036</v>
      </c>
      <c r="M9" s="10" t="s">
        <v>52</v>
      </c>
      <c r="N9" s="1" t="s">
        <v>154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8"/>
    </row>
    <row r="10" spans="1:20" ht="30" customHeight="1">
      <c r="A10" s="10" t="s">
        <v>197</v>
      </c>
      <c r="B10" s="10" t="s">
        <v>52</v>
      </c>
      <c r="C10" s="10" t="s">
        <v>52</v>
      </c>
      <c r="D10" s="11">
        <v>1</v>
      </c>
      <c r="E10" s="12">
        <f>공종별내역서!F99</f>
        <v>119722</v>
      </c>
      <c r="F10" s="12">
        <f t="shared" si="0"/>
        <v>119722</v>
      </c>
      <c r="G10" s="12">
        <f>공종별내역서!H99</f>
        <v>347008</v>
      </c>
      <c r="H10" s="12">
        <f t="shared" si="1"/>
        <v>347008</v>
      </c>
      <c r="I10" s="12">
        <f>공종별내역서!J99</f>
        <v>0</v>
      </c>
      <c r="J10" s="12">
        <f t="shared" si="2"/>
        <v>0</v>
      </c>
      <c r="K10" s="12">
        <f t="shared" si="3"/>
        <v>466730</v>
      </c>
      <c r="L10" s="12">
        <f t="shared" si="4"/>
        <v>466730</v>
      </c>
      <c r="M10" s="10" t="s">
        <v>52</v>
      </c>
      <c r="N10" s="1" t="s">
        <v>198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8"/>
    </row>
    <row r="11" spans="1:20" ht="30" customHeight="1">
      <c r="A11" s="10" t="s">
        <v>226</v>
      </c>
      <c r="B11" s="10" t="s">
        <v>52</v>
      </c>
      <c r="C11" s="10" t="s">
        <v>52</v>
      </c>
      <c r="D11" s="11">
        <v>1</v>
      </c>
      <c r="E11" s="12">
        <f>F12+F13+F14+F15</f>
        <v>1985863</v>
      </c>
      <c r="F11" s="12">
        <f t="shared" si="0"/>
        <v>1985863</v>
      </c>
      <c r="G11" s="12">
        <f>H12+H13+H14+H15</f>
        <v>4451089</v>
      </c>
      <c r="H11" s="12">
        <f t="shared" si="1"/>
        <v>4451089</v>
      </c>
      <c r="I11" s="12">
        <f>J12+J13+J14+J15</f>
        <v>0</v>
      </c>
      <c r="J11" s="12">
        <f t="shared" si="2"/>
        <v>0</v>
      </c>
      <c r="K11" s="12">
        <f t="shared" si="3"/>
        <v>6436952</v>
      </c>
      <c r="L11" s="12">
        <f t="shared" si="4"/>
        <v>6436952</v>
      </c>
      <c r="M11" s="10" t="s">
        <v>52</v>
      </c>
      <c r="N11" s="1" t="s">
        <v>227</v>
      </c>
      <c r="O11" s="1" t="s">
        <v>52</v>
      </c>
      <c r="P11" s="1" t="s">
        <v>53</v>
      </c>
      <c r="Q11" s="1" t="s">
        <v>52</v>
      </c>
      <c r="R11">
        <v>2</v>
      </c>
      <c r="S11" s="1" t="s">
        <v>52</v>
      </c>
      <c r="T11" s="8"/>
    </row>
    <row r="12" spans="1:20" ht="30" customHeight="1">
      <c r="A12" s="10" t="s">
        <v>228</v>
      </c>
      <c r="B12" s="10" t="s">
        <v>52</v>
      </c>
      <c r="C12" s="10" t="s">
        <v>52</v>
      </c>
      <c r="D12" s="11">
        <v>1</v>
      </c>
      <c r="E12" s="12">
        <f>공종별내역서!F123</f>
        <v>636191</v>
      </c>
      <c r="F12" s="12">
        <f t="shared" si="0"/>
        <v>636191</v>
      </c>
      <c r="G12" s="12">
        <f>공종별내역서!H123</f>
        <v>1289106</v>
      </c>
      <c r="H12" s="12">
        <f t="shared" si="1"/>
        <v>1289106</v>
      </c>
      <c r="I12" s="12">
        <f>공종별내역서!J123</f>
        <v>0</v>
      </c>
      <c r="J12" s="12">
        <f t="shared" si="2"/>
        <v>0</v>
      </c>
      <c r="K12" s="12">
        <f t="shared" si="3"/>
        <v>1925297</v>
      </c>
      <c r="L12" s="12">
        <f t="shared" si="4"/>
        <v>1925297</v>
      </c>
      <c r="M12" s="10" t="s">
        <v>52</v>
      </c>
      <c r="N12" s="1" t="s">
        <v>229</v>
      </c>
      <c r="O12" s="1" t="s">
        <v>52</v>
      </c>
      <c r="P12" s="1" t="s">
        <v>227</v>
      </c>
      <c r="Q12" s="1" t="s">
        <v>52</v>
      </c>
      <c r="R12">
        <v>3</v>
      </c>
      <c r="S12" s="1" t="s">
        <v>52</v>
      </c>
      <c r="T12" s="8"/>
    </row>
    <row r="13" spans="1:20" ht="30" customHeight="1">
      <c r="A13" s="10" t="s">
        <v>252</v>
      </c>
      <c r="B13" s="10" t="s">
        <v>52</v>
      </c>
      <c r="C13" s="10" t="s">
        <v>52</v>
      </c>
      <c r="D13" s="11">
        <v>1</v>
      </c>
      <c r="E13" s="12">
        <f>공종별내역서!F147</f>
        <v>823106</v>
      </c>
      <c r="F13" s="12">
        <f t="shared" si="0"/>
        <v>823106</v>
      </c>
      <c r="G13" s="12">
        <f>공종별내역서!H147</f>
        <v>1836750</v>
      </c>
      <c r="H13" s="12">
        <f t="shared" si="1"/>
        <v>1836750</v>
      </c>
      <c r="I13" s="12">
        <f>공종별내역서!J147</f>
        <v>0</v>
      </c>
      <c r="J13" s="12">
        <f t="shared" si="2"/>
        <v>0</v>
      </c>
      <c r="K13" s="12">
        <f t="shared" si="3"/>
        <v>2659856</v>
      </c>
      <c r="L13" s="12">
        <f t="shared" si="4"/>
        <v>2659856</v>
      </c>
      <c r="M13" s="10" t="s">
        <v>52</v>
      </c>
      <c r="N13" s="1" t="s">
        <v>253</v>
      </c>
      <c r="O13" s="1" t="s">
        <v>52</v>
      </c>
      <c r="P13" s="1" t="s">
        <v>227</v>
      </c>
      <c r="Q13" s="1" t="s">
        <v>52</v>
      </c>
      <c r="R13">
        <v>3</v>
      </c>
      <c r="S13" s="1" t="s">
        <v>52</v>
      </c>
      <c r="T13" s="8"/>
    </row>
    <row r="14" spans="1:20" ht="30" customHeight="1">
      <c r="A14" s="10" t="s">
        <v>271</v>
      </c>
      <c r="B14" s="10" t="s">
        <v>52</v>
      </c>
      <c r="C14" s="10" t="s">
        <v>52</v>
      </c>
      <c r="D14" s="11">
        <v>1</v>
      </c>
      <c r="E14" s="12">
        <f>공종별내역서!F171</f>
        <v>378426</v>
      </c>
      <c r="F14" s="12">
        <f t="shared" si="0"/>
        <v>378426</v>
      </c>
      <c r="G14" s="12">
        <f>공종별내역서!H171</f>
        <v>858052</v>
      </c>
      <c r="H14" s="12">
        <f t="shared" si="1"/>
        <v>858052</v>
      </c>
      <c r="I14" s="12">
        <f>공종별내역서!J171</f>
        <v>0</v>
      </c>
      <c r="J14" s="12">
        <f t="shared" si="2"/>
        <v>0</v>
      </c>
      <c r="K14" s="12">
        <f t="shared" si="3"/>
        <v>1236478</v>
      </c>
      <c r="L14" s="12">
        <f t="shared" si="4"/>
        <v>1236478</v>
      </c>
      <c r="M14" s="10" t="s">
        <v>52</v>
      </c>
      <c r="N14" s="1" t="s">
        <v>272</v>
      </c>
      <c r="O14" s="1" t="s">
        <v>52</v>
      </c>
      <c r="P14" s="1" t="s">
        <v>227</v>
      </c>
      <c r="Q14" s="1" t="s">
        <v>52</v>
      </c>
      <c r="R14">
        <v>3</v>
      </c>
      <c r="S14" s="1" t="s">
        <v>52</v>
      </c>
      <c r="T14" s="8"/>
    </row>
    <row r="15" spans="1:20" ht="30" customHeight="1">
      <c r="A15" s="10" t="s">
        <v>291</v>
      </c>
      <c r="B15" s="10" t="s">
        <v>52</v>
      </c>
      <c r="C15" s="10" t="s">
        <v>52</v>
      </c>
      <c r="D15" s="11">
        <v>1</v>
      </c>
      <c r="E15" s="12">
        <f>공종별내역서!F195</f>
        <v>148140</v>
      </c>
      <c r="F15" s="12">
        <f t="shared" si="0"/>
        <v>148140</v>
      </c>
      <c r="G15" s="12">
        <f>공종별내역서!H195</f>
        <v>467181</v>
      </c>
      <c r="H15" s="12">
        <f t="shared" si="1"/>
        <v>467181</v>
      </c>
      <c r="I15" s="12">
        <f>공종별내역서!J195</f>
        <v>0</v>
      </c>
      <c r="J15" s="12">
        <f t="shared" si="2"/>
        <v>0</v>
      </c>
      <c r="K15" s="12">
        <f t="shared" si="3"/>
        <v>615321</v>
      </c>
      <c r="L15" s="12">
        <f t="shared" si="4"/>
        <v>615321</v>
      </c>
      <c r="M15" s="10" t="s">
        <v>52</v>
      </c>
      <c r="N15" s="1" t="s">
        <v>292</v>
      </c>
      <c r="O15" s="1" t="s">
        <v>52</v>
      </c>
      <c r="P15" s="1" t="s">
        <v>227</v>
      </c>
      <c r="Q15" s="1" t="s">
        <v>52</v>
      </c>
      <c r="R15">
        <v>3</v>
      </c>
      <c r="S15" s="1" t="s">
        <v>52</v>
      </c>
      <c r="T15" s="8"/>
    </row>
    <row r="16" spans="1:20" ht="30" customHeight="1">
      <c r="A16" s="10" t="s">
        <v>305</v>
      </c>
      <c r="B16" s="10" t="s">
        <v>52</v>
      </c>
      <c r="C16" s="10" t="s">
        <v>52</v>
      </c>
      <c r="D16" s="11">
        <v>1</v>
      </c>
      <c r="E16" s="12">
        <f>F17</f>
        <v>4146783</v>
      </c>
      <c r="F16" s="12">
        <f t="shared" si="0"/>
        <v>4146783</v>
      </c>
      <c r="G16" s="12">
        <f>H17</f>
        <v>1376939</v>
      </c>
      <c r="H16" s="12">
        <f t="shared" si="1"/>
        <v>1376939</v>
      </c>
      <c r="I16" s="12">
        <f>J17</f>
        <v>0</v>
      </c>
      <c r="J16" s="12">
        <f t="shared" si="2"/>
        <v>0</v>
      </c>
      <c r="K16" s="12">
        <f t="shared" si="3"/>
        <v>5523722</v>
      </c>
      <c r="L16" s="12">
        <f t="shared" si="4"/>
        <v>5523722</v>
      </c>
      <c r="M16" s="10" t="s">
        <v>52</v>
      </c>
      <c r="N16" s="1" t="s">
        <v>306</v>
      </c>
      <c r="O16" s="1" t="s">
        <v>52</v>
      </c>
      <c r="P16" s="1" t="s">
        <v>53</v>
      </c>
      <c r="Q16" s="1" t="s">
        <v>52</v>
      </c>
      <c r="R16">
        <v>2</v>
      </c>
      <c r="S16" s="1" t="s">
        <v>52</v>
      </c>
      <c r="T16" s="8"/>
    </row>
    <row r="17" spans="1:20" ht="30" customHeight="1">
      <c r="A17" s="10" t="s">
        <v>307</v>
      </c>
      <c r="B17" s="10" t="s">
        <v>52</v>
      </c>
      <c r="C17" s="10" t="s">
        <v>52</v>
      </c>
      <c r="D17" s="11">
        <v>1</v>
      </c>
      <c r="E17" s="12">
        <f>공종별내역서!F219</f>
        <v>4146783</v>
      </c>
      <c r="F17" s="12">
        <f t="shared" si="0"/>
        <v>4146783</v>
      </c>
      <c r="G17" s="12">
        <f>공종별내역서!H219</f>
        <v>1376939</v>
      </c>
      <c r="H17" s="12">
        <f t="shared" si="1"/>
        <v>1376939</v>
      </c>
      <c r="I17" s="12">
        <f>공종별내역서!J219</f>
        <v>0</v>
      </c>
      <c r="J17" s="12">
        <f t="shared" si="2"/>
        <v>0</v>
      </c>
      <c r="K17" s="12">
        <f t="shared" si="3"/>
        <v>5523722</v>
      </c>
      <c r="L17" s="12">
        <f t="shared" si="4"/>
        <v>5523722</v>
      </c>
      <c r="M17" s="10" t="s">
        <v>52</v>
      </c>
      <c r="N17" s="1" t="s">
        <v>308</v>
      </c>
      <c r="O17" s="1" t="s">
        <v>52</v>
      </c>
      <c r="P17" s="1" t="s">
        <v>306</v>
      </c>
      <c r="Q17" s="1" t="s">
        <v>52</v>
      </c>
      <c r="R17">
        <v>3</v>
      </c>
      <c r="S17" s="1" t="s">
        <v>52</v>
      </c>
      <c r="T17" s="8"/>
    </row>
    <row r="18" spans="1:20" ht="30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T18" s="8"/>
    </row>
    <row r="19" spans="1:20" ht="30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T19" s="8"/>
    </row>
    <row r="20" spans="1:20" ht="30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T20" s="8"/>
    </row>
    <row r="21" spans="1:20" ht="30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T21" s="8"/>
    </row>
    <row r="22" spans="1:20" ht="30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T22" s="8"/>
    </row>
    <row r="23" spans="1:20" ht="30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T23" s="8"/>
    </row>
    <row r="24" spans="1:20" ht="30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8"/>
    </row>
    <row r="25" spans="1:20" ht="30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8"/>
    </row>
    <row r="26" spans="1:20" ht="30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T26" s="8"/>
    </row>
    <row r="27" spans="1:20" ht="30" customHeight="1">
      <c r="A27" s="10" t="s">
        <v>109</v>
      </c>
      <c r="B27" s="11"/>
      <c r="C27" s="11"/>
      <c r="D27" s="11"/>
      <c r="E27" s="11"/>
      <c r="F27" s="12">
        <f>F5</f>
        <v>13374787</v>
      </c>
      <c r="G27" s="11"/>
      <c r="H27" s="12">
        <f>H5</f>
        <v>14608223</v>
      </c>
      <c r="I27" s="11"/>
      <c r="J27" s="12">
        <f>J5</f>
        <v>0</v>
      </c>
      <c r="K27" s="11"/>
      <c r="L27" s="12">
        <f>L5</f>
        <v>27983010</v>
      </c>
      <c r="M27" s="11"/>
      <c r="T27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5C985-F3D9-4CE5-8751-8DF555F4258A}">
  <sheetPr>
    <pageSetUpPr fitToPage="1"/>
  </sheetPr>
  <dimension ref="A1:AV219"/>
  <sheetViews>
    <sheetView showZeros="0" view="pageBreakPreview" zoomScale="60" zoomScaleNormal="100" workbookViewId="0">
      <selection activeCell="A212" sqref="A212:XFD213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/>
      <c r="G2" s="32" t="s">
        <v>9</v>
      </c>
      <c r="H2" s="32"/>
      <c r="I2" s="32" t="s">
        <v>10</v>
      </c>
      <c r="J2" s="32"/>
      <c r="K2" s="32" t="s">
        <v>11</v>
      </c>
      <c r="L2" s="32"/>
      <c r="M2" s="32" t="s">
        <v>12</v>
      </c>
      <c r="N2" s="31" t="s">
        <v>20</v>
      </c>
      <c r="O2" s="31" t="s">
        <v>14</v>
      </c>
      <c r="P2" s="31" t="s">
        <v>21</v>
      </c>
      <c r="Q2" s="31" t="s">
        <v>13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31" t="s">
        <v>28</v>
      </c>
      <c r="Y2" s="31" t="s">
        <v>29</v>
      </c>
      <c r="Z2" s="31" t="s">
        <v>30</v>
      </c>
      <c r="AA2" s="31" t="s">
        <v>31</v>
      </c>
      <c r="AB2" s="31" t="s">
        <v>32</v>
      </c>
      <c r="AC2" s="31" t="s">
        <v>33</v>
      </c>
      <c r="AD2" s="31" t="s">
        <v>34</v>
      </c>
      <c r="AE2" s="31" t="s">
        <v>35</v>
      </c>
      <c r="AF2" s="31" t="s">
        <v>36</v>
      </c>
      <c r="AG2" s="31" t="s">
        <v>37</v>
      </c>
      <c r="AH2" s="31" t="s">
        <v>38</v>
      </c>
      <c r="AI2" s="31" t="s">
        <v>39</v>
      </c>
      <c r="AJ2" s="31" t="s">
        <v>40</v>
      </c>
      <c r="AK2" s="31" t="s">
        <v>41</v>
      </c>
      <c r="AL2" s="31" t="s">
        <v>42</v>
      </c>
      <c r="AM2" s="31" t="s">
        <v>43</v>
      </c>
      <c r="AN2" s="31" t="s">
        <v>44</v>
      </c>
      <c r="AO2" s="31" t="s">
        <v>45</v>
      </c>
      <c r="AP2" s="31" t="s">
        <v>46</v>
      </c>
      <c r="AQ2" s="31" t="s">
        <v>47</v>
      </c>
      <c r="AR2" s="31" t="s">
        <v>48</v>
      </c>
      <c r="AS2" s="31" t="s">
        <v>16</v>
      </c>
      <c r="AT2" s="31" t="s">
        <v>17</v>
      </c>
      <c r="AU2" s="31" t="s">
        <v>49</v>
      </c>
      <c r="AV2" s="31" t="s">
        <v>50</v>
      </c>
    </row>
    <row r="3" spans="1:48" ht="30" customHeight="1">
      <c r="A3" s="32"/>
      <c r="B3" s="32"/>
      <c r="C3" s="32"/>
      <c r="D3" s="32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2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ht="30" customHeight="1">
      <c r="A4" s="13" t="s">
        <v>56</v>
      </c>
      <c r="B4" s="13" t="s">
        <v>52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57</v>
      </c>
    </row>
    <row r="5" spans="1:48" ht="30" customHeight="1">
      <c r="A5" s="13" t="s">
        <v>58</v>
      </c>
      <c r="B5" s="13" t="s">
        <v>59</v>
      </c>
      <c r="C5" s="13" t="s">
        <v>60</v>
      </c>
      <c r="D5" s="11">
        <v>51</v>
      </c>
      <c r="E5" s="12">
        <f>TRUNC(일위대가목록!E4,0)</f>
        <v>5628</v>
      </c>
      <c r="F5" s="12">
        <f t="shared" ref="F5:F13" si="0">TRUNC(E5*D5, 0)</f>
        <v>287028</v>
      </c>
      <c r="G5" s="12">
        <f>TRUNC(일위대가목록!F4,0)</f>
        <v>25451</v>
      </c>
      <c r="H5" s="12">
        <f t="shared" ref="H5:H13" si="1">TRUNC(G5*D5, 0)</f>
        <v>1298001</v>
      </c>
      <c r="I5" s="12">
        <f>TRUNC(일위대가목록!G4,0)</f>
        <v>0</v>
      </c>
      <c r="J5" s="12">
        <f t="shared" ref="J5:J13" si="2">TRUNC(I5*D5, 0)</f>
        <v>0</v>
      </c>
      <c r="K5" s="12">
        <f t="shared" ref="K5:K13" si="3">TRUNC(E5+G5+I5, 0)</f>
        <v>31079</v>
      </c>
      <c r="L5" s="12">
        <f t="shared" ref="L5:L13" si="4">TRUNC(F5+H5+J5, 0)</f>
        <v>1585029</v>
      </c>
      <c r="M5" s="13" t="s">
        <v>61</v>
      </c>
      <c r="N5" s="1" t="s">
        <v>62</v>
      </c>
      <c r="O5" s="1" t="s">
        <v>52</v>
      </c>
      <c r="P5" s="1" t="s">
        <v>52</v>
      </c>
      <c r="Q5" s="1" t="s">
        <v>57</v>
      </c>
      <c r="R5" s="1" t="s">
        <v>63</v>
      </c>
      <c r="S5" s="1" t="s">
        <v>64</v>
      </c>
      <c r="T5" s="1" t="s">
        <v>64</v>
      </c>
      <c r="AR5" s="1" t="s">
        <v>52</v>
      </c>
      <c r="AS5" s="1" t="s">
        <v>52</v>
      </c>
      <c r="AU5" s="1" t="s">
        <v>65</v>
      </c>
      <c r="AV5">
        <v>6</v>
      </c>
    </row>
    <row r="6" spans="1:48" ht="30" customHeight="1">
      <c r="A6" s="13" t="s">
        <v>66</v>
      </c>
      <c r="B6" s="13" t="s">
        <v>67</v>
      </c>
      <c r="C6" s="13" t="s">
        <v>60</v>
      </c>
      <c r="D6" s="11">
        <v>51</v>
      </c>
      <c r="E6" s="12">
        <f>TRUNC(일위대가목록!E5,0)</f>
        <v>11771</v>
      </c>
      <c r="F6" s="12">
        <f t="shared" si="0"/>
        <v>600321</v>
      </c>
      <c r="G6" s="12">
        <f>TRUNC(일위대가목록!F5,0)</f>
        <v>14903</v>
      </c>
      <c r="H6" s="12">
        <f t="shared" si="1"/>
        <v>760053</v>
      </c>
      <c r="I6" s="12">
        <f>TRUNC(일위대가목록!G5,0)</f>
        <v>0</v>
      </c>
      <c r="J6" s="12">
        <f t="shared" si="2"/>
        <v>0</v>
      </c>
      <c r="K6" s="12">
        <f t="shared" si="3"/>
        <v>26674</v>
      </c>
      <c r="L6" s="12">
        <f t="shared" si="4"/>
        <v>1360374</v>
      </c>
      <c r="M6" s="13" t="s">
        <v>68</v>
      </c>
      <c r="N6" s="1" t="s">
        <v>69</v>
      </c>
      <c r="O6" s="1" t="s">
        <v>52</v>
      </c>
      <c r="P6" s="1" t="s">
        <v>52</v>
      </c>
      <c r="Q6" s="1" t="s">
        <v>57</v>
      </c>
      <c r="R6" s="1" t="s">
        <v>63</v>
      </c>
      <c r="S6" s="1" t="s">
        <v>64</v>
      </c>
      <c r="T6" s="1" t="s">
        <v>64</v>
      </c>
      <c r="AR6" s="1" t="s">
        <v>52</v>
      </c>
      <c r="AS6" s="1" t="s">
        <v>52</v>
      </c>
      <c r="AU6" s="1" t="s">
        <v>70</v>
      </c>
      <c r="AV6">
        <v>8</v>
      </c>
    </row>
    <row r="7" spans="1:48" ht="30" customHeight="1">
      <c r="A7" s="13" t="s">
        <v>71</v>
      </c>
      <c r="B7" s="13" t="s">
        <v>72</v>
      </c>
      <c r="C7" s="13" t="s">
        <v>60</v>
      </c>
      <c r="D7" s="11">
        <v>51</v>
      </c>
      <c r="E7" s="12">
        <f>TRUNC(일위대가목록!E6,0)</f>
        <v>3407</v>
      </c>
      <c r="F7" s="12">
        <f t="shared" si="0"/>
        <v>173757</v>
      </c>
      <c r="G7" s="12">
        <f>TRUNC(일위대가목록!F6,0)</f>
        <v>2463</v>
      </c>
      <c r="H7" s="12">
        <f t="shared" si="1"/>
        <v>125613</v>
      </c>
      <c r="I7" s="12">
        <f>TRUNC(일위대가목록!G6,0)</f>
        <v>0</v>
      </c>
      <c r="J7" s="12">
        <f t="shared" si="2"/>
        <v>0</v>
      </c>
      <c r="K7" s="12">
        <f t="shared" si="3"/>
        <v>5870</v>
      </c>
      <c r="L7" s="12">
        <f t="shared" si="4"/>
        <v>299370</v>
      </c>
      <c r="M7" s="13" t="s">
        <v>73</v>
      </c>
      <c r="N7" s="1" t="s">
        <v>74</v>
      </c>
      <c r="O7" s="1" t="s">
        <v>52</v>
      </c>
      <c r="P7" s="1" t="s">
        <v>52</v>
      </c>
      <c r="Q7" s="1" t="s">
        <v>57</v>
      </c>
      <c r="R7" s="1" t="s">
        <v>63</v>
      </c>
      <c r="S7" s="1" t="s">
        <v>64</v>
      </c>
      <c r="T7" s="1" t="s">
        <v>64</v>
      </c>
      <c r="AR7" s="1" t="s">
        <v>52</v>
      </c>
      <c r="AS7" s="1" t="s">
        <v>52</v>
      </c>
      <c r="AU7" s="1" t="s">
        <v>75</v>
      </c>
      <c r="AV7">
        <v>7</v>
      </c>
    </row>
    <row r="8" spans="1:48" ht="30" customHeight="1">
      <c r="A8" s="13" t="s">
        <v>76</v>
      </c>
      <c r="B8" s="13" t="s">
        <v>77</v>
      </c>
      <c r="C8" s="13" t="s">
        <v>78</v>
      </c>
      <c r="D8" s="11">
        <v>4</v>
      </c>
      <c r="E8" s="12">
        <f>TRUNC(단가대비표!O53,0)</f>
        <v>3200</v>
      </c>
      <c r="F8" s="12">
        <f t="shared" si="0"/>
        <v>12800</v>
      </c>
      <c r="G8" s="12">
        <f>TRUNC(단가대비표!P53,0)</f>
        <v>0</v>
      </c>
      <c r="H8" s="12">
        <f t="shared" si="1"/>
        <v>0</v>
      </c>
      <c r="I8" s="12">
        <f>TRUNC(단가대비표!V53,0)</f>
        <v>0</v>
      </c>
      <c r="J8" s="12">
        <f t="shared" si="2"/>
        <v>0</v>
      </c>
      <c r="K8" s="12">
        <f t="shared" si="3"/>
        <v>3200</v>
      </c>
      <c r="L8" s="12">
        <f t="shared" si="4"/>
        <v>12800</v>
      </c>
      <c r="M8" s="13" t="s">
        <v>52</v>
      </c>
      <c r="N8" s="1" t="s">
        <v>79</v>
      </c>
      <c r="O8" s="1" t="s">
        <v>52</v>
      </c>
      <c r="P8" s="1" t="s">
        <v>52</v>
      </c>
      <c r="Q8" s="1" t="s">
        <v>57</v>
      </c>
      <c r="R8" s="1" t="s">
        <v>64</v>
      </c>
      <c r="S8" s="1" t="s">
        <v>64</v>
      </c>
      <c r="T8" s="1" t="s">
        <v>63</v>
      </c>
      <c r="AR8" s="1" t="s">
        <v>52</v>
      </c>
      <c r="AS8" s="1" t="s">
        <v>52</v>
      </c>
      <c r="AU8" s="1" t="s">
        <v>80</v>
      </c>
      <c r="AV8">
        <v>4</v>
      </c>
    </row>
    <row r="9" spans="1:48" ht="30" customHeight="1">
      <c r="A9" s="13" t="s">
        <v>81</v>
      </c>
      <c r="B9" s="13" t="s">
        <v>82</v>
      </c>
      <c r="C9" s="13" t="s">
        <v>78</v>
      </c>
      <c r="D9" s="11">
        <v>2</v>
      </c>
      <c r="E9" s="12">
        <f>TRUNC(일위대가목록!E7,0)</f>
        <v>16046</v>
      </c>
      <c r="F9" s="12">
        <f t="shared" si="0"/>
        <v>32092</v>
      </c>
      <c r="G9" s="12">
        <f>TRUNC(일위대가목록!F7,0)</f>
        <v>86207</v>
      </c>
      <c r="H9" s="12">
        <f t="shared" si="1"/>
        <v>172414</v>
      </c>
      <c r="I9" s="12">
        <f>TRUNC(일위대가목록!G7,0)</f>
        <v>0</v>
      </c>
      <c r="J9" s="12">
        <f t="shared" si="2"/>
        <v>0</v>
      </c>
      <c r="K9" s="12">
        <f t="shared" si="3"/>
        <v>102253</v>
      </c>
      <c r="L9" s="12">
        <f t="shared" si="4"/>
        <v>204506</v>
      </c>
      <c r="M9" s="13" t="s">
        <v>83</v>
      </c>
      <c r="N9" s="1" t="s">
        <v>84</v>
      </c>
      <c r="O9" s="1" t="s">
        <v>52</v>
      </c>
      <c r="P9" s="1" t="s">
        <v>52</v>
      </c>
      <c r="Q9" s="1" t="s">
        <v>57</v>
      </c>
      <c r="R9" s="1" t="s">
        <v>63</v>
      </c>
      <c r="S9" s="1" t="s">
        <v>64</v>
      </c>
      <c r="T9" s="1" t="s">
        <v>64</v>
      </c>
      <c r="AR9" s="1" t="s">
        <v>52</v>
      </c>
      <c r="AS9" s="1" t="s">
        <v>52</v>
      </c>
      <c r="AU9" s="1" t="s">
        <v>85</v>
      </c>
      <c r="AV9">
        <v>9</v>
      </c>
    </row>
    <row r="10" spans="1:48" ht="30" customHeight="1">
      <c r="A10" s="13" t="s">
        <v>86</v>
      </c>
      <c r="B10" s="13" t="s">
        <v>87</v>
      </c>
      <c r="C10" s="13" t="s">
        <v>88</v>
      </c>
      <c r="D10" s="11">
        <v>1</v>
      </c>
      <c r="E10" s="12">
        <f>TRUNC(일위대가목록!E8,0)</f>
        <v>77675</v>
      </c>
      <c r="F10" s="12">
        <f t="shared" si="0"/>
        <v>77675</v>
      </c>
      <c r="G10" s="12">
        <f>TRUNC(일위대가목록!F8,0)</f>
        <v>92502</v>
      </c>
      <c r="H10" s="12">
        <f t="shared" si="1"/>
        <v>92502</v>
      </c>
      <c r="I10" s="12">
        <f>TRUNC(일위대가목록!G8,0)</f>
        <v>0</v>
      </c>
      <c r="J10" s="12">
        <f t="shared" si="2"/>
        <v>0</v>
      </c>
      <c r="K10" s="12">
        <f t="shared" si="3"/>
        <v>170177</v>
      </c>
      <c r="L10" s="12">
        <f t="shared" si="4"/>
        <v>170177</v>
      </c>
      <c r="M10" s="13" t="s">
        <v>89</v>
      </c>
      <c r="N10" s="1" t="s">
        <v>90</v>
      </c>
      <c r="O10" s="1" t="s">
        <v>52</v>
      </c>
      <c r="P10" s="1" t="s">
        <v>52</v>
      </c>
      <c r="Q10" s="1" t="s">
        <v>57</v>
      </c>
      <c r="R10" s="1" t="s">
        <v>63</v>
      </c>
      <c r="S10" s="1" t="s">
        <v>64</v>
      </c>
      <c r="T10" s="1" t="s">
        <v>64</v>
      </c>
      <c r="AR10" s="1" t="s">
        <v>52</v>
      </c>
      <c r="AS10" s="1" t="s">
        <v>52</v>
      </c>
      <c r="AU10" s="1" t="s">
        <v>91</v>
      </c>
      <c r="AV10">
        <v>10</v>
      </c>
    </row>
    <row r="11" spans="1:48" ht="30" customHeight="1">
      <c r="A11" s="13" t="s">
        <v>92</v>
      </c>
      <c r="B11" s="13" t="s">
        <v>93</v>
      </c>
      <c r="C11" s="13" t="s">
        <v>94</v>
      </c>
      <c r="D11" s="11">
        <v>1</v>
      </c>
      <c r="E11" s="12">
        <f>TRUNC(일위대가목록!E9,0)</f>
        <v>1114875</v>
      </c>
      <c r="F11" s="12">
        <f t="shared" si="0"/>
        <v>1114875</v>
      </c>
      <c r="G11" s="12">
        <f>TRUNC(일위대가목록!F9,0)</f>
        <v>718673</v>
      </c>
      <c r="H11" s="12">
        <f t="shared" si="1"/>
        <v>718673</v>
      </c>
      <c r="I11" s="12">
        <f>TRUNC(일위대가목록!G9,0)</f>
        <v>0</v>
      </c>
      <c r="J11" s="12">
        <f t="shared" si="2"/>
        <v>0</v>
      </c>
      <c r="K11" s="12">
        <f t="shared" si="3"/>
        <v>1833548</v>
      </c>
      <c r="L11" s="12">
        <f t="shared" si="4"/>
        <v>1833548</v>
      </c>
      <c r="M11" s="13" t="s">
        <v>95</v>
      </c>
      <c r="N11" s="1" t="s">
        <v>96</v>
      </c>
      <c r="O11" s="1" t="s">
        <v>52</v>
      </c>
      <c r="P11" s="1" t="s">
        <v>52</v>
      </c>
      <c r="Q11" s="1" t="s">
        <v>57</v>
      </c>
      <c r="R11" s="1" t="s">
        <v>63</v>
      </c>
      <c r="S11" s="1" t="s">
        <v>64</v>
      </c>
      <c r="T11" s="1" t="s">
        <v>64</v>
      </c>
      <c r="AR11" s="1" t="s">
        <v>52</v>
      </c>
      <c r="AS11" s="1" t="s">
        <v>52</v>
      </c>
      <c r="AU11" s="1" t="s">
        <v>97</v>
      </c>
      <c r="AV11">
        <v>11</v>
      </c>
    </row>
    <row r="12" spans="1:48" ht="30" customHeight="1">
      <c r="A12" s="13" t="s">
        <v>98</v>
      </c>
      <c r="B12" s="13" t="s">
        <v>99</v>
      </c>
      <c r="C12" s="13" t="s">
        <v>100</v>
      </c>
      <c r="D12" s="11">
        <v>2</v>
      </c>
      <c r="E12" s="12">
        <f>TRUNC(일위대가목록!E10,0)</f>
        <v>881</v>
      </c>
      <c r="F12" s="12">
        <f t="shared" si="0"/>
        <v>1762</v>
      </c>
      <c r="G12" s="12">
        <f>TRUNC(일위대가목록!F10,0)</f>
        <v>29395</v>
      </c>
      <c r="H12" s="12">
        <f t="shared" si="1"/>
        <v>58790</v>
      </c>
      <c r="I12" s="12">
        <f>TRUNC(일위대가목록!G10,0)</f>
        <v>0</v>
      </c>
      <c r="J12" s="12">
        <f t="shared" si="2"/>
        <v>0</v>
      </c>
      <c r="K12" s="12">
        <f t="shared" si="3"/>
        <v>30276</v>
      </c>
      <c r="L12" s="12">
        <f t="shared" si="4"/>
        <v>60552</v>
      </c>
      <c r="M12" s="13" t="s">
        <v>101</v>
      </c>
      <c r="N12" s="1" t="s">
        <v>102</v>
      </c>
      <c r="O12" s="1" t="s">
        <v>52</v>
      </c>
      <c r="P12" s="1" t="s">
        <v>52</v>
      </c>
      <c r="Q12" s="1" t="s">
        <v>57</v>
      </c>
      <c r="R12" s="1" t="s">
        <v>63</v>
      </c>
      <c r="S12" s="1" t="s">
        <v>64</v>
      </c>
      <c r="T12" s="1" t="s">
        <v>64</v>
      </c>
      <c r="AR12" s="1" t="s">
        <v>52</v>
      </c>
      <c r="AS12" s="1" t="s">
        <v>52</v>
      </c>
      <c r="AU12" s="1" t="s">
        <v>103</v>
      </c>
      <c r="AV12">
        <v>5</v>
      </c>
    </row>
    <row r="13" spans="1:48" ht="30" customHeight="1">
      <c r="A13" s="13" t="s">
        <v>104</v>
      </c>
      <c r="B13" s="13" t="s">
        <v>52</v>
      </c>
      <c r="C13" s="13" t="s">
        <v>105</v>
      </c>
      <c r="D13" s="11">
        <v>8</v>
      </c>
      <c r="E13" s="12">
        <f>TRUNC(일위대가목록!E11,0)</f>
        <v>466</v>
      </c>
      <c r="F13" s="12">
        <f t="shared" si="0"/>
        <v>3728</v>
      </c>
      <c r="G13" s="12">
        <f>TRUNC(일위대가목록!F11,0)</f>
        <v>15544</v>
      </c>
      <c r="H13" s="12">
        <f t="shared" si="1"/>
        <v>124352</v>
      </c>
      <c r="I13" s="12">
        <f>TRUNC(일위대가목록!G11,0)</f>
        <v>0</v>
      </c>
      <c r="J13" s="12">
        <f t="shared" si="2"/>
        <v>0</v>
      </c>
      <c r="K13" s="12">
        <f t="shared" si="3"/>
        <v>16010</v>
      </c>
      <c r="L13" s="12">
        <f t="shared" si="4"/>
        <v>128080</v>
      </c>
      <c r="M13" s="13" t="s">
        <v>106</v>
      </c>
      <c r="N13" s="1" t="s">
        <v>107</v>
      </c>
      <c r="O13" s="1" t="s">
        <v>52</v>
      </c>
      <c r="P13" s="1" t="s">
        <v>52</v>
      </c>
      <c r="Q13" s="1" t="s">
        <v>57</v>
      </c>
      <c r="R13" s="1" t="s">
        <v>63</v>
      </c>
      <c r="S13" s="1" t="s">
        <v>64</v>
      </c>
      <c r="T13" s="1" t="s">
        <v>64</v>
      </c>
      <c r="AR13" s="1" t="s">
        <v>52</v>
      </c>
      <c r="AS13" s="1" t="s">
        <v>52</v>
      </c>
      <c r="AU13" s="1" t="s">
        <v>108</v>
      </c>
      <c r="AV13">
        <v>12</v>
      </c>
    </row>
    <row r="14" spans="1:48" ht="30" customHeight="1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57</v>
      </c>
    </row>
    <row r="15" spans="1:48" ht="30" customHeight="1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57</v>
      </c>
    </row>
    <row r="16" spans="1:48" ht="30" customHeight="1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57</v>
      </c>
    </row>
    <row r="17" spans="1:48" ht="30" customHeight="1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57</v>
      </c>
    </row>
    <row r="18" spans="1:48" ht="30" customHeight="1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57</v>
      </c>
    </row>
    <row r="19" spans="1:48" ht="30" customHeight="1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57</v>
      </c>
    </row>
    <row r="20" spans="1:48" ht="30" customHeight="1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57</v>
      </c>
    </row>
    <row r="21" spans="1:48" ht="30" customHeight="1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57</v>
      </c>
    </row>
    <row r="22" spans="1:48" ht="30" customHeight="1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57</v>
      </c>
    </row>
    <row r="23" spans="1:48" ht="30" customHeight="1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57</v>
      </c>
    </row>
    <row r="24" spans="1:48" ht="30" customHeight="1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57</v>
      </c>
    </row>
    <row r="25" spans="1:48" ht="30" customHeight="1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57</v>
      </c>
    </row>
    <row r="26" spans="1:48" ht="30" customHeight="1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57</v>
      </c>
    </row>
    <row r="27" spans="1:48" ht="30" customHeight="1">
      <c r="A27" s="13" t="s">
        <v>109</v>
      </c>
      <c r="B27" s="11"/>
      <c r="C27" s="11"/>
      <c r="D27" s="11"/>
      <c r="E27" s="12"/>
      <c r="F27" s="12">
        <f>SUMIF(Q5:Q26,"010101",F5:F26)</f>
        <v>2304038</v>
      </c>
      <c r="G27" s="12"/>
      <c r="H27" s="12">
        <f>SUMIF(Q5:Q26,"010101",H5:H26)</f>
        <v>3350398</v>
      </c>
      <c r="I27" s="12"/>
      <c r="J27" s="12">
        <f>SUMIF(Q5:Q26,"010101",J5:J26)</f>
        <v>0</v>
      </c>
      <c r="K27" s="12"/>
      <c r="L27" s="12">
        <f>SUMIF(Q5:Q26,"010101",L5:L26)</f>
        <v>5654436</v>
      </c>
      <c r="M27" s="11"/>
      <c r="N27" t="s">
        <v>110</v>
      </c>
    </row>
    <row r="28" spans="1:48" ht="30" customHeight="1">
      <c r="A28" s="13" t="s">
        <v>111</v>
      </c>
      <c r="B28" s="13" t="s">
        <v>52</v>
      </c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112</v>
      </c>
    </row>
    <row r="29" spans="1:48" ht="30" customHeight="1">
      <c r="A29" s="13" t="s">
        <v>58</v>
      </c>
      <c r="B29" s="13" t="s">
        <v>113</v>
      </c>
      <c r="C29" s="13" t="s">
        <v>60</v>
      </c>
      <c r="D29" s="11">
        <v>21</v>
      </c>
      <c r="E29" s="12">
        <f>TRUNC(일위대가목록!E12,0)</f>
        <v>3331</v>
      </c>
      <c r="F29" s="12">
        <f t="shared" ref="F29:F38" si="5">TRUNC(E29*D29, 0)</f>
        <v>69951</v>
      </c>
      <c r="G29" s="12">
        <f>TRUNC(일위대가목록!F12,0)</f>
        <v>17515</v>
      </c>
      <c r="H29" s="12">
        <f t="shared" ref="H29:H38" si="6">TRUNC(G29*D29, 0)</f>
        <v>367815</v>
      </c>
      <c r="I29" s="12">
        <f>TRUNC(일위대가목록!G12,0)</f>
        <v>0</v>
      </c>
      <c r="J29" s="12">
        <f t="shared" ref="J29:J38" si="7">TRUNC(I29*D29, 0)</f>
        <v>0</v>
      </c>
      <c r="K29" s="12">
        <f t="shared" ref="K29:K38" si="8">TRUNC(E29+G29+I29, 0)</f>
        <v>20846</v>
      </c>
      <c r="L29" s="12">
        <f t="shared" ref="L29:L38" si="9">TRUNC(F29+H29+J29, 0)</f>
        <v>437766</v>
      </c>
      <c r="M29" s="13" t="s">
        <v>114</v>
      </c>
      <c r="N29" s="1" t="s">
        <v>115</v>
      </c>
      <c r="O29" s="1" t="s">
        <v>52</v>
      </c>
      <c r="P29" s="1" t="s">
        <v>52</v>
      </c>
      <c r="Q29" s="1" t="s">
        <v>112</v>
      </c>
      <c r="R29" s="1" t="s">
        <v>63</v>
      </c>
      <c r="S29" s="1" t="s">
        <v>64</v>
      </c>
      <c r="T29" s="1" t="s">
        <v>64</v>
      </c>
      <c r="AR29" s="1" t="s">
        <v>52</v>
      </c>
      <c r="AS29" s="1" t="s">
        <v>52</v>
      </c>
      <c r="AU29" s="1" t="s">
        <v>116</v>
      </c>
      <c r="AV29">
        <v>19</v>
      </c>
    </row>
    <row r="30" spans="1:48" ht="30" customHeight="1">
      <c r="A30" s="13" t="s">
        <v>117</v>
      </c>
      <c r="B30" s="13" t="s">
        <v>118</v>
      </c>
      <c r="C30" s="13" t="s">
        <v>60</v>
      </c>
      <c r="D30" s="11">
        <v>91</v>
      </c>
      <c r="E30" s="12">
        <f>TRUNC(일위대가목록!E13,0)</f>
        <v>8443</v>
      </c>
      <c r="F30" s="12">
        <f t="shared" si="5"/>
        <v>768313</v>
      </c>
      <c r="G30" s="12">
        <f>TRUNC(일위대가목록!F13,0)</f>
        <v>10037</v>
      </c>
      <c r="H30" s="12">
        <f t="shared" si="6"/>
        <v>913367</v>
      </c>
      <c r="I30" s="12">
        <f>TRUNC(일위대가목록!G13,0)</f>
        <v>0</v>
      </c>
      <c r="J30" s="12">
        <f t="shared" si="7"/>
        <v>0</v>
      </c>
      <c r="K30" s="12">
        <f t="shared" si="8"/>
        <v>18480</v>
      </c>
      <c r="L30" s="12">
        <f t="shared" si="9"/>
        <v>1681680</v>
      </c>
      <c r="M30" s="13" t="s">
        <v>119</v>
      </c>
      <c r="N30" s="1" t="s">
        <v>120</v>
      </c>
      <c r="O30" s="1" t="s">
        <v>52</v>
      </c>
      <c r="P30" s="1" t="s">
        <v>52</v>
      </c>
      <c r="Q30" s="1" t="s">
        <v>112</v>
      </c>
      <c r="R30" s="1" t="s">
        <v>63</v>
      </c>
      <c r="S30" s="1" t="s">
        <v>64</v>
      </c>
      <c r="T30" s="1" t="s">
        <v>64</v>
      </c>
      <c r="AR30" s="1" t="s">
        <v>52</v>
      </c>
      <c r="AS30" s="1" t="s">
        <v>52</v>
      </c>
      <c r="AU30" s="1" t="s">
        <v>121</v>
      </c>
      <c r="AV30">
        <v>17</v>
      </c>
    </row>
    <row r="31" spans="1:48" ht="30" customHeight="1">
      <c r="A31" s="13" t="s">
        <v>66</v>
      </c>
      <c r="B31" s="13" t="s">
        <v>122</v>
      </c>
      <c r="C31" s="13" t="s">
        <v>60</v>
      </c>
      <c r="D31" s="11">
        <v>21</v>
      </c>
      <c r="E31" s="12">
        <f>TRUNC(일위대가목록!E14,0)</f>
        <v>4256</v>
      </c>
      <c r="F31" s="12">
        <f t="shared" si="5"/>
        <v>89376</v>
      </c>
      <c r="G31" s="12">
        <f>TRUNC(일위대가목록!F14,0)</f>
        <v>5474</v>
      </c>
      <c r="H31" s="12">
        <f t="shared" si="6"/>
        <v>114954</v>
      </c>
      <c r="I31" s="12">
        <f>TRUNC(일위대가목록!G14,0)</f>
        <v>0</v>
      </c>
      <c r="J31" s="12">
        <f t="shared" si="7"/>
        <v>0</v>
      </c>
      <c r="K31" s="12">
        <f t="shared" si="8"/>
        <v>9730</v>
      </c>
      <c r="L31" s="12">
        <f t="shared" si="9"/>
        <v>204330</v>
      </c>
      <c r="M31" s="13" t="s">
        <v>123</v>
      </c>
      <c r="N31" s="1" t="s">
        <v>124</v>
      </c>
      <c r="O31" s="1" t="s">
        <v>52</v>
      </c>
      <c r="P31" s="1" t="s">
        <v>52</v>
      </c>
      <c r="Q31" s="1" t="s">
        <v>112</v>
      </c>
      <c r="R31" s="1" t="s">
        <v>63</v>
      </c>
      <c r="S31" s="1" t="s">
        <v>64</v>
      </c>
      <c r="T31" s="1" t="s">
        <v>64</v>
      </c>
      <c r="AR31" s="1" t="s">
        <v>52</v>
      </c>
      <c r="AS31" s="1" t="s">
        <v>52</v>
      </c>
      <c r="AU31" s="1" t="s">
        <v>125</v>
      </c>
      <c r="AV31">
        <v>21</v>
      </c>
    </row>
    <row r="32" spans="1:48" ht="30" customHeight="1">
      <c r="A32" s="13" t="s">
        <v>71</v>
      </c>
      <c r="B32" s="13" t="s">
        <v>126</v>
      </c>
      <c r="C32" s="13" t="s">
        <v>60</v>
      </c>
      <c r="D32" s="11">
        <v>21</v>
      </c>
      <c r="E32" s="12">
        <f>TRUNC(일위대가목록!E15,0)</f>
        <v>2054</v>
      </c>
      <c r="F32" s="12">
        <f t="shared" si="5"/>
        <v>43134</v>
      </c>
      <c r="G32" s="12">
        <f>TRUNC(일위대가목록!F15,0)</f>
        <v>2463</v>
      </c>
      <c r="H32" s="12">
        <f t="shared" si="6"/>
        <v>51723</v>
      </c>
      <c r="I32" s="12">
        <f>TRUNC(일위대가목록!G15,0)</f>
        <v>0</v>
      </c>
      <c r="J32" s="12">
        <f t="shared" si="7"/>
        <v>0</v>
      </c>
      <c r="K32" s="12">
        <f t="shared" si="8"/>
        <v>4517</v>
      </c>
      <c r="L32" s="12">
        <f t="shared" si="9"/>
        <v>94857</v>
      </c>
      <c r="M32" s="13" t="s">
        <v>127</v>
      </c>
      <c r="N32" s="1" t="s">
        <v>128</v>
      </c>
      <c r="O32" s="1" t="s">
        <v>52</v>
      </c>
      <c r="P32" s="1" t="s">
        <v>52</v>
      </c>
      <c r="Q32" s="1" t="s">
        <v>112</v>
      </c>
      <c r="R32" s="1" t="s">
        <v>63</v>
      </c>
      <c r="S32" s="1" t="s">
        <v>64</v>
      </c>
      <c r="T32" s="1" t="s">
        <v>64</v>
      </c>
      <c r="AR32" s="1" t="s">
        <v>52</v>
      </c>
      <c r="AS32" s="1" t="s">
        <v>52</v>
      </c>
      <c r="AU32" s="1" t="s">
        <v>129</v>
      </c>
      <c r="AV32">
        <v>20</v>
      </c>
    </row>
    <row r="33" spans="1:48" ht="30" customHeight="1">
      <c r="A33" s="13" t="s">
        <v>76</v>
      </c>
      <c r="B33" s="13" t="s">
        <v>130</v>
      </c>
      <c r="C33" s="13" t="s">
        <v>78</v>
      </c>
      <c r="D33" s="11">
        <v>4</v>
      </c>
      <c r="E33" s="12">
        <f>TRUNC(단가대비표!O51,0)</f>
        <v>1830</v>
      </c>
      <c r="F33" s="12">
        <f t="shared" si="5"/>
        <v>7320</v>
      </c>
      <c r="G33" s="12">
        <f>TRUNC(단가대비표!P51,0)</f>
        <v>0</v>
      </c>
      <c r="H33" s="12">
        <f t="shared" si="6"/>
        <v>0</v>
      </c>
      <c r="I33" s="12">
        <f>TRUNC(단가대비표!V51,0)</f>
        <v>0</v>
      </c>
      <c r="J33" s="12">
        <f t="shared" si="7"/>
        <v>0</v>
      </c>
      <c r="K33" s="12">
        <f t="shared" si="8"/>
        <v>1830</v>
      </c>
      <c r="L33" s="12">
        <f t="shared" si="9"/>
        <v>7320</v>
      </c>
      <c r="M33" s="13" t="s">
        <v>52</v>
      </c>
      <c r="N33" s="1" t="s">
        <v>131</v>
      </c>
      <c r="O33" s="1" t="s">
        <v>52</v>
      </c>
      <c r="P33" s="1" t="s">
        <v>52</v>
      </c>
      <c r="Q33" s="1" t="s">
        <v>112</v>
      </c>
      <c r="R33" s="1" t="s">
        <v>64</v>
      </c>
      <c r="S33" s="1" t="s">
        <v>64</v>
      </c>
      <c r="T33" s="1" t="s">
        <v>63</v>
      </c>
      <c r="AR33" s="1" t="s">
        <v>52</v>
      </c>
      <c r="AS33" s="1" t="s">
        <v>52</v>
      </c>
      <c r="AU33" s="1" t="s">
        <v>132</v>
      </c>
      <c r="AV33">
        <v>14</v>
      </c>
    </row>
    <row r="34" spans="1:48" ht="30" customHeight="1">
      <c r="A34" s="13" t="s">
        <v>133</v>
      </c>
      <c r="B34" s="13" t="s">
        <v>134</v>
      </c>
      <c r="C34" s="13" t="s">
        <v>78</v>
      </c>
      <c r="D34" s="11">
        <v>12</v>
      </c>
      <c r="E34" s="12">
        <f>TRUNC(일위대가목록!E16,0)</f>
        <v>2557</v>
      </c>
      <c r="F34" s="12">
        <f t="shared" si="5"/>
        <v>30684</v>
      </c>
      <c r="G34" s="12">
        <f>TRUNC(일위대가목록!F16,0)</f>
        <v>49261</v>
      </c>
      <c r="H34" s="12">
        <f t="shared" si="6"/>
        <v>591132</v>
      </c>
      <c r="I34" s="12">
        <f>TRUNC(일위대가목록!G16,0)</f>
        <v>0</v>
      </c>
      <c r="J34" s="12">
        <f t="shared" si="7"/>
        <v>0</v>
      </c>
      <c r="K34" s="12">
        <f t="shared" si="8"/>
        <v>51818</v>
      </c>
      <c r="L34" s="12">
        <f t="shared" si="9"/>
        <v>621816</v>
      </c>
      <c r="M34" s="13" t="s">
        <v>135</v>
      </c>
      <c r="N34" s="1" t="s">
        <v>136</v>
      </c>
      <c r="O34" s="1" t="s">
        <v>52</v>
      </c>
      <c r="P34" s="1" t="s">
        <v>52</v>
      </c>
      <c r="Q34" s="1" t="s">
        <v>112</v>
      </c>
      <c r="R34" s="1" t="s">
        <v>63</v>
      </c>
      <c r="S34" s="1" t="s">
        <v>64</v>
      </c>
      <c r="T34" s="1" t="s">
        <v>64</v>
      </c>
      <c r="AR34" s="1" t="s">
        <v>52</v>
      </c>
      <c r="AS34" s="1" t="s">
        <v>52</v>
      </c>
      <c r="AU34" s="1" t="s">
        <v>137</v>
      </c>
      <c r="AV34">
        <v>15</v>
      </c>
    </row>
    <row r="35" spans="1:48" ht="30" customHeight="1">
      <c r="A35" s="13" t="s">
        <v>138</v>
      </c>
      <c r="B35" s="13" t="s">
        <v>139</v>
      </c>
      <c r="C35" s="13" t="s">
        <v>78</v>
      </c>
      <c r="D35" s="11">
        <v>9</v>
      </c>
      <c r="E35" s="12">
        <f>TRUNC(일위대가목록!E17,0)</f>
        <v>2985</v>
      </c>
      <c r="F35" s="12">
        <f t="shared" si="5"/>
        <v>26865</v>
      </c>
      <c r="G35" s="12">
        <f>TRUNC(일위대가목록!F17,0)</f>
        <v>9852</v>
      </c>
      <c r="H35" s="12">
        <f t="shared" si="6"/>
        <v>88668</v>
      </c>
      <c r="I35" s="12">
        <f>TRUNC(일위대가목록!G17,0)</f>
        <v>0</v>
      </c>
      <c r="J35" s="12">
        <f t="shared" si="7"/>
        <v>0</v>
      </c>
      <c r="K35" s="12">
        <f t="shared" si="8"/>
        <v>12837</v>
      </c>
      <c r="L35" s="12">
        <f t="shared" si="9"/>
        <v>115533</v>
      </c>
      <c r="M35" s="13" t="s">
        <v>140</v>
      </c>
      <c r="N35" s="1" t="s">
        <v>141</v>
      </c>
      <c r="O35" s="1" t="s">
        <v>52</v>
      </c>
      <c r="P35" s="1" t="s">
        <v>52</v>
      </c>
      <c r="Q35" s="1" t="s">
        <v>112</v>
      </c>
      <c r="R35" s="1" t="s">
        <v>63</v>
      </c>
      <c r="S35" s="1" t="s">
        <v>64</v>
      </c>
      <c r="T35" s="1" t="s">
        <v>64</v>
      </c>
      <c r="AR35" s="1" t="s">
        <v>52</v>
      </c>
      <c r="AS35" s="1" t="s">
        <v>52</v>
      </c>
      <c r="AU35" s="1" t="s">
        <v>142</v>
      </c>
      <c r="AV35">
        <v>16</v>
      </c>
    </row>
    <row r="36" spans="1:48" ht="30" customHeight="1">
      <c r="A36" s="13" t="s">
        <v>81</v>
      </c>
      <c r="B36" s="13" t="s">
        <v>143</v>
      </c>
      <c r="C36" s="13" t="s">
        <v>78</v>
      </c>
      <c r="D36" s="11">
        <v>1</v>
      </c>
      <c r="E36" s="12">
        <f>TRUNC(일위대가목록!E18,0)</f>
        <v>7225</v>
      </c>
      <c r="F36" s="12">
        <f t="shared" si="5"/>
        <v>7225</v>
      </c>
      <c r="G36" s="12">
        <f>TRUNC(일위대가목록!F18,0)</f>
        <v>54187</v>
      </c>
      <c r="H36" s="12">
        <f t="shared" si="6"/>
        <v>54187</v>
      </c>
      <c r="I36" s="12">
        <f>TRUNC(일위대가목록!G18,0)</f>
        <v>0</v>
      </c>
      <c r="J36" s="12">
        <f t="shared" si="7"/>
        <v>0</v>
      </c>
      <c r="K36" s="12">
        <f t="shared" si="8"/>
        <v>61412</v>
      </c>
      <c r="L36" s="12">
        <f t="shared" si="9"/>
        <v>61412</v>
      </c>
      <c r="M36" s="13" t="s">
        <v>144</v>
      </c>
      <c r="N36" s="1" t="s">
        <v>145</v>
      </c>
      <c r="O36" s="1" t="s">
        <v>52</v>
      </c>
      <c r="P36" s="1" t="s">
        <v>52</v>
      </c>
      <c r="Q36" s="1" t="s">
        <v>112</v>
      </c>
      <c r="R36" s="1" t="s">
        <v>63</v>
      </c>
      <c r="S36" s="1" t="s">
        <v>64</v>
      </c>
      <c r="T36" s="1" t="s">
        <v>64</v>
      </c>
      <c r="AR36" s="1" t="s">
        <v>52</v>
      </c>
      <c r="AS36" s="1" t="s">
        <v>52</v>
      </c>
      <c r="AU36" s="1" t="s">
        <v>146</v>
      </c>
      <c r="AV36">
        <v>22</v>
      </c>
    </row>
    <row r="37" spans="1:48" ht="30" customHeight="1">
      <c r="A37" s="13" t="s">
        <v>147</v>
      </c>
      <c r="B37" s="13" t="s">
        <v>148</v>
      </c>
      <c r="C37" s="13" t="s">
        <v>78</v>
      </c>
      <c r="D37" s="11">
        <v>16</v>
      </c>
      <c r="E37" s="12">
        <f>TRUNC(일위대가목록!E19,0)</f>
        <v>3490</v>
      </c>
      <c r="F37" s="12">
        <f t="shared" si="5"/>
        <v>55840</v>
      </c>
      <c r="G37" s="12">
        <f>TRUNC(일위대가목록!F19,0)</f>
        <v>21894</v>
      </c>
      <c r="H37" s="12">
        <f t="shared" si="6"/>
        <v>350304</v>
      </c>
      <c r="I37" s="12">
        <f>TRUNC(일위대가목록!G19,0)</f>
        <v>0</v>
      </c>
      <c r="J37" s="12">
        <f t="shared" si="7"/>
        <v>0</v>
      </c>
      <c r="K37" s="12">
        <f t="shared" si="8"/>
        <v>25384</v>
      </c>
      <c r="L37" s="12">
        <f t="shared" si="9"/>
        <v>406144</v>
      </c>
      <c r="M37" s="13" t="s">
        <v>149</v>
      </c>
      <c r="N37" s="1" t="s">
        <v>150</v>
      </c>
      <c r="O37" s="1" t="s">
        <v>52</v>
      </c>
      <c r="P37" s="1" t="s">
        <v>52</v>
      </c>
      <c r="Q37" s="1" t="s">
        <v>112</v>
      </c>
      <c r="R37" s="1" t="s">
        <v>63</v>
      </c>
      <c r="S37" s="1" t="s">
        <v>64</v>
      </c>
      <c r="T37" s="1" t="s">
        <v>64</v>
      </c>
      <c r="AR37" s="1" t="s">
        <v>52</v>
      </c>
      <c r="AS37" s="1" t="s">
        <v>52</v>
      </c>
      <c r="AU37" s="1" t="s">
        <v>151</v>
      </c>
      <c r="AV37">
        <v>23</v>
      </c>
    </row>
    <row r="38" spans="1:48" ht="30" customHeight="1">
      <c r="A38" s="13" t="s">
        <v>98</v>
      </c>
      <c r="B38" s="13" t="s">
        <v>99</v>
      </c>
      <c r="C38" s="13" t="s">
        <v>100</v>
      </c>
      <c r="D38" s="11">
        <v>1</v>
      </c>
      <c r="E38" s="12">
        <f>TRUNC(일위대가목록!E10,0)</f>
        <v>881</v>
      </c>
      <c r="F38" s="12">
        <f t="shared" si="5"/>
        <v>881</v>
      </c>
      <c r="G38" s="12">
        <f>TRUNC(일위대가목록!F10,0)</f>
        <v>29395</v>
      </c>
      <c r="H38" s="12">
        <f t="shared" si="6"/>
        <v>29395</v>
      </c>
      <c r="I38" s="12">
        <f>TRUNC(일위대가목록!G10,0)</f>
        <v>0</v>
      </c>
      <c r="J38" s="12">
        <f t="shared" si="7"/>
        <v>0</v>
      </c>
      <c r="K38" s="12">
        <f t="shared" si="8"/>
        <v>30276</v>
      </c>
      <c r="L38" s="12">
        <f t="shared" si="9"/>
        <v>30276</v>
      </c>
      <c r="M38" s="13" t="s">
        <v>101</v>
      </c>
      <c r="N38" s="1" t="s">
        <v>102</v>
      </c>
      <c r="O38" s="1" t="s">
        <v>52</v>
      </c>
      <c r="P38" s="1" t="s">
        <v>52</v>
      </c>
      <c r="Q38" s="1" t="s">
        <v>112</v>
      </c>
      <c r="R38" s="1" t="s">
        <v>63</v>
      </c>
      <c r="S38" s="1" t="s">
        <v>64</v>
      </c>
      <c r="T38" s="1" t="s">
        <v>64</v>
      </c>
      <c r="AR38" s="1" t="s">
        <v>52</v>
      </c>
      <c r="AS38" s="1" t="s">
        <v>52</v>
      </c>
      <c r="AU38" s="1" t="s">
        <v>152</v>
      </c>
      <c r="AV38">
        <v>18</v>
      </c>
    </row>
    <row r="39" spans="1:48" ht="30" customHeight="1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112</v>
      </c>
    </row>
    <row r="40" spans="1:48" ht="30" customHeight="1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112</v>
      </c>
    </row>
    <row r="41" spans="1:48" ht="30" customHeight="1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112</v>
      </c>
    </row>
    <row r="42" spans="1:48" ht="30" customHeight="1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112</v>
      </c>
    </row>
    <row r="43" spans="1:48" ht="30" customHeight="1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112</v>
      </c>
    </row>
    <row r="44" spans="1:48" ht="30" customHeight="1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112</v>
      </c>
    </row>
    <row r="45" spans="1:48" ht="30" customHeight="1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112</v>
      </c>
    </row>
    <row r="46" spans="1:48" ht="30" customHeight="1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112</v>
      </c>
    </row>
    <row r="47" spans="1:48" ht="30" customHeight="1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112</v>
      </c>
    </row>
    <row r="48" spans="1:48" ht="30" customHeight="1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112</v>
      </c>
    </row>
    <row r="49" spans="1:48" ht="30" customHeight="1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112</v>
      </c>
    </row>
    <row r="50" spans="1:48" ht="30" customHeight="1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112</v>
      </c>
    </row>
    <row r="51" spans="1:48" ht="30" customHeight="1">
      <c r="A51" s="13" t="s">
        <v>109</v>
      </c>
      <c r="B51" s="11"/>
      <c r="C51" s="11"/>
      <c r="D51" s="11"/>
      <c r="E51" s="12"/>
      <c r="F51" s="12">
        <f>SUMIF(Q29:Q50,"010102",F29:F50)</f>
        <v>1099589</v>
      </c>
      <c r="G51" s="12"/>
      <c r="H51" s="12">
        <f>SUMIF(Q29:Q50,"010102",H29:H50)</f>
        <v>2561545</v>
      </c>
      <c r="I51" s="12"/>
      <c r="J51" s="12">
        <f>SUMIF(Q29:Q50,"010102",J29:J50)</f>
        <v>0</v>
      </c>
      <c r="K51" s="12"/>
      <c r="L51" s="12">
        <f>SUMIF(Q29:Q50,"010102",L29:L50)</f>
        <v>3661134</v>
      </c>
      <c r="M51" s="11"/>
      <c r="N51" t="s">
        <v>110</v>
      </c>
    </row>
    <row r="52" spans="1:48" ht="30" customHeight="1">
      <c r="A52" s="13" t="s">
        <v>153</v>
      </c>
      <c r="B52" s="13" t="s">
        <v>52</v>
      </c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154</v>
      </c>
    </row>
    <row r="53" spans="1:48" ht="30" customHeight="1">
      <c r="A53" s="13" t="s">
        <v>117</v>
      </c>
      <c r="B53" s="13" t="s">
        <v>155</v>
      </c>
      <c r="C53" s="13" t="s">
        <v>60</v>
      </c>
      <c r="D53" s="11">
        <v>20</v>
      </c>
      <c r="E53" s="12">
        <f>TRUNC(일위대가목록!E20,0)</f>
        <v>6304</v>
      </c>
      <c r="F53" s="12">
        <f t="shared" ref="F53:F62" si="10">TRUNC(E53*D53, 0)</f>
        <v>126080</v>
      </c>
      <c r="G53" s="12">
        <f>TRUNC(일위대가목록!F20,0)</f>
        <v>8516</v>
      </c>
      <c r="H53" s="12">
        <f t="shared" ref="H53:H62" si="11">TRUNC(G53*D53, 0)</f>
        <v>170320</v>
      </c>
      <c r="I53" s="12">
        <f>TRUNC(일위대가목록!G20,0)</f>
        <v>0</v>
      </c>
      <c r="J53" s="12">
        <f t="shared" ref="J53:J62" si="12">TRUNC(I53*D53, 0)</f>
        <v>0</v>
      </c>
      <c r="K53" s="12">
        <f t="shared" ref="K53:K62" si="13">TRUNC(E53+G53+I53, 0)</f>
        <v>14820</v>
      </c>
      <c r="L53" s="12">
        <f t="shared" ref="L53:L62" si="14">TRUNC(F53+H53+J53, 0)</f>
        <v>296400</v>
      </c>
      <c r="M53" s="13" t="s">
        <v>156</v>
      </c>
      <c r="N53" s="1" t="s">
        <v>157</v>
      </c>
      <c r="O53" s="1" t="s">
        <v>52</v>
      </c>
      <c r="P53" s="1" t="s">
        <v>52</v>
      </c>
      <c r="Q53" s="1" t="s">
        <v>154</v>
      </c>
      <c r="R53" s="1" t="s">
        <v>63</v>
      </c>
      <c r="S53" s="1" t="s">
        <v>64</v>
      </c>
      <c r="T53" s="1" t="s">
        <v>64</v>
      </c>
      <c r="AR53" s="1" t="s">
        <v>52</v>
      </c>
      <c r="AS53" s="1" t="s">
        <v>52</v>
      </c>
      <c r="AU53" s="1" t="s">
        <v>158</v>
      </c>
      <c r="AV53">
        <v>27</v>
      </c>
    </row>
    <row r="54" spans="1:48" ht="30" customHeight="1">
      <c r="A54" s="13" t="s">
        <v>117</v>
      </c>
      <c r="B54" s="13" t="s">
        <v>159</v>
      </c>
      <c r="C54" s="13" t="s">
        <v>60</v>
      </c>
      <c r="D54" s="11">
        <v>4</v>
      </c>
      <c r="E54" s="12">
        <f>TRUNC(일위대가목록!E21,0)</f>
        <v>8072</v>
      </c>
      <c r="F54" s="12">
        <f t="shared" si="10"/>
        <v>32288</v>
      </c>
      <c r="G54" s="12">
        <f>TRUNC(일위대가목록!F21,0)</f>
        <v>11862</v>
      </c>
      <c r="H54" s="12">
        <f t="shared" si="11"/>
        <v>47448</v>
      </c>
      <c r="I54" s="12">
        <f>TRUNC(일위대가목록!G21,0)</f>
        <v>0</v>
      </c>
      <c r="J54" s="12">
        <f t="shared" si="12"/>
        <v>0</v>
      </c>
      <c r="K54" s="12">
        <f t="shared" si="13"/>
        <v>19934</v>
      </c>
      <c r="L54" s="12">
        <f t="shared" si="14"/>
        <v>79736</v>
      </c>
      <c r="M54" s="13" t="s">
        <v>160</v>
      </c>
      <c r="N54" s="1" t="s">
        <v>161</v>
      </c>
      <c r="O54" s="1" t="s">
        <v>52</v>
      </c>
      <c r="P54" s="1" t="s">
        <v>52</v>
      </c>
      <c r="Q54" s="1" t="s">
        <v>154</v>
      </c>
      <c r="R54" s="1" t="s">
        <v>63</v>
      </c>
      <c r="S54" s="1" t="s">
        <v>64</v>
      </c>
      <c r="T54" s="1" t="s">
        <v>64</v>
      </c>
      <c r="AR54" s="1" t="s">
        <v>52</v>
      </c>
      <c r="AS54" s="1" t="s">
        <v>52</v>
      </c>
      <c r="AU54" s="1" t="s">
        <v>162</v>
      </c>
      <c r="AV54">
        <v>28</v>
      </c>
    </row>
    <row r="55" spans="1:48" ht="30" customHeight="1">
      <c r="A55" s="13" t="s">
        <v>117</v>
      </c>
      <c r="B55" s="13" t="s">
        <v>163</v>
      </c>
      <c r="C55" s="13" t="s">
        <v>60</v>
      </c>
      <c r="D55" s="11">
        <v>3</v>
      </c>
      <c r="E55" s="12">
        <f>TRUNC(일위대가목록!E22,0)</f>
        <v>9598</v>
      </c>
      <c r="F55" s="12">
        <f t="shared" si="10"/>
        <v>28794</v>
      </c>
      <c r="G55" s="12">
        <f>TRUNC(일위대가목록!F22,0)</f>
        <v>14599</v>
      </c>
      <c r="H55" s="12">
        <f t="shared" si="11"/>
        <v>43797</v>
      </c>
      <c r="I55" s="12">
        <f>TRUNC(일위대가목록!G22,0)</f>
        <v>0</v>
      </c>
      <c r="J55" s="12">
        <f t="shared" si="12"/>
        <v>0</v>
      </c>
      <c r="K55" s="12">
        <f t="shared" si="13"/>
        <v>24197</v>
      </c>
      <c r="L55" s="12">
        <f t="shared" si="14"/>
        <v>72591</v>
      </c>
      <c r="M55" s="13" t="s">
        <v>164</v>
      </c>
      <c r="N55" s="1" t="s">
        <v>165</v>
      </c>
      <c r="O55" s="1" t="s">
        <v>52</v>
      </c>
      <c r="P55" s="1" t="s">
        <v>52</v>
      </c>
      <c r="Q55" s="1" t="s">
        <v>154</v>
      </c>
      <c r="R55" s="1" t="s">
        <v>63</v>
      </c>
      <c r="S55" s="1" t="s">
        <v>64</v>
      </c>
      <c r="T55" s="1" t="s">
        <v>64</v>
      </c>
      <c r="AR55" s="1" t="s">
        <v>52</v>
      </c>
      <c r="AS55" s="1" t="s">
        <v>52</v>
      </c>
      <c r="AU55" s="1" t="s">
        <v>166</v>
      </c>
      <c r="AV55">
        <v>29</v>
      </c>
    </row>
    <row r="56" spans="1:48" ht="30" customHeight="1">
      <c r="A56" s="13" t="s">
        <v>167</v>
      </c>
      <c r="B56" s="13" t="s">
        <v>168</v>
      </c>
      <c r="C56" s="13" t="s">
        <v>78</v>
      </c>
      <c r="D56" s="11">
        <v>1</v>
      </c>
      <c r="E56" s="12">
        <f>TRUNC(일위대가목록!E23,0)</f>
        <v>2127</v>
      </c>
      <c r="F56" s="12">
        <f t="shared" si="10"/>
        <v>2127</v>
      </c>
      <c r="G56" s="12">
        <f>TRUNC(일위대가목록!F23,0)</f>
        <v>49261</v>
      </c>
      <c r="H56" s="12">
        <f t="shared" si="11"/>
        <v>49261</v>
      </c>
      <c r="I56" s="12">
        <f>TRUNC(일위대가목록!G23,0)</f>
        <v>0</v>
      </c>
      <c r="J56" s="12">
        <f t="shared" si="12"/>
        <v>0</v>
      </c>
      <c r="K56" s="12">
        <f t="shared" si="13"/>
        <v>51388</v>
      </c>
      <c r="L56" s="12">
        <f t="shared" si="14"/>
        <v>51388</v>
      </c>
      <c r="M56" s="13" t="s">
        <v>169</v>
      </c>
      <c r="N56" s="1" t="s">
        <v>170</v>
      </c>
      <c r="O56" s="1" t="s">
        <v>52</v>
      </c>
      <c r="P56" s="1" t="s">
        <v>52</v>
      </c>
      <c r="Q56" s="1" t="s">
        <v>154</v>
      </c>
      <c r="R56" s="1" t="s">
        <v>63</v>
      </c>
      <c r="S56" s="1" t="s">
        <v>64</v>
      </c>
      <c r="T56" s="1" t="s">
        <v>64</v>
      </c>
      <c r="AR56" s="1" t="s">
        <v>52</v>
      </c>
      <c r="AS56" s="1" t="s">
        <v>52</v>
      </c>
      <c r="AU56" s="1" t="s">
        <v>171</v>
      </c>
      <c r="AV56">
        <v>25</v>
      </c>
    </row>
    <row r="57" spans="1:48" ht="30" customHeight="1">
      <c r="A57" s="13" t="s">
        <v>138</v>
      </c>
      <c r="B57" s="13" t="s">
        <v>139</v>
      </c>
      <c r="C57" s="13" t="s">
        <v>78</v>
      </c>
      <c r="D57" s="11">
        <v>6</v>
      </c>
      <c r="E57" s="12">
        <f>TRUNC(일위대가목록!E17,0)</f>
        <v>2985</v>
      </c>
      <c r="F57" s="12">
        <f t="shared" si="10"/>
        <v>17910</v>
      </c>
      <c r="G57" s="12">
        <f>TRUNC(일위대가목록!F17,0)</f>
        <v>9852</v>
      </c>
      <c r="H57" s="12">
        <f t="shared" si="11"/>
        <v>59112</v>
      </c>
      <c r="I57" s="12">
        <f>TRUNC(일위대가목록!G17,0)</f>
        <v>0</v>
      </c>
      <c r="J57" s="12">
        <f t="shared" si="12"/>
        <v>0</v>
      </c>
      <c r="K57" s="12">
        <f t="shared" si="13"/>
        <v>12837</v>
      </c>
      <c r="L57" s="12">
        <f t="shared" si="14"/>
        <v>77022</v>
      </c>
      <c r="M57" s="13" t="s">
        <v>140</v>
      </c>
      <c r="N57" s="1" t="s">
        <v>141</v>
      </c>
      <c r="O57" s="1" t="s">
        <v>52</v>
      </c>
      <c r="P57" s="1" t="s">
        <v>52</v>
      </c>
      <c r="Q57" s="1" t="s">
        <v>154</v>
      </c>
      <c r="R57" s="1" t="s">
        <v>63</v>
      </c>
      <c r="S57" s="1" t="s">
        <v>64</v>
      </c>
      <c r="T57" s="1" t="s">
        <v>64</v>
      </c>
      <c r="AR57" s="1" t="s">
        <v>52</v>
      </c>
      <c r="AS57" s="1" t="s">
        <v>52</v>
      </c>
      <c r="AU57" s="1" t="s">
        <v>172</v>
      </c>
      <c r="AV57">
        <v>26</v>
      </c>
    </row>
    <row r="58" spans="1:48" ht="30" customHeight="1">
      <c r="A58" s="13" t="s">
        <v>173</v>
      </c>
      <c r="B58" s="13" t="s">
        <v>174</v>
      </c>
      <c r="C58" s="13" t="s">
        <v>78</v>
      </c>
      <c r="D58" s="11">
        <v>1</v>
      </c>
      <c r="E58" s="12">
        <f>TRUNC(일위대가목록!E24,0)</f>
        <v>7767</v>
      </c>
      <c r="F58" s="12">
        <f t="shared" si="10"/>
        <v>7767</v>
      </c>
      <c r="G58" s="12">
        <f>TRUNC(일위대가목록!F24,0)</f>
        <v>23262</v>
      </c>
      <c r="H58" s="12">
        <f t="shared" si="11"/>
        <v>23262</v>
      </c>
      <c r="I58" s="12">
        <f>TRUNC(일위대가목록!G24,0)</f>
        <v>0</v>
      </c>
      <c r="J58" s="12">
        <f t="shared" si="12"/>
        <v>0</v>
      </c>
      <c r="K58" s="12">
        <f t="shared" si="13"/>
        <v>31029</v>
      </c>
      <c r="L58" s="12">
        <f t="shared" si="14"/>
        <v>31029</v>
      </c>
      <c r="M58" s="13" t="s">
        <v>175</v>
      </c>
      <c r="N58" s="1" t="s">
        <v>176</v>
      </c>
      <c r="O58" s="1" t="s">
        <v>52</v>
      </c>
      <c r="P58" s="1" t="s">
        <v>52</v>
      </c>
      <c r="Q58" s="1" t="s">
        <v>154</v>
      </c>
      <c r="R58" s="1" t="s">
        <v>63</v>
      </c>
      <c r="S58" s="1" t="s">
        <v>64</v>
      </c>
      <c r="T58" s="1" t="s">
        <v>64</v>
      </c>
      <c r="AR58" s="1" t="s">
        <v>52</v>
      </c>
      <c r="AS58" s="1" t="s">
        <v>52</v>
      </c>
      <c r="AU58" s="1" t="s">
        <v>177</v>
      </c>
      <c r="AV58">
        <v>92</v>
      </c>
    </row>
    <row r="59" spans="1:48" ht="30" customHeight="1">
      <c r="A59" s="13" t="s">
        <v>178</v>
      </c>
      <c r="B59" s="13" t="s">
        <v>52</v>
      </c>
      <c r="C59" s="13" t="s">
        <v>60</v>
      </c>
      <c r="D59" s="11">
        <v>33</v>
      </c>
      <c r="E59" s="12">
        <f>TRUNC(일위대가목록!E25,0)</f>
        <v>8000</v>
      </c>
      <c r="F59" s="12">
        <f t="shared" si="10"/>
        <v>264000</v>
      </c>
      <c r="G59" s="12">
        <f>TRUNC(일위대가목록!F25,0)</f>
        <v>0</v>
      </c>
      <c r="H59" s="12">
        <f t="shared" si="11"/>
        <v>0</v>
      </c>
      <c r="I59" s="12">
        <f>TRUNC(일위대가목록!G25,0)</f>
        <v>0</v>
      </c>
      <c r="J59" s="12">
        <f t="shared" si="12"/>
        <v>0</v>
      </c>
      <c r="K59" s="12">
        <f t="shared" si="13"/>
        <v>8000</v>
      </c>
      <c r="L59" s="12">
        <f t="shared" si="14"/>
        <v>264000</v>
      </c>
      <c r="M59" s="13" t="s">
        <v>179</v>
      </c>
      <c r="N59" s="1" t="s">
        <v>180</v>
      </c>
      <c r="O59" s="1" t="s">
        <v>52</v>
      </c>
      <c r="P59" s="1" t="s">
        <v>52</v>
      </c>
      <c r="Q59" s="1" t="s">
        <v>154</v>
      </c>
      <c r="R59" s="1" t="s">
        <v>63</v>
      </c>
      <c r="S59" s="1" t="s">
        <v>64</v>
      </c>
      <c r="T59" s="1" t="s">
        <v>64</v>
      </c>
      <c r="AR59" s="1" t="s">
        <v>52</v>
      </c>
      <c r="AS59" s="1" t="s">
        <v>52</v>
      </c>
      <c r="AU59" s="1" t="s">
        <v>181</v>
      </c>
      <c r="AV59">
        <v>32</v>
      </c>
    </row>
    <row r="60" spans="1:48" ht="30" customHeight="1">
      <c r="A60" s="13" t="s">
        <v>182</v>
      </c>
      <c r="B60" s="13" t="s">
        <v>183</v>
      </c>
      <c r="C60" s="13" t="s">
        <v>88</v>
      </c>
      <c r="D60" s="11">
        <v>22</v>
      </c>
      <c r="E60" s="12">
        <f>TRUNC(일위대가목록!E26,0)</f>
        <v>2295</v>
      </c>
      <c r="F60" s="12">
        <f t="shared" si="10"/>
        <v>50490</v>
      </c>
      <c r="G60" s="12">
        <f>TRUNC(일위대가목록!F26,0)</f>
        <v>9852</v>
      </c>
      <c r="H60" s="12">
        <f t="shared" si="11"/>
        <v>216744</v>
      </c>
      <c r="I60" s="12">
        <f>TRUNC(일위대가목록!G26,0)</f>
        <v>0</v>
      </c>
      <c r="J60" s="12">
        <f t="shared" si="12"/>
        <v>0</v>
      </c>
      <c r="K60" s="12">
        <f t="shared" si="13"/>
        <v>12147</v>
      </c>
      <c r="L60" s="12">
        <f t="shared" si="14"/>
        <v>267234</v>
      </c>
      <c r="M60" s="13" t="s">
        <v>184</v>
      </c>
      <c r="N60" s="1" t="s">
        <v>185</v>
      </c>
      <c r="O60" s="1" t="s">
        <v>52</v>
      </c>
      <c r="P60" s="1" t="s">
        <v>52</v>
      </c>
      <c r="Q60" s="1" t="s">
        <v>154</v>
      </c>
      <c r="R60" s="1" t="s">
        <v>63</v>
      </c>
      <c r="S60" s="1" t="s">
        <v>64</v>
      </c>
      <c r="T60" s="1" t="s">
        <v>64</v>
      </c>
      <c r="AR60" s="1" t="s">
        <v>52</v>
      </c>
      <c r="AS60" s="1" t="s">
        <v>52</v>
      </c>
      <c r="AU60" s="1" t="s">
        <v>186</v>
      </c>
      <c r="AV60">
        <v>33</v>
      </c>
    </row>
    <row r="61" spans="1:48" ht="30" customHeight="1">
      <c r="A61" s="13" t="s">
        <v>187</v>
      </c>
      <c r="B61" s="13" t="s">
        <v>188</v>
      </c>
      <c r="C61" s="13" t="s">
        <v>88</v>
      </c>
      <c r="D61" s="11">
        <v>36</v>
      </c>
      <c r="E61" s="12">
        <f>TRUNC(일위대가목록!E27,0)</f>
        <v>56018</v>
      </c>
      <c r="F61" s="12">
        <f t="shared" si="10"/>
        <v>2016648</v>
      </c>
      <c r="G61" s="12">
        <f>TRUNC(일위대가목록!F27,0)</f>
        <v>33935</v>
      </c>
      <c r="H61" s="12">
        <f t="shared" si="11"/>
        <v>1221660</v>
      </c>
      <c r="I61" s="12">
        <f>TRUNC(일위대가목록!G27,0)</f>
        <v>0</v>
      </c>
      <c r="J61" s="12">
        <f t="shared" si="12"/>
        <v>0</v>
      </c>
      <c r="K61" s="12">
        <f t="shared" si="13"/>
        <v>89953</v>
      </c>
      <c r="L61" s="12">
        <f t="shared" si="14"/>
        <v>3238308</v>
      </c>
      <c r="M61" s="13" t="s">
        <v>189</v>
      </c>
      <c r="N61" s="1" t="s">
        <v>190</v>
      </c>
      <c r="O61" s="1" t="s">
        <v>52</v>
      </c>
      <c r="P61" s="1" t="s">
        <v>52</v>
      </c>
      <c r="Q61" s="1" t="s">
        <v>154</v>
      </c>
      <c r="R61" s="1" t="s">
        <v>63</v>
      </c>
      <c r="S61" s="1" t="s">
        <v>64</v>
      </c>
      <c r="T61" s="1" t="s">
        <v>64</v>
      </c>
      <c r="AR61" s="1" t="s">
        <v>52</v>
      </c>
      <c r="AS61" s="1" t="s">
        <v>52</v>
      </c>
      <c r="AU61" s="1" t="s">
        <v>191</v>
      </c>
      <c r="AV61">
        <v>34</v>
      </c>
    </row>
    <row r="62" spans="1:48" ht="30" customHeight="1">
      <c r="A62" s="13" t="s">
        <v>192</v>
      </c>
      <c r="B62" s="13" t="s">
        <v>193</v>
      </c>
      <c r="C62" s="13" t="s">
        <v>88</v>
      </c>
      <c r="D62" s="11">
        <v>24</v>
      </c>
      <c r="E62" s="12">
        <f>TRUNC(일위대가목록!E28,0)</f>
        <v>48862</v>
      </c>
      <c r="F62" s="12">
        <f t="shared" si="10"/>
        <v>1172688</v>
      </c>
      <c r="G62" s="12">
        <f>TRUNC(일위대가목록!F28,0)</f>
        <v>28735</v>
      </c>
      <c r="H62" s="12">
        <f t="shared" si="11"/>
        <v>689640</v>
      </c>
      <c r="I62" s="12">
        <f>TRUNC(일위대가목록!G28,0)</f>
        <v>0</v>
      </c>
      <c r="J62" s="12">
        <f t="shared" si="12"/>
        <v>0</v>
      </c>
      <c r="K62" s="12">
        <f t="shared" si="13"/>
        <v>77597</v>
      </c>
      <c r="L62" s="12">
        <f t="shared" si="14"/>
        <v>1862328</v>
      </c>
      <c r="M62" s="13" t="s">
        <v>194</v>
      </c>
      <c r="N62" s="1" t="s">
        <v>195</v>
      </c>
      <c r="O62" s="1" t="s">
        <v>52</v>
      </c>
      <c r="P62" s="1" t="s">
        <v>52</v>
      </c>
      <c r="Q62" s="1" t="s">
        <v>154</v>
      </c>
      <c r="R62" s="1" t="s">
        <v>63</v>
      </c>
      <c r="S62" s="1" t="s">
        <v>64</v>
      </c>
      <c r="T62" s="1" t="s">
        <v>64</v>
      </c>
      <c r="AR62" s="1" t="s">
        <v>52</v>
      </c>
      <c r="AS62" s="1" t="s">
        <v>52</v>
      </c>
      <c r="AU62" s="1" t="s">
        <v>196</v>
      </c>
      <c r="AV62">
        <v>35</v>
      </c>
    </row>
    <row r="63" spans="1:48" ht="30" customHeight="1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154</v>
      </c>
    </row>
    <row r="64" spans="1:48" ht="30" customHeight="1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154</v>
      </c>
    </row>
    <row r="65" spans="1:48" ht="30" customHeight="1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154</v>
      </c>
    </row>
    <row r="66" spans="1:48" ht="30" customHeight="1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154</v>
      </c>
    </row>
    <row r="67" spans="1:48" ht="30" customHeight="1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154</v>
      </c>
    </row>
    <row r="68" spans="1:48" ht="30" customHeight="1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154</v>
      </c>
    </row>
    <row r="69" spans="1:48" ht="30" customHeight="1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154</v>
      </c>
    </row>
    <row r="70" spans="1:48" ht="30" customHeight="1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154</v>
      </c>
    </row>
    <row r="71" spans="1:48" ht="30" customHeight="1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154</v>
      </c>
    </row>
    <row r="72" spans="1:48" ht="30" customHeight="1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Q72" s="1" t="s">
        <v>154</v>
      </c>
    </row>
    <row r="73" spans="1:48" ht="30" customHeight="1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154</v>
      </c>
    </row>
    <row r="74" spans="1:48" ht="30" customHeight="1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154</v>
      </c>
    </row>
    <row r="75" spans="1:48" ht="30" customHeight="1">
      <c r="A75" s="13" t="s">
        <v>109</v>
      </c>
      <c r="B75" s="11"/>
      <c r="C75" s="11"/>
      <c r="D75" s="11"/>
      <c r="E75" s="12"/>
      <c r="F75" s="12">
        <f>SUMIF(Q53:Q74,"010103",F53:F74)</f>
        <v>3718792</v>
      </c>
      <c r="G75" s="12"/>
      <c r="H75" s="12">
        <f>SUMIF(Q53:Q74,"010103",H53:H74)</f>
        <v>2521244</v>
      </c>
      <c r="I75" s="12"/>
      <c r="J75" s="12">
        <f>SUMIF(Q53:Q74,"010103",J53:J74)</f>
        <v>0</v>
      </c>
      <c r="K75" s="12"/>
      <c r="L75" s="12">
        <f>SUMIF(Q53:Q74,"010103",L53:L74)</f>
        <v>6240036</v>
      </c>
      <c r="M75" s="11"/>
      <c r="N75" t="s">
        <v>110</v>
      </c>
    </row>
    <row r="76" spans="1:48" ht="30" customHeight="1">
      <c r="A76" s="13" t="s">
        <v>197</v>
      </c>
      <c r="B76" s="13" t="s">
        <v>52</v>
      </c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198</v>
      </c>
    </row>
    <row r="77" spans="1:48" ht="30" customHeight="1">
      <c r="A77" s="13" t="s">
        <v>58</v>
      </c>
      <c r="B77" s="13" t="s">
        <v>199</v>
      </c>
      <c r="C77" s="13" t="s">
        <v>60</v>
      </c>
      <c r="D77" s="11">
        <v>4</v>
      </c>
      <c r="E77" s="12">
        <f>TRUNC(일위대가목록!E29,0)</f>
        <v>2096</v>
      </c>
      <c r="F77" s="12">
        <f t="shared" ref="F77:F82" si="15">TRUNC(E77*D77, 0)</f>
        <v>8384</v>
      </c>
      <c r="G77" s="12">
        <f>TRUNC(일위대가목록!F29,0)</f>
        <v>10673</v>
      </c>
      <c r="H77" s="12">
        <f t="shared" ref="H77:H82" si="16">TRUNC(G77*D77, 0)</f>
        <v>42692</v>
      </c>
      <c r="I77" s="12">
        <f>TRUNC(일위대가목록!G29,0)</f>
        <v>0</v>
      </c>
      <c r="J77" s="12">
        <f t="shared" ref="J77:J82" si="17">TRUNC(I77*D77, 0)</f>
        <v>0</v>
      </c>
      <c r="K77" s="12">
        <f t="shared" ref="K77:L82" si="18">TRUNC(E77+G77+I77, 0)</f>
        <v>12769</v>
      </c>
      <c r="L77" s="12">
        <f t="shared" si="18"/>
        <v>51076</v>
      </c>
      <c r="M77" s="13" t="s">
        <v>200</v>
      </c>
      <c r="N77" s="1" t="s">
        <v>201</v>
      </c>
      <c r="O77" s="1" t="s">
        <v>52</v>
      </c>
      <c r="P77" s="1" t="s">
        <v>52</v>
      </c>
      <c r="Q77" s="1" t="s">
        <v>198</v>
      </c>
      <c r="R77" s="1" t="s">
        <v>63</v>
      </c>
      <c r="S77" s="1" t="s">
        <v>64</v>
      </c>
      <c r="T77" s="1" t="s">
        <v>64</v>
      </c>
      <c r="AR77" s="1" t="s">
        <v>52</v>
      </c>
      <c r="AS77" s="1" t="s">
        <v>52</v>
      </c>
      <c r="AU77" s="1" t="s">
        <v>202</v>
      </c>
      <c r="AV77">
        <v>40</v>
      </c>
    </row>
    <row r="78" spans="1:48" ht="30" customHeight="1">
      <c r="A78" s="13" t="s">
        <v>203</v>
      </c>
      <c r="B78" s="13" t="s">
        <v>204</v>
      </c>
      <c r="C78" s="13" t="s">
        <v>60</v>
      </c>
      <c r="D78" s="11">
        <v>12</v>
      </c>
      <c r="E78" s="12">
        <f>TRUNC(일위대가목록!E30,0)</f>
        <v>593</v>
      </c>
      <c r="F78" s="12">
        <f t="shared" si="15"/>
        <v>7116</v>
      </c>
      <c r="G78" s="12">
        <f>TRUNC(일위대가목록!F30,0)</f>
        <v>2736</v>
      </c>
      <c r="H78" s="12">
        <f t="shared" si="16"/>
        <v>32832</v>
      </c>
      <c r="I78" s="12">
        <f>TRUNC(일위대가목록!G30,0)</f>
        <v>0</v>
      </c>
      <c r="J78" s="12">
        <f t="shared" si="17"/>
        <v>0</v>
      </c>
      <c r="K78" s="12">
        <f t="shared" si="18"/>
        <v>3329</v>
      </c>
      <c r="L78" s="12">
        <f t="shared" si="18"/>
        <v>39948</v>
      </c>
      <c r="M78" s="13" t="s">
        <v>205</v>
      </c>
      <c r="N78" s="1" t="s">
        <v>206</v>
      </c>
      <c r="O78" s="1" t="s">
        <v>52</v>
      </c>
      <c r="P78" s="1" t="s">
        <v>52</v>
      </c>
      <c r="Q78" s="1" t="s">
        <v>198</v>
      </c>
      <c r="R78" s="1" t="s">
        <v>63</v>
      </c>
      <c r="S78" s="1" t="s">
        <v>64</v>
      </c>
      <c r="T78" s="1" t="s">
        <v>64</v>
      </c>
      <c r="AR78" s="1" t="s">
        <v>52</v>
      </c>
      <c r="AS78" s="1" t="s">
        <v>52</v>
      </c>
      <c r="AU78" s="1" t="s">
        <v>207</v>
      </c>
      <c r="AV78">
        <v>41</v>
      </c>
    </row>
    <row r="79" spans="1:48" ht="30" customHeight="1">
      <c r="A79" s="13" t="s">
        <v>76</v>
      </c>
      <c r="B79" s="13" t="s">
        <v>208</v>
      </c>
      <c r="C79" s="13" t="s">
        <v>78</v>
      </c>
      <c r="D79" s="11">
        <v>4</v>
      </c>
      <c r="E79" s="12">
        <f>TRUNC(단가대비표!O50,0)</f>
        <v>1100</v>
      </c>
      <c r="F79" s="12">
        <f t="shared" si="15"/>
        <v>4400</v>
      </c>
      <c r="G79" s="12">
        <f>TRUNC(단가대비표!P50,0)</f>
        <v>0</v>
      </c>
      <c r="H79" s="12">
        <f t="shared" si="16"/>
        <v>0</v>
      </c>
      <c r="I79" s="12">
        <f>TRUNC(단가대비표!V50,0)</f>
        <v>0</v>
      </c>
      <c r="J79" s="12">
        <f t="shared" si="17"/>
        <v>0</v>
      </c>
      <c r="K79" s="12">
        <f t="shared" si="18"/>
        <v>1100</v>
      </c>
      <c r="L79" s="12">
        <f t="shared" si="18"/>
        <v>4400</v>
      </c>
      <c r="M79" s="13" t="s">
        <v>52</v>
      </c>
      <c r="N79" s="1" t="s">
        <v>209</v>
      </c>
      <c r="O79" s="1" t="s">
        <v>52</v>
      </c>
      <c r="P79" s="1" t="s">
        <v>52</v>
      </c>
      <c r="Q79" s="1" t="s">
        <v>198</v>
      </c>
      <c r="R79" s="1" t="s">
        <v>64</v>
      </c>
      <c r="S79" s="1" t="s">
        <v>64</v>
      </c>
      <c r="T79" s="1" t="s">
        <v>63</v>
      </c>
      <c r="AR79" s="1" t="s">
        <v>52</v>
      </c>
      <c r="AS79" s="1" t="s">
        <v>52</v>
      </c>
      <c r="AU79" s="1" t="s">
        <v>210</v>
      </c>
      <c r="AV79">
        <v>37</v>
      </c>
    </row>
    <row r="80" spans="1:48" ht="30" customHeight="1">
      <c r="A80" s="13" t="s">
        <v>211</v>
      </c>
      <c r="B80" s="13" t="s">
        <v>212</v>
      </c>
      <c r="C80" s="13" t="s">
        <v>78</v>
      </c>
      <c r="D80" s="11">
        <v>2</v>
      </c>
      <c r="E80" s="12">
        <f>TRUNC(일위대가목록!E31,0)</f>
        <v>1135</v>
      </c>
      <c r="F80" s="12">
        <f t="shared" si="15"/>
        <v>2270</v>
      </c>
      <c r="G80" s="12">
        <f>TRUNC(일위대가목록!F31,0)</f>
        <v>9852</v>
      </c>
      <c r="H80" s="12">
        <f t="shared" si="16"/>
        <v>19704</v>
      </c>
      <c r="I80" s="12">
        <f>TRUNC(일위대가목록!G31,0)</f>
        <v>0</v>
      </c>
      <c r="J80" s="12">
        <f t="shared" si="17"/>
        <v>0</v>
      </c>
      <c r="K80" s="12">
        <f t="shared" si="18"/>
        <v>10987</v>
      </c>
      <c r="L80" s="12">
        <f t="shared" si="18"/>
        <v>21974</v>
      </c>
      <c r="M80" s="13" t="s">
        <v>213</v>
      </c>
      <c r="N80" s="1" t="s">
        <v>214</v>
      </c>
      <c r="O80" s="1" t="s">
        <v>52</v>
      </c>
      <c r="P80" s="1" t="s">
        <v>52</v>
      </c>
      <c r="Q80" s="1" t="s">
        <v>198</v>
      </c>
      <c r="R80" s="1" t="s">
        <v>63</v>
      </c>
      <c r="S80" s="1" t="s">
        <v>64</v>
      </c>
      <c r="T80" s="1" t="s">
        <v>64</v>
      </c>
      <c r="AR80" s="1" t="s">
        <v>52</v>
      </c>
      <c r="AS80" s="1" t="s">
        <v>52</v>
      </c>
      <c r="AU80" s="1" t="s">
        <v>215</v>
      </c>
      <c r="AV80">
        <v>38</v>
      </c>
    </row>
    <row r="81" spans="1:48" ht="30" customHeight="1">
      <c r="A81" s="13" t="s">
        <v>216</v>
      </c>
      <c r="B81" s="13" t="s">
        <v>217</v>
      </c>
      <c r="C81" s="13" t="s">
        <v>78</v>
      </c>
      <c r="D81" s="11">
        <v>2</v>
      </c>
      <c r="E81" s="12">
        <f>TRUNC(일위대가목록!E32,0)</f>
        <v>6067</v>
      </c>
      <c r="F81" s="12">
        <f t="shared" si="15"/>
        <v>12134</v>
      </c>
      <c r="G81" s="12">
        <f>TRUNC(일위대가목록!F32,0)</f>
        <v>35577</v>
      </c>
      <c r="H81" s="12">
        <f t="shared" si="16"/>
        <v>71154</v>
      </c>
      <c r="I81" s="12">
        <f>TRUNC(일위대가목록!G32,0)</f>
        <v>0</v>
      </c>
      <c r="J81" s="12">
        <f t="shared" si="17"/>
        <v>0</v>
      </c>
      <c r="K81" s="12">
        <f t="shared" si="18"/>
        <v>41644</v>
      </c>
      <c r="L81" s="12">
        <f t="shared" si="18"/>
        <v>83288</v>
      </c>
      <c r="M81" s="13" t="s">
        <v>218</v>
      </c>
      <c r="N81" s="1" t="s">
        <v>219</v>
      </c>
      <c r="O81" s="1" t="s">
        <v>52</v>
      </c>
      <c r="P81" s="1" t="s">
        <v>52</v>
      </c>
      <c r="Q81" s="1" t="s">
        <v>198</v>
      </c>
      <c r="R81" s="1" t="s">
        <v>63</v>
      </c>
      <c r="S81" s="1" t="s">
        <v>64</v>
      </c>
      <c r="T81" s="1" t="s">
        <v>64</v>
      </c>
      <c r="AR81" s="1" t="s">
        <v>52</v>
      </c>
      <c r="AS81" s="1" t="s">
        <v>52</v>
      </c>
      <c r="AU81" s="1" t="s">
        <v>220</v>
      </c>
      <c r="AV81">
        <v>42</v>
      </c>
    </row>
    <row r="82" spans="1:48" ht="30" customHeight="1">
      <c r="A82" s="13" t="s">
        <v>221</v>
      </c>
      <c r="B82" s="13" t="s">
        <v>222</v>
      </c>
      <c r="C82" s="13" t="s">
        <v>78</v>
      </c>
      <c r="D82" s="11">
        <v>2</v>
      </c>
      <c r="E82" s="12">
        <f>TRUNC(일위대가목록!E33,0)</f>
        <v>42709</v>
      </c>
      <c r="F82" s="12">
        <f t="shared" si="15"/>
        <v>85418</v>
      </c>
      <c r="G82" s="12">
        <f>TRUNC(일위대가목록!F33,0)</f>
        <v>90313</v>
      </c>
      <c r="H82" s="12">
        <f t="shared" si="16"/>
        <v>180626</v>
      </c>
      <c r="I82" s="12">
        <f>TRUNC(일위대가목록!G33,0)</f>
        <v>0</v>
      </c>
      <c r="J82" s="12">
        <f t="shared" si="17"/>
        <v>0</v>
      </c>
      <c r="K82" s="12">
        <f t="shared" si="18"/>
        <v>133022</v>
      </c>
      <c r="L82" s="12">
        <f t="shared" si="18"/>
        <v>266044</v>
      </c>
      <c r="M82" s="13" t="s">
        <v>223</v>
      </c>
      <c r="N82" s="1" t="s">
        <v>224</v>
      </c>
      <c r="O82" s="1" t="s">
        <v>52</v>
      </c>
      <c r="P82" s="1" t="s">
        <v>52</v>
      </c>
      <c r="Q82" s="1" t="s">
        <v>198</v>
      </c>
      <c r="R82" s="1" t="s">
        <v>63</v>
      </c>
      <c r="S82" s="1" t="s">
        <v>64</v>
      </c>
      <c r="T82" s="1" t="s">
        <v>64</v>
      </c>
      <c r="AR82" s="1" t="s">
        <v>52</v>
      </c>
      <c r="AS82" s="1" t="s">
        <v>52</v>
      </c>
      <c r="AU82" s="1" t="s">
        <v>225</v>
      </c>
      <c r="AV82">
        <v>39</v>
      </c>
    </row>
    <row r="83" spans="1:48" ht="30" customHeight="1">
      <c r="A83" s="11"/>
      <c r="B83" s="11"/>
      <c r="C83" s="11"/>
      <c r="D83" s="11"/>
      <c r="E83" s="12"/>
      <c r="F83" s="12"/>
      <c r="G83" s="12"/>
      <c r="H83" s="12"/>
      <c r="I83" s="12"/>
      <c r="J83" s="12"/>
      <c r="K83" s="12"/>
      <c r="L83" s="12"/>
      <c r="M83" s="11"/>
      <c r="Q83" s="1" t="s">
        <v>198</v>
      </c>
    </row>
    <row r="84" spans="1:48" ht="30" customHeight="1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1"/>
      <c r="Q84" s="1" t="s">
        <v>198</v>
      </c>
    </row>
    <row r="85" spans="1:48" ht="30" customHeight="1">
      <c r="A85" s="11"/>
      <c r="B85" s="11"/>
      <c r="C85" s="11"/>
      <c r="D85" s="11"/>
      <c r="E85" s="12"/>
      <c r="F85" s="12"/>
      <c r="G85" s="12"/>
      <c r="H85" s="12"/>
      <c r="I85" s="12"/>
      <c r="J85" s="12"/>
      <c r="K85" s="12"/>
      <c r="L85" s="12"/>
      <c r="M85" s="11"/>
      <c r="Q85" s="1" t="s">
        <v>198</v>
      </c>
    </row>
    <row r="86" spans="1:48" ht="30" customHeight="1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1"/>
      <c r="Q86" s="1" t="s">
        <v>198</v>
      </c>
    </row>
    <row r="87" spans="1:48" ht="30" customHeight="1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198</v>
      </c>
    </row>
    <row r="88" spans="1:48" ht="30" customHeight="1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198</v>
      </c>
    </row>
    <row r="89" spans="1:48" ht="30" customHeight="1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198</v>
      </c>
    </row>
    <row r="90" spans="1:48" ht="30" customHeight="1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198</v>
      </c>
    </row>
    <row r="91" spans="1:48" ht="30" customHeight="1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198</v>
      </c>
    </row>
    <row r="92" spans="1:48" ht="30" customHeight="1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198</v>
      </c>
    </row>
    <row r="93" spans="1:48" ht="30" customHeight="1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198</v>
      </c>
    </row>
    <row r="94" spans="1:48" ht="30" customHeight="1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198</v>
      </c>
    </row>
    <row r="95" spans="1:48" ht="30" customHeight="1">
      <c r="A95" s="11"/>
      <c r="B95" s="11"/>
      <c r="C95" s="11"/>
      <c r="D95" s="11"/>
      <c r="E95" s="12"/>
      <c r="F95" s="12"/>
      <c r="G95" s="12"/>
      <c r="H95" s="12"/>
      <c r="I95" s="12"/>
      <c r="J95" s="12"/>
      <c r="K95" s="12"/>
      <c r="L95" s="12"/>
      <c r="M95" s="11"/>
      <c r="Q95" s="1" t="s">
        <v>198</v>
      </c>
    </row>
    <row r="96" spans="1:48" ht="30" customHeight="1">
      <c r="A96" s="11"/>
      <c r="B96" s="11"/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198</v>
      </c>
    </row>
    <row r="97" spans="1:48" ht="30" customHeight="1">
      <c r="A97" s="11"/>
      <c r="B97" s="11"/>
      <c r="C97" s="11"/>
      <c r="D97" s="11"/>
      <c r="E97" s="12"/>
      <c r="F97" s="12"/>
      <c r="G97" s="12"/>
      <c r="H97" s="12"/>
      <c r="I97" s="12"/>
      <c r="J97" s="12"/>
      <c r="K97" s="12"/>
      <c r="L97" s="12"/>
      <c r="M97" s="11"/>
      <c r="Q97" s="1" t="s">
        <v>198</v>
      </c>
    </row>
    <row r="98" spans="1:48" ht="30" customHeight="1">
      <c r="A98" s="11"/>
      <c r="B98" s="11"/>
      <c r="C98" s="11"/>
      <c r="D98" s="11"/>
      <c r="E98" s="12"/>
      <c r="F98" s="12"/>
      <c r="G98" s="12"/>
      <c r="H98" s="12"/>
      <c r="I98" s="12"/>
      <c r="J98" s="12"/>
      <c r="K98" s="12"/>
      <c r="L98" s="12"/>
      <c r="M98" s="11"/>
      <c r="Q98" s="1" t="s">
        <v>198</v>
      </c>
    </row>
    <row r="99" spans="1:48" ht="30" customHeight="1">
      <c r="A99" s="13" t="s">
        <v>109</v>
      </c>
      <c r="B99" s="11"/>
      <c r="C99" s="11"/>
      <c r="D99" s="11"/>
      <c r="E99" s="12"/>
      <c r="F99" s="12">
        <f>SUMIF(Q77:Q98,"010104",F77:F98)</f>
        <v>119722</v>
      </c>
      <c r="G99" s="12"/>
      <c r="H99" s="12">
        <f>SUMIF(Q77:Q98,"010104",H77:H98)</f>
        <v>347008</v>
      </c>
      <c r="I99" s="12"/>
      <c r="J99" s="12">
        <f>SUMIF(Q77:Q98,"010104",J77:J98)</f>
        <v>0</v>
      </c>
      <c r="K99" s="12"/>
      <c r="L99" s="12">
        <f>SUMIF(Q77:Q98,"010104",L77:L98)</f>
        <v>466730</v>
      </c>
      <c r="M99" s="11"/>
      <c r="N99" t="s">
        <v>110</v>
      </c>
    </row>
    <row r="100" spans="1:48" ht="30" customHeight="1">
      <c r="A100" s="13" t="s">
        <v>228</v>
      </c>
      <c r="B100" s="13" t="s">
        <v>52</v>
      </c>
      <c r="C100" s="11"/>
      <c r="D100" s="11"/>
      <c r="E100" s="12"/>
      <c r="F100" s="12"/>
      <c r="G100" s="12"/>
      <c r="H100" s="12"/>
      <c r="I100" s="12"/>
      <c r="J100" s="12"/>
      <c r="K100" s="12"/>
      <c r="L100" s="12"/>
      <c r="M100" s="11"/>
      <c r="Q100" s="1" t="s">
        <v>229</v>
      </c>
    </row>
    <row r="101" spans="1:48" ht="30" customHeight="1">
      <c r="A101" s="13" t="s">
        <v>58</v>
      </c>
      <c r="B101" s="13" t="s">
        <v>230</v>
      </c>
      <c r="C101" s="13" t="s">
        <v>60</v>
      </c>
      <c r="D101" s="11">
        <v>30</v>
      </c>
      <c r="E101" s="12">
        <f>TRUNC(일위대가목록!E34,0)</f>
        <v>4334</v>
      </c>
      <c r="F101" s="12">
        <f t="shared" ref="F101:F107" si="19">TRUNC(E101*D101, 0)</f>
        <v>130020</v>
      </c>
      <c r="G101" s="12">
        <f>TRUNC(일위대가목록!F34,0)</f>
        <v>21346</v>
      </c>
      <c r="H101" s="12">
        <f t="shared" ref="H101:H107" si="20">TRUNC(G101*D101, 0)</f>
        <v>640380</v>
      </c>
      <c r="I101" s="12">
        <f>TRUNC(일위대가목록!G34,0)</f>
        <v>0</v>
      </c>
      <c r="J101" s="12">
        <f t="shared" ref="J101:J107" si="21">TRUNC(I101*D101, 0)</f>
        <v>0</v>
      </c>
      <c r="K101" s="12">
        <f t="shared" ref="K101:L107" si="22">TRUNC(E101+G101+I101, 0)</f>
        <v>25680</v>
      </c>
      <c r="L101" s="12">
        <f t="shared" si="22"/>
        <v>770400</v>
      </c>
      <c r="M101" s="13" t="s">
        <v>231</v>
      </c>
      <c r="N101" s="1" t="s">
        <v>232</v>
      </c>
      <c r="O101" s="1" t="s">
        <v>52</v>
      </c>
      <c r="P101" s="1" t="s">
        <v>52</v>
      </c>
      <c r="Q101" s="1" t="s">
        <v>229</v>
      </c>
      <c r="R101" s="1" t="s">
        <v>63</v>
      </c>
      <c r="S101" s="1" t="s">
        <v>64</v>
      </c>
      <c r="T101" s="1" t="s">
        <v>64</v>
      </c>
      <c r="AR101" s="1" t="s">
        <v>52</v>
      </c>
      <c r="AS101" s="1" t="s">
        <v>52</v>
      </c>
      <c r="AU101" s="1" t="s">
        <v>233</v>
      </c>
      <c r="AV101">
        <v>46</v>
      </c>
    </row>
    <row r="102" spans="1:48" ht="30" customHeight="1">
      <c r="A102" s="13" t="s">
        <v>66</v>
      </c>
      <c r="B102" s="13" t="s">
        <v>234</v>
      </c>
      <c r="C102" s="13" t="s">
        <v>60</v>
      </c>
      <c r="D102" s="11">
        <v>30</v>
      </c>
      <c r="E102" s="12">
        <f>TRUNC(일위대가목록!E35,0)</f>
        <v>6450</v>
      </c>
      <c r="F102" s="12">
        <f t="shared" si="19"/>
        <v>193500</v>
      </c>
      <c r="G102" s="12">
        <f>TRUNC(일위대가목록!F35,0)</f>
        <v>7603</v>
      </c>
      <c r="H102" s="12">
        <f t="shared" si="20"/>
        <v>228090</v>
      </c>
      <c r="I102" s="12">
        <f>TRUNC(일위대가목록!G35,0)</f>
        <v>0</v>
      </c>
      <c r="J102" s="12">
        <f t="shared" si="21"/>
        <v>0</v>
      </c>
      <c r="K102" s="12">
        <f t="shared" si="22"/>
        <v>14053</v>
      </c>
      <c r="L102" s="12">
        <f t="shared" si="22"/>
        <v>421590</v>
      </c>
      <c r="M102" s="13" t="s">
        <v>235</v>
      </c>
      <c r="N102" s="1" t="s">
        <v>236</v>
      </c>
      <c r="O102" s="1" t="s">
        <v>52</v>
      </c>
      <c r="P102" s="1" t="s">
        <v>52</v>
      </c>
      <c r="Q102" s="1" t="s">
        <v>229</v>
      </c>
      <c r="R102" s="1" t="s">
        <v>63</v>
      </c>
      <c r="S102" s="1" t="s">
        <v>64</v>
      </c>
      <c r="T102" s="1" t="s">
        <v>64</v>
      </c>
      <c r="AR102" s="1" t="s">
        <v>52</v>
      </c>
      <c r="AS102" s="1" t="s">
        <v>52</v>
      </c>
      <c r="AU102" s="1" t="s">
        <v>237</v>
      </c>
      <c r="AV102">
        <v>48</v>
      </c>
    </row>
    <row r="103" spans="1:48" ht="30" customHeight="1">
      <c r="A103" s="13" t="s">
        <v>71</v>
      </c>
      <c r="B103" s="13" t="s">
        <v>72</v>
      </c>
      <c r="C103" s="13" t="s">
        <v>60</v>
      </c>
      <c r="D103" s="11">
        <v>30</v>
      </c>
      <c r="E103" s="12">
        <f>TRUNC(일위대가목록!E6,0)</f>
        <v>3407</v>
      </c>
      <c r="F103" s="12">
        <f t="shared" si="19"/>
        <v>102210</v>
      </c>
      <c r="G103" s="12">
        <f>TRUNC(일위대가목록!F6,0)</f>
        <v>2463</v>
      </c>
      <c r="H103" s="12">
        <f t="shared" si="20"/>
        <v>73890</v>
      </c>
      <c r="I103" s="12">
        <f>TRUNC(일위대가목록!G6,0)</f>
        <v>0</v>
      </c>
      <c r="J103" s="12">
        <f t="shared" si="21"/>
        <v>0</v>
      </c>
      <c r="K103" s="12">
        <f t="shared" si="22"/>
        <v>5870</v>
      </c>
      <c r="L103" s="12">
        <f t="shared" si="22"/>
        <v>176100</v>
      </c>
      <c r="M103" s="13" t="s">
        <v>73</v>
      </c>
      <c r="N103" s="1" t="s">
        <v>74</v>
      </c>
      <c r="O103" s="1" t="s">
        <v>52</v>
      </c>
      <c r="P103" s="1" t="s">
        <v>52</v>
      </c>
      <c r="Q103" s="1" t="s">
        <v>229</v>
      </c>
      <c r="R103" s="1" t="s">
        <v>63</v>
      </c>
      <c r="S103" s="1" t="s">
        <v>64</v>
      </c>
      <c r="T103" s="1" t="s">
        <v>64</v>
      </c>
      <c r="AR103" s="1" t="s">
        <v>52</v>
      </c>
      <c r="AS103" s="1" t="s">
        <v>52</v>
      </c>
      <c r="AU103" s="1" t="s">
        <v>238</v>
      </c>
      <c r="AV103">
        <v>47</v>
      </c>
    </row>
    <row r="104" spans="1:48" ht="30" customHeight="1">
      <c r="A104" s="13" t="s">
        <v>76</v>
      </c>
      <c r="B104" s="13" t="s">
        <v>239</v>
      </c>
      <c r="C104" s="13" t="s">
        <v>78</v>
      </c>
      <c r="D104" s="11">
        <v>2</v>
      </c>
      <c r="E104" s="12">
        <f>TRUNC(단가대비표!O52,0)</f>
        <v>2650</v>
      </c>
      <c r="F104" s="12">
        <f t="shared" si="19"/>
        <v>5300</v>
      </c>
      <c r="G104" s="12">
        <f>TRUNC(단가대비표!P52,0)</f>
        <v>0</v>
      </c>
      <c r="H104" s="12">
        <f t="shared" si="20"/>
        <v>0</v>
      </c>
      <c r="I104" s="12">
        <f>TRUNC(단가대비표!V52,0)</f>
        <v>0</v>
      </c>
      <c r="J104" s="12">
        <f t="shared" si="21"/>
        <v>0</v>
      </c>
      <c r="K104" s="12">
        <f t="shared" si="22"/>
        <v>2650</v>
      </c>
      <c r="L104" s="12">
        <f t="shared" si="22"/>
        <v>5300</v>
      </c>
      <c r="M104" s="13" t="s">
        <v>52</v>
      </c>
      <c r="N104" s="1" t="s">
        <v>240</v>
      </c>
      <c r="O104" s="1" t="s">
        <v>52</v>
      </c>
      <c r="P104" s="1" t="s">
        <v>52</v>
      </c>
      <c r="Q104" s="1" t="s">
        <v>229</v>
      </c>
      <c r="R104" s="1" t="s">
        <v>64</v>
      </c>
      <c r="S104" s="1" t="s">
        <v>64</v>
      </c>
      <c r="T104" s="1" t="s">
        <v>63</v>
      </c>
      <c r="AR104" s="1" t="s">
        <v>52</v>
      </c>
      <c r="AS104" s="1" t="s">
        <v>52</v>
      </c>
      <c r="AU104" s="1" t="s">
        <v>241</v>
      </c>
      <c r="AV104">
        <v>45</v>
      </c>
    </row>
    <row r="105" spans="1:48" ht="30" customHeight="1">
      <c r="A105" s="13" t="s">
        <v>81</v>
      </c>
      <c r="B105" s="13" t="s">
        <v>82</v>
      </c>
      <c r="C105" s="13" t="s">
        <v>78</v>
      </c>
      <c r="D105" s="11">
        <v>1</v>
      </c>
      <c r="E105" s="12">
        <f>TRUNC(일위대가목록!E7,0)</f>
        <v>16046</v>
      </c>
      <c r="F105" s="12">
        <f t="shared" si="19"/>
        <v>16046</v>
      </c>
      <c r="G105" s="12">
        <f>TRUNC(일위대가목록!F7,0)</f>
        <v>86207</v>
      </c>
      <c r="H105" s="12">
        <f t="shared" si="20"/>
        <v>86207</v>
      </c>
      <c r="I105" s="12">
        <f>TRUNC(일위대가목록!G7,0)</f>
        <v>0</v>
      </c>
      <c r="J105" s="12">
        <f t="shared" si="21"/>
        <v>0</v>
      </c>
      <c r="K105" s="12">
        <f t="shared" si="22"/>
        <v>102253</v>
      </c>
      <c r="L105" s="12">
        <f t="shared" si="22"/>
        <v>102253</v>
      </c>
      <c r="M105" s="13" t="s">
        <v>83</v>
      </c>
      <c r="N105" s="1" t="s">
        <v>84</v>
      </c>
      <c r="O105" s="1" t="s">
        <v>52</v>
      </c>
      <c r="P105" s="1" t="s">
        <v>52</v>
      </c>
      <c r="Q105" s="1" t="s">
        <v>229</v>
      </c>
      <c r="R105" s="1" t="s">
        <v>63</v>
      </c>
      <c r="S105" s="1" t="s">
        <v>64</v>
      </c>
      <c r="T105" s="1" t="s">
        <v>64</v>
      </c>
      <c r="AR105" s="1" t="s">
        <v>52</v>
      </c>
      <c r="AS105" s="1" t="s">
        <v>52</v>
      </c>
      <c r="AU105" s="1" t="s">
        <v>242</v>
      </c>
      <c r="AV105">
        <v>49</v>
      </c>
    </row>
    <row r="106" spans="1:48" ht="30" customHeight="1">
      <c r="A106" s="13" t="s">
        <v>86</v>
      </c>
      <c r="B106" s="13" t="s">
        <v>243</v>
      </c>
      <c r="C106" s="13" t="s">
        <v>88</v>
      </c>
      <c r="D106" s="11">
        <v>1</v>
      </c>
      <c r="E106" s="12">
        <f>TRUNC(일위대가목록!E36,0)</f>
        <v>41594</v>
      </c>
      <c r="F106" s="12">
        <f t="shared" si="19"/>
        <v>41594</v>
      </c>
      <c r="G106" s="12">
        <f>TRUNC(일위대가목록!F36,0)</f>
        <v>49809</v>
      </c>
      <c r="H106" s="12">
        <f t="shared" si="20"/>
        <v>49809</v>
      </c>
      <c r="I106" s="12">
        <f>TRUNC(일위대가목록!G36,0)</f>
        <v>0</v>
      </c>
      <c r="J106" s="12">
        <f t="shared" si="21"/>
        <v>0</v>
      </c>
      <c r="K106" s="12">
        <f t="shared" si="22"/>
        <v>91403</v>
      </c>
      <c r="L106" s="12">
        <f t="shared" si="22"/>
        <v>91403</v>
      </c>
      <c r="M106" s="13" t="s">
        <v>244</v>
      </c>
      <c r="N106" s="1" t="s">
        <v>245</v>
      </c>
      <c r="O106" s="1" t="s">
        <v>52</v>
      </c>
      <c r="P106" s="1" t="s">
        <v>52</v>
      </c>
      <c r="Q106" s="1" t="s">
        <v>229</v>
      </c>
      <c r="R106" s="1" t="s">
        <v>63</v>
      </c>
      <c r="S106" s="1" t="s">
        <v>64</v>
      </c>
      <c r="T106" s="1" t="s">
        <v>64</v>
      </c>
      <c r="AR106" s="1" t="s">
        <v>52</v>
      </c>
      <c r="AS106" s="1" t="s">
        <v>52</v>
      </c>
      <c r="AU106" s="1" t="s">
        <v>246</v>
      </c>
      <c r="AV106">
        <v>50</v>
      </c>
    </row>
    <row r="107" spans="1:48" ht="30" customHeight="1">
      <c r="A107" s="13" t="s">
        <v>247</v>
      </c>
      <c r="B107" s="13" t="s">
        <v>248</v>
      </c>
      <c r="C107" s="13" t="s">
        <v>94</v>
      </c>
      <c r="D107" s="11">
        <v>1</v>
      </c>
      <c r="E107" s="12">
        <f>TRUNC(일위대가목록!E37,0)</f>
        <v>147521</v>
      </c>
      <c r="F107" s="12">
        <f t="shared" si="19"/>
        <v>147521</v>
      </c>
      <c r="G107" s="12">
        <f>TRUNC(일위대가목록!F37,0)</f>
        <v>210730</v>
      </c>
      <c r="H107" s="12">
        <f t="shared" si="20"/>
        <v>210730</v>
      </c>
      <c r="I107" s="12">
        <f>TRUNC(일위대가목록!G37,0)</f>
        <v>0</v>
      </c>
      <c r="J107" s="12">
        <f t="shared" si="21"/>
        <v>0</v>
      </c>
      <c r="K107" s="12">
        <f t="shared" si="22"/>
        <v>358251</v>
      </c>
      <c r="L107" s="12">
        <f t="shared" si="22"/>
        <v>358251</v>
      </c>
      <c r="M107" s="13" t="s">
        <v>249</v>
      </c>
      <c r="N107" s="1" t="s">
        <v>250</v>
      </c>
      <c r="O107" s="1" t="s">
        <v>52</v>
      </c>
      <c r="P107" s="1" t="s">
        <v>52</v>
      </c>
      <c r="Q107" s="1" t="s">
        <v>229</v>
      </c>
      <c r="R107" s="1" t="s">
        <v>63</v>
      </c>
      <c r="S107" s="1" t="s">
        <v>64</v>
      </c>
      <c r="T107" s="1" t="s">
        <v>64</v>
      </c>
      <c r="AR107" s="1" t="s">
        <v>52</v>
      </c>
      <c r="AS107" s="1" t="s">
        <v>52</v>
      </c>
      <c r="AU107" s="1" t="s">
        <v>251</v>
      </c>
      <c r="AV107">
        <v>51</v>
      </c>
    </row>
    <row r="108" spans="1:48" ht="30" customHeight="1">
      <c r="A108" s="11"/>
      <c r="B108" s="11"/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229</v>
      </c>
    </row>
    <row r="109" spans="1:48" ht="30" customHeight="1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2"/>
      <c r="M109" s="11"/>
      <c r="Q109" s="1" t="s">
        <v>229</v>
      </c>
    </row>
    <row r="110" spans="1:48" ht="30" customHeight="1">
      <c r="A110" s="11"/>
      <c r="B110" s="11"/>
      <c r="C110" s="11"/>
      <c r="D110" s="11"/>
      <c r="E110" s="12"/>
      <c r="F110" s="12"/>
      <c r="G110" s="12"/>
      <c r="H110" s="12"/>
      <c r="I110" s="12"/>
      <c r="J110" s="12"/>
      <c r="K110" s="12"/>
      <c r="L110" s="12"/>
      <c r="M110" s="11"/>
      <c r="Q110" s="1" t="s">
        <v>229</v>
      </c>
    </row>
    <row r="111" spans="1:48" ht="30" customHeight="1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229</v>
      </c>
    </row>
    <row r="112" spans="1:48" ht="30" customHeight="1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229</v>
      </c>
    </row>
    <row r="113" spans="1:48" ht="30" customHeight="1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229</v>
      </c>
    </row>
    <row r="114" spans="1:48" ht="30" customHeight="1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229</v>
      </c>
    </row>
    <row r="115" spans="1:48" ht="30" customHeight="1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229</v>
      </c>
    </row>
    <row r="116" spans="1:48" ht="30" customHeight="1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229</v>
      </c>
    </row>
    <row r="117" spans="1:48" ht="30" customHeight="1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229</v>
      </c>
    </row>
    <row r="118" spans="1:48" ht="30" customHeight="1">
      <c r="A118" s="11"/>
      <c r="B118" s="11"/>
      <c r="C118" s="11"/>
      <c r="D118" s="11"/>
      <c r="E118" s="12"/>
      <c r="F118" s="12"/>
      <c r="G118" s="12"/>
      <c r="H118" s="12"/>
      <c r="I118" s="12"/>
      <c r="J118" s="12"/>
      <c r="K118" s="12"/>
      <c r="L118" s="12"/>
      <c r="M118" s="11"/>
      <c r="Q118" s="1" t="s">
        <v>229</v>
      </c>
    </row>
    <row r="119" spans="1:48" ht="30" customHeight="1">
      <c r="A119" s="11"/>
      <c r="B119" s="11"/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229</v>
      </c>
    </row>
    <row r="120" spans="1:48" ht="30" customHeight="1">
      <c r="A120" s="11"/>
      <c r="B120" s="11"/>
      <c r="C120" s="11"/>
      <c r="D120" s="11"/>
      <c r="E120" s="12"/>
      <c r="F120" s="12"/>
      <c r="G120" s="12"/>
      <c r="H120" s="12"/>
      <c r="I120" s="12"/>
      <c r="J120" s="12"/>
      <c r="K120" s="12"/>
      <c r="L120" s="12"/>
      <c r="M120" s="11"/>
      <c r="Q120" s="1" t="s">
        <v>229</v>
      </c>
    </row>
    <row r="121" spans="1:48" ht="30" customHeight="1">
      <c r="A121" s="11"/>
      <c r="B121" s="11"/>
      <c r="C121" s="11"/>
      <c r="D121" s="11"/>
      <c r="E121" s="12"/>
      <c r="F121" s="12"/>
      <c r="G121" s="12"/>
      <c r="H121" s="12"/>
      <c r="I121" s="12"/>
      <c r="J121" s="12"/>
      <c r="K121" s="12"/>
      <c r="L121" s="12"/>
      <c r="M121" s="11"/>
      <c r="Q121" s="1" t="s">
        <v>229</v>
      </c>
    </row>
    <row r="122" spans="1:48" ht="30" customHeight="1">
      <c r="A122" s="11"/>
      <c r="B122" s="11"/>
      <c r="C122" s="11"/>
      <c r="D122" s="11"/>
      <c r="E122" s="12"/>
      <c r="F122" s="12"/>
      <c r="G122" s="12"/>
      <c r="H122" s="12"/>
      <c r="I122" s="12"/>
      <c r="J122" s="12"/>
      <c r="K122" s="12"/>
      <c r="L122" s="12"/>
      <c r="M122" s="11"/>
      <c r="Q122" s="1" t="s">
        <v>229</v>
      </c>
    </row>
    <row r="123" spans="1:48" ht="30" customHeight="1">
      <c r="A123" s="13" t="s">
        <v>109</v>
      </c>
      <c r="B123" s="11"/>
      <c r="C123" s="11"/>
      <c r="D123" s="11"/>
      <c r="E123" s="12"/>
      <c r="F123" s="12">
        <f>SUMIF(Q101:Q122,"010201",F101:F122)</f>
        <v>636191</v>
      </c>
      <c r="G123" s="12"/>
      <c r="H123" s="12">
        <f>SUMIF(Q101:Q122,"010201",H101:H122)</f>
        <v>1289106</v>
      </c>
      <c r="I123" s="12"/>
      <c r="J123" s="12">
        <f>SUMIF(Q101:Q122,"010201",J101:J122)</f>
        <v>0</v>
      </c>
      <c r="K123" s="12"/>
      <c r="L123" s="12">
        <f>SUMIF(Q101:Q122,"010201",L101:L122)</f>
        <v>1925297</v>
      </c>
      <c r="M123" s="11"/>
      <c r="N123" t="s">
        <v>110</v>
      </c>
    </row>
    <row r="124" spans="1:48" ht="30" customHeight="1">
      <c r="A124" s="13" t="s">
        <v>252</v>
      </c>
      <c r="B124" s="13" t="s">
        <v>52</v>
      </c>
      <c r="C124" s="11"/>
      <c r="D124" s="11"/>
      <c r="E124" s="12"/>
      <c r="F124" s="12"/>
      <c r="G124" s="12"/>
      <c r="H124" s="12"/>
      <c r="I124" s="12"/>
      <c r="J124" s="12"/>
      <c r="K124" s="12"/>
      <c r="L124" s="12"/>
      <c r="M124" s="11"/>
      <c r="Q124" s="1" t="s">
        <v>253</v>
      </c>
    </row>
    <row r="125" spans="1:48" ht="30" customHeight="1">
      <c r="A125" s="13" t="s">
        <v>117</v>
      </c>
      <c r="B125" s="13" t="s">
        <v>118</v>
      </c>
      <c r="C125" s="13" t="s">
        <v>60</v>
      </c>
      <c r="D125" s="11">
        <v>71</v>
      </c>
      <c r="E125" s="12">
        <f>TRUNC(일위대가목록!E13,0)</f>
        <v>8443</v>
      </c>
      <c r="F125" s="12">
        <f t="shared" ref="F125:F132" si="23">TRUNC(E125*D125, 0)</f>
        <v>599453</v>
      </c>
      <c r="G125" s="12">
        <f>TRUNC(일위대가목록!F13,0)</f>
        <v>10037</v>
      </c>
      <c r="H125" s="12">
        <f t="shared" ref="H125:H132" si="24">TRUNC(G125*D125, 0)</f>
        <v>712627</v>
      </c>
      <c r="I125" s="12">
        <f>TRUNC(일위대가목록!G13,0)</f>
        <v>0</v>
      </c>
      <c r="J125" s="12">
        <f t="shared" ref="J125:J132" si="25">TRUNC(I125*D125, 0)</f>
        <v>0</v>
      </c>
      <c r="K125" s="12">
        <f t="shared" ref="K125:L132" si="26">TRUNC(E125+G125+I125, 0)</f>
        <v>18480</v>
      </c>
      <c r="L125" s="12">
        <f t="shared" si="26"/>
        <v>1312080</v>
      </c>
      <c r="M125" s="13" t="s">
        <v>119</v>
      </c>
      <c r="N125" s="1" t="s">
        <v>120</v>
      </c>
      <c r="O125" s="1" t="s">
        <v>52</v>
      </c>
      <c r="P125" s="1" t="s">
        <v>52</v>
      </c>
      <c r="Q125" s="1" t="s">
        <v>253</v>
      </c>
      <c r="R125" s="1" t="s">
        <v>63</v>
      </c>
      <c r="S125" s="1" t="s">
        <v>64</v>
      </c>
      <c r="T125" s="1" t="s">
        <v>64</v>
      </c>
      <c r="AR125" s="1" t="s">
        <v>52</v>
      </c>
      <c r="AS125" s="1" t="s">
        <v>52</v>
      </c>
      <c r="AU125" s="1" t="s">
        <v>254</v>
      </c>
      <c r="AV125">
        <v>56</v>
      </c>
    </row>
    <row r="126" spans="1:48" ht="30" customHeight="1">
      <c r="A126" s="13" t="s">
        <v>133</v>
      </c>
      <c r="B126" s="13" t="s">
        <v>134</v>
      </c>
      <c r="C126" s="13" t="s">
        <v>78</v>
      </c>
      <c r="D126" s="11">
        <v>9</v>
      </c>
      <c r="E126" s="12">
        <f>TRUNC(일위대가목록!E16,0)</f>
        <v>2557</v>
      </c>
      <c r="F126" s="12">
        <f t="shared" si="23"/>
        <v>23013</v>
      </c>
      <c r="G126" s="12">
        <f>TRUNC(일위대가목록!F16,0)</f>
        <v>49261</v>
      </c>
      <c r="H126" s="12">
        <f t="shared" si="24"/>
        <v>443349</v>
      </c>
      <c r="I126" s="12">
        <f>TRUNC(일위대가목록!G16,0)</f>
        <v>0</v>
      </c>
      <c r="J126" s="12">
        <f t="shared" si="25"/>
        <v>0</v>
      </c>
      <c r="K126" s="12">
        <f t="shared" si="26"/>
        <v>51818</v>
      </c>
      <c r="L126" s="12">
        <f t="shared" si="26"/>
        <v>466362</v>
      </c>
      <c r="M126" s="13" t="s">
        <v>135</v>
      </c>
      <c r="N126" s="1" t="s">
        <v>136</v>
      </c>
      <c r="O126" s="1" t="s">
        <v>52</v>
      </c>
      <c r="P126" s="1" t="s">
        <v>52</v>
      </c>
      <c r="Q126" s="1" t="s">
        <v>253</v>
      </c>
      <c r="R126" s="1" t="s">
        <v>63</v>
      </c>
      <c r="S126" s="1" t="s">
        <v>64</v>
      </c>
      <c r="T126" s="1" t="s">
        <v>64</v>
      </c>
      <c r="AR126" s="1" t="s">
        <v>52</v>
      </c>
      <c r="AS126" s="1" t="s">
        <v>52</v>
      </c>
      <c r="AU126" s="1" t="s">
        <v>255</v>
      </c>
      <c r="AV126">
        <v>54</v>
      </c>
    </row>
    <row r="127" spans="1:48" ht="30" customHeight="1">
      <c r="A127" s="13" t="s">
        <v>138</v>
      </c>
      <c r="B127" s="13" t="s">
        <v>139</v>
      </c>
      <c r="C127" s="13" t="s">
        <v>78</v>
      </c>
      <c r="D127" s="11">
        <v>6</v>
      </c>
      <c r="E127" s="12">
        <f>TRUNC(일위대가목록!E17,0)</f>
        <v>2985</v>
      </c>
      <c r="F127" s="12">
        <f t="shared" si="23"/>
        <v>17910</v>
      </c>
      <c r="G127" s="12">
        <f>TRUNC(일위대가목록!F17,0)</f>
        <v>9852</v>
      </c>
      <c r="H127" s="12">
        <f t="shared" si="24"/>
        <v>59112</v>
      </c>
      <c r="I127" s="12">
        <f>TRUNC(일위대가목록!G17,0)</f>
        <v>0</v>
      </c>
      <c r="J127" s="12">
        <f t="shared" si="25"/>
        <v>0</v>
      </c>
      <c r="K127" s="12">
        <f t="shared" si="26"/>
        <v>12837</v>
      </c>
      <c r="L127" s="12">
        <f t="shared" si="26"/>
        <v>77022</v>
      </c>
      <c r="M127" s="13" t="s">
        <v>140</v>
      </c>
      <c r="N127" s="1" t="s">
        <v>141</v>
      </c>
      <c r="O127" s="1" t="s">
        <v>52</v>
      </c>
      <c r="P127" s="1" t="s">
        <v>52</v>
      </c>
      <c r="Q127" s="1" t="s">
        <v>253</v>
      </c>
      <c r="R127" s="1" t="s">
        <v>63</v>
      </c>
      <c r="S127" s="1" t="s">
        <v>64</v>
      </c>
      <c r="T127" s="1" t="s">
        <v>64</v>
      </c>
      <c r="AR127" s="1" t="s">
        <v>52</v>
      </c>
      <c r="AS127" s="1" t="s">
        <v>52</v>
      </c>
      <c r="AU127" s="1" t="s">
        <v>256</v>
      </c>
      <c r="AV127">
        <v>55</v>
      </c>
    </row>
    <row r="128" spans="1:48" ht="30" customHeight="1">
      <c r="A128" s="13" t="s">
        <v>147</v>
      </c>
      <c r="B128" s="13" t="s">
        <v>148</v>
      </c>
      <c r="C128" s="13" t="s">
        <v>78</v>
      </c>
      <c r="D128" s="11">
        <v>12</v>
      </c>
      <c r="E128" s="12">
        <f>TRUNC(일위대가목록!E19,0)</f>
        <v>3490</v>
      </c>
      <c r="F128" s="12">
        <f t="shared" si="23"/>
        <v>41880</v>
      </c>
      <c r="G128" s="12">
        <f>TRUNC(일위대가목록!F19,0)</f>
        <v>21894</v>
      </c>
      <c r="H128" s="12">
        <f t="shared" si="24"/>
        <v>262728</v>
      </c>
      <c r="I128" s="12">
        <f>TRUNC(일위대가목록!G19,0)</f>
        <v>0</v>
      </c>
      <c r="J128" s="12">
        <f t="shared" si="25"/>
        <v>0</v>
      </c>
      <c r="K128" s="12">
        <f t="shared" si="26"/>
        <v>25384</v>
      </c>
      <c r="L128" s="12">
        <f t="shared" si="26"/>
        <v>304608</v>
      </c>
      <c r="M128" s="13" t="s">
        <v>149</v>
      </c>
      <c r="N128" s="1" t="s">
        <v>150</v>
      </c>
      <c r="O128" s="1" t="s">
        <v>52</v>
      </c>
      <c r="P128" s="1" t="s">
        <v>52</v>
      </c>
      <c r="Q128" s="1" t="s">
        <v>253</v>
      </c>
      <c r="R128" s="1" t="s">
        <v>63</v>
      </c>
      <c r="S128" s="1" t="s">
        <v>64</v>
      </c>
      <c r="T128" s="1" t="s">
        <v>64</v>
      </c>
      <c r="AR128" s="1" t="s">
        <v>52</v>
      </c>
      <c r="AS128" s="1" t="s">
        <v>52</v>
      </c>
      <c r="AU128" s="1" t="s">
        <v>257</v>
      </c>
      <c r="AV128">
        <v>59</v>
      </c>
    </row>
    <row r="129" spans="1:48" ht="30" customHeight="1">
      <c r="A129" s="13" t="s">
        <v>258</v>
      </c>
      <c r="B129" s="13" t="s">
        <v>259</v>
      </c>
      <c r="C129" s="13" t="s">
        <v>60</v>
      </c>
      <c r="D129" s="11">
        <v>4</v>
      </c>
      <c r="E129" s="12">
        <f>TRUNC(일위대가목록!E38,0)</f>
        <v>412</v>
      </c>
      <c r="F129" s="12">
        <f t="shared" si="23"/>
        <v>1648</v>
      </c>
      <c r="G129" s="12">
        <f>TRUNC(일위대가목록!F38,0)</f>
        <v>13765</v>
      </c>
      <c r="H129" s="12">
        <f t="shared" si="24"/>
        <v>55060</v>
      </c>
      <c r="I129" s="12">
        <f>TRUNC(일위대가목록!G38,0)</f>
        <v>0</v>
      </c>
      <c r="J129" s="12">
        <f t="shared" si="25"/>
        <v>0</v>
      </c>
      <c r="K129" s="12">
        <f t="shared" si="26"/>
        <v>14177</v>
      </c>
      <c r="L129" s="12">
        <f t="shared" si="26"/>
        <v>56708</v>
      </c>
      <c r="M129" s="13" t="s">
        <v>260</v>
      </c>
      <c r="N129" s="1" t="s">
        <v>261</v>
      </c>
      <c r="O129" s="1" t="s">
        <v>52</v>
      </c>
      <c r="P129" s="1" t="s">
        <v>52</v>
      </c>
      <c r="Q129" s="1" t="s">
        <v>253</v>
      </c>
      <c r="R129" s="1" t="s">
        <v>63</v>
      </c>
      <c r="S129" s="1" t="s">
        <v>64</v>
      </c>
      <c r="T129" s="1" t="s">
        <v>64</v>
      </c>
      <c r="AR129" s="1" t="s">
        <v>52</v>
      </c>
      <c r="AS129" s="1" t="s">
        <v>52</v>
      </c>
      <c r="AU129" s="1" t="s">
        <v>262</v>
      </c>
      <c r="AV129">
        <v>57</v>
      </c>
    </row>
    <row r="130" spans="1:48" ht="30" customHeight="1">
      <c r="A130" s="13" t="s">
        <v>98</v>
      </c>
      <c r="B130" s="13" t="s">
        <v>99</v>
      </c>
      <c r="C130" s="13" t="s">
        <v>100</v>
      </c>
      <c r="D130" s="11">
        <v>2</v>
      </c>
      <c r="E130" s="12">
        <f>TRUNC(일위대가목록!E10,0)</f>
        <v>881</v>
      </c>
      <c r="F130" s="12">
        <f t="shared" si="23"/>
        <v>1762</v>
      </c>
      <c r="G130" s="12">
        <f>TRUNC(일위대가목록!F10,0)</f>
        <v>29395</v>
      </c>
      <c r="H130" s="12">
        <f t="shared" si="24"/>
        <v>58790</v>
      </c>
      <c r="I130" s="12">
        <f>TRUNC(일위대가목록!G10,0)</f>
        <v>0</v>
      </c>
      <c r="J130" s="12">
        <f t="shared" si="25"/>
        <v>0</v>
      </c>
      <c r="K130" s="12">
        <f t="shared" si="26"/>
        <v>30276</v>
      </c>
      <c r="L130" s="12">
        <f t="shared" si="26"/>
        <v>60552</v>
      </c>
      <c r="M130" s="13" t="s">
        <v>101</v>
      </c>
      <c r="N130" s="1" t="s">
        <v>102</v>
      </c>
      <c r="O130" s="1" t="s">
        <v>52</v>
      </c>
      <c r="P130" s="1" t="s">
        <v>52</v>
      </c>
      <c r="Q130" s="1" t="s">
        <v>253</v>
      </c>
      <c r="R130" s="1" t="s">
        <v>63</v>
      </c>
      <c r="S130" s="1" t="s">
        <v>64</v>
      </c>
      <c r="T130" s="1" t="s">
        <v>64</v>
      </c>
      <c r="AR130" s="1" t="s">
        <v>52</v>
      </c>
      <c r="AS130" s="1" t="s">
        <v>52</v>
      </c>
      <c r="AU130" s="1" t="s">
        <v>263</v>
      </c>
      <c r="AV130">
        <v>58</v>
      </c>
    </row>
    <row r="131" spans="1:48" ht="30" customHeight="1">
      <c r="A131" s="13" t="s">
        <v>104</v>
      </c>
      <c r="B131" s="13" t="s">
        <v>52</v>
      </c>
      <c r="C131" s="13" t="s">
        <v>105</v>
      </c>
      <c r="D131" s="11">
        <v>7</v>
      </c>
      <c r="E131" s="12">
        <f>TRUNC(일위대가목록!E11,0)</f>
        <v>466</v>
      </c>
      <c r="F131" s="12">
        <f t="shared" si="23"/>
        <v>3262</v>
      </c>
      <c r="G131" s="12">
        <f>TRUNC(일위대가목록!F11,0)</f>
        <v>15544</v>
      </c>
      <c r="H131" s="12">
        <f t="shared" si="24"/>
        <v>108808</v>
      </c>
      <c r="I131" s="12">
        <f>TRUNC(일위대가목록!G11,0)</f>
        <v>0</v>
      </c>
      <c r="J131" s="12">
        <f t="shared" si="25"/>
        <v>0</v>
      </c>
      <c r="K131" s="12">
        <f t="shared" si="26"/>
        <v>16010</v>
      </c>
      <c r="L131" s="12">
        <f t="shared" si="26"/>
        <v>112070</v>
      </c>
      <c r="M131" s="13" t="s">
        <v>106</v>
      </c>
      <c r="N131" s="1" t="s">
        <v>107</v>
      </c>
      <c r="O131" s="1" t="s">
        <v>52</v>
      </c>
      <c r="P131" s="1" t="s">
        <v>52</v>
      </c>
      <c r="Q131" s="1" t="s">
        <v>253</v>
      </c>
      <c r="R131" s="1" t="s">
        <v>63</v>
      </c>
      <c r="S131" s="1" t="s">
        <v>64</v>
      </c>
      <c r="T131" s="1" t="s">
        <v>64</v>
      </c>
      <c r="AR131" s="1" t="s">
        <v>52</v>
      </c>
      <c r="AS131" s="1" t="s">
        <v>52</v>
      </c>
      <c r="AU131" s="1" t="s">
        <v>264</v>
      </c>
      <c r="AV131">
        <v>60</v>
      </c>
    </row>
    <row r="132" spans="1:48" ht="30" customHeight="1">
      <c r="A132" s="13" t="s">
        <v>265</v>
      </c>
      <c r="B132" s="13" t="s">
        <v>266</v>
      </c>
      <c r="C132" s="13" t="s">
        <v>267</v>
      </c>
      <c r="D132" s="11">
        <v>1.2</v>
      </c>
      <c r="E132" s="12">
        <f>TRUNC(일위대가목록!E39,0)</f>
        <v>111815</v>
      </c>
      <c r="F132" s="12">
        <f t="shared" si="23"/>
        <v>134178</v>
      </c>
      <c r="G132" s="12">
        <f>TRUNC(일위대가목록!F39,0)</f>
        <v>113564</v>
      </c>
      <c r="H132" s="12">
        <f t="shared" si="24"/>
        <v>136276</v>
      </c>
      <c r="I132" s="12">
        <f>TRUNC(일위대가목록!G39,0)</f>
        <v>0</v>
      </c>
      <c r="J132" s="12">
        <f t="shared" si="25"/>
        <v>0</v>
      </c>
      <c r="K132" s="12">
        <f t="shared" si="26"/>
        <v>225379</v>
      </c>
      <c r="L132" s="12">
        <f t="shared" si="26"/>
        <v>270454</v>
      </c>
      <c r="M132" s="13" t="s">
        <v>268</v>
      </c>
      <c r="N132" s="1" t="s">
        <v>269</v>
      </c>
      <c r="O132" s="1" t="s">
        <v>52</v>
      </c>
      <c r="P132" s="1" t="s">
        <v>52</v>
      </c>
      <c r="Q132" s="1" t="s">
        <v>253</v>
      </c>
      <c r="R132" s="1" t="s">
        <v>63</v>
      </c>
      <c r="S132" s="1" t="s">
        <v>64</v>
      </c>
      <c r="T132" s="1" t="s">
        <v>64</v>
      </c>
      <c r="AR132" s="1" t="s">
        <v>52</v>
      </c>
      <c r="AS132" s="1" t="s">
        <v>52</v>
      </c>
      <c r="AU132" s="1" t="s">
        <v>270</v>
      </c>
      <c r="AV132">
        <v>53</v>
      </c>
    </row>
    <row r="133" spans="1:48" ht="30" customHeight="1">
      <c r="A133" s="11"/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Q133" s="1" t="s">
        <v>253</v>
      </c>
    </row>
    <row r="134" spans="1:48" ht="30" customHeight="1">
      <c r="A134" s="11"/>
      <c r="B134" s="11"/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253</v>
      </c>
    </row>
    <row r="135" spans="1:48" ht="30" customHeight="1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253</v>
      </c>
    </row>
    <row r="136" spans="1:48" ht="30" customHeight="1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253</v>
      </c>
    </row>
    <row r="137" spans="1:48" ht="30" customHeight="1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253</v>
      </c>
    </row>
    <row r="138" spans="1:48" ht="30" customHeight="1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253</v>
      </c>
    </row>
    <row r="139" spans="1:48" ht="30" customHeight="1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253</v>
      </c>
    </row>
    <row r="140" spans="1:48" ht="30" customHeight="1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253</v>
      </c>
    </row>
    <row r="141" spans="1:48" ht="30" customHeight="1">
      <c r="A141" s="11"/>
      <c r="B141" s="11"/>
      <c r="C141" s="11"/>
      <c r="D141" s="11"/>
      <c r="E141" s="12"/>
      <c r="F141" s="12"/>
      <c r="G141" s="12"/>
      <c r="H141" s="12"/>
      <c r="I141" s="12"/>
      <c r="J141" s="12"/>
      <c r="K141" s="12"/>
      <c r="L141" s="12"/>
      <c r="M141" s="11"/>
      <c r="Q141" s="1" t="s">
        <v>253</v>
      </c>
    </row>
    <row r="142" spans="1:48" ht="30" customHeight="1">
      <c r="A142" s="11"/>
      <c r="B142" s="11"/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253</v>
      </c>
    </row>
    <row r="143" spans="1:48" ht="30" customHeight="1">
      <c r="A143" s="11"/>
      <c r="B143" s="11"/>
      <c r="C143" s="11"/>
      <c r="D143" s="11"/>
      <c r="E143" s="12"/>
      <c r="F143" s="12"/>
      <c r="G143" s="12"/>
      <c r="H143" s="12"/>
      <c r="I143" s="12"/>
      <c r="J143" s="12"/>
      <c r="K143" s="12"/>
      <c r="L143" s="12"/>
      <c r="M143" s="11"/>
      <c r="Q143" s="1" t="s">
        <v>253</v>
      </c>
    </row>
    <row r="144" spans="1:48" ht="30" customHeight="1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1"/>
      <c r="Q144" s="1" t="s">
        <v>253</v>
      </c>
    </row>
    <row r="145" spans="1:48" ht="30" customHeight="1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253</v>
      </c>
    </row>
    <row r="146" spans="1:48" ht="30" customHeight="1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253</v>
      </c>
    </row>
    <row r="147" spans="1:48" ht="30" customHeight="1">
      <c r="A147" s="13" t="s">
        <v>109</v>
      </c>
      <c r="B147" s="11"/>
      <c r="C147" s="11"/>
      <c r="D147" s="11"/>
      <c r="E147" s="12"/>
      <c r="F147" s="12">
        <f>SUMIF(Q125:Q146,"010202",F125:F146)</f>
        <v>823106</v>
      </c>
      <c r="G147" s="12"/>
      <c r="H147" s="12">
        <f>SUMIF(Q125:Q146,"010202",H125:H146)</f>
        <v>1836750</v>
      </c>
      <c r="I147" s="12"/>
      <c r="J147" s="12">
        <f>SUMIF(Q125:Q146,"010202",J125:J146)</f>
        <v>0</v>
      </c>
      <c r="K147" s="12"/>
      <c r="L147" s="12">
        <f>SUMIF(Q125:Q146,"010202",L125:L146)</f>
        <v>2659856</v>
      </c>
      <c r="M147" s="11"/>
      <c r="N147" t="s">
        <v>110</v>
      </c>
    </row>
    <row r="148" spans="1:48" ht="30" customHeight="1">
      <c r="A148" s="13" t="s">
        <v>271</v>
      </c>
      <c r="B148" s="13" t="s">
        <v>52</v>
      </c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272</v>
      </c>
    </row>
    <row r="149" spans="1:48" ht="30" customHeight="1">
      <c r="A149" s="13" t="s">
        <v>117</v>
      </c>
      <c r="B149" s="13" t="s">
        <v>155</v>
      </c>
      <c r="C149" s="13" t="s">
        <v>60</v>
      </c>
      <c r="D149" s="11">
        <v>44</v>
      </c>
      <c r="E149" s="12">
        <f>TRUNC(일위대가목록!E20,0)</f>
        <v>6304</v>
      </c>
      <c r="F149" s="12">
        <f t="shared" ref="F149:F156" si="27">TRUNC(E149*D149, 0)</f>
        <v>277376</v>
      </c>
      <c r="G149" s="12">
        <f>TRUNC(일위대가목록!F20,0)</f>
        <v>8516</v>
      </c>
      <c r="H149" s="12">
        <f t="shared" ref="H149:H156" si="28">TRUNC(G149*D149, 0)</f>
        <v>374704</v>
      </c>
      <c r="I149" s="12">
        <f>TRUNC(일위대가목록!G20,0)</f>
        <v>0</v>
      </c>
      <c r="J149" s="12">
        <f t="shared" ref="J149:J156" si="29">TRUNC(I149*D149, 0)</f>
        <v>0</v>
      </c>
      <c r="K149" s="12">
        <f t="shared" ref="K149:L156" si="30">TRUNC(E149+G149+I149, 0)</f>
        <v>14820</v>
      </c>
      <c r="L149" s="12">
        <f t="shared" si="30"/>
        <v>652080</v>
      </c>
      <c r="M149" s="13" t="s">
        <v>156</v>
      </c>
      <c r="N149" s="1" t="s">
        <v>157</v>
      </c>
      <c r="O149" s="1" t="s">
        <v>52</v>
      </c>
      <c r="P149" s="1" t="s">
        <v>52</v>
      </c>
      <c r="Q149" s="1" t="s">
        <v>272</v>
      </c>
      <c r="R149" s="1" t="s">
        <v>63</v>
      </c>
      <c r="S149" s="1" t="s">
        <v>64</v>
      </c>
      <c r="T149" s="1" t="s">
        <v>64</v>
      </c>
      <c r="AR149" s="1" t="s">
        <v>52</v>
      </c>
      <c r="AS149" s="1" t="s">
        <v>52</v>
      </c>
      <c r="AU149" s="1" t="s">
        <v>273</v>
      </c>
      <c r="AV149">
        <v>64</v>
      </c>
    </row>
    <row r="150" spans="1:48" ht="30" customHeight="1">
      <c r="A150" s="13" t="s">
        <v>117</v>
      </c>
      <c r="B150" s="13" t="s">
        <v>159</v>
      </c>
      <c r="C150" s="13" t="s">
        <v>60</v>
      </c>
      <c r="D150" s="11">
        <v>7</v>
      </c>
      <c r="E150" s="12">
        <f>TRUNC(일위대가목록!E21,0)</f>
        <v>8072</v>
      </c>
      <c r="F150" s="12">
        <f t="shared" si="27"/>
        <v>56504</v>
      </c>
      <c r="G150" s="12">
        <f>TRUNC(일위대가목록!F21,0)</f>
        <v>11862</v>
      </c>
      <c r="H150" s="12">
        <f t="shared" si="28"/>
        <v>83034</v>
      </c>
      <c r="I150" s="12">
        <f>TRUNC(일위대가목록!G21,0)</f>
        <v>0</v>
      </c>
      <c r="J150" s="12">
        <f t="shared" si="29"/>
        <v>0</v>
      </c>
      <c r="K150" s="12">
        <f t="shared" si="30"/>
        <v>19934</v>
      </c>
      <c r="L150" s="12">
        <f t="shared" si="30"/>
        <v>139538</v>
      </c>
      <c r="M150" s="13" t="s">
        <v>160</v>
      </c>
      <c r="N150" s="1" t="s">
        <v>161</v>
      </c>
      <c r="O150" s="1" t="s">
        <v>52</v>
      </c>
      <c r="P150" s="1" t="s">
        <v>52</v>
      </c>
      <c r="Q150" s="1" t="s">
        <v>272</v>
      </c>
      <c r="R150" s="1" t="s">
        <v>63</v>
      </c>
      <c r="S150" s="1" t="s">
        <v>64</v>
      </c>
      <c r="T150" s="1" t="s">
        <v>64</v>
      </c>
      <c r="AR150" s="1" t="s">
        <v>52</v>
      </c>
      <c r="AS150" s="1" t="s">
        <v>52</v>
      </c>
      <c r="AU150" s="1" t="s">
        <v>274</v>
      </c>
      <c r="AV150">
        <v>65</v>
      </c>
    </row>
    <row r="151" spans="1:48" ht="30" customHeight="1">
      <c r="A151" s="13" t="s">
        <v>203</v>
      </c>
      <c r="B151" s="13" t="s">
        <v>275</v>
      </c>
      <c r="C151" s="13" t="s">
        <v>60</v>
      </c>
      <c r="D151" s="11">
        <v>16</v>
      </c>
      <c r="E151" s="12">
        <f>TRUNC(일위대가목록!E40,0)</f>
        <v>859</v>
      </c>
      <c r="F151" s="12">
        <f t="shared" si="27"/>
        <v>13744</v>
      </c>
      <c r="G151" s="12">
        <f>TRUNC(일위대가목록!F40,0)</f>
        <v>2736</v>
      </c>
      <c r="H151" s="12">
        <f t="shared" si="28"/>
        <v>43776</v>
      </c>
      <c r="I151" s="12">
        <f>TRUNC(일위대가목록!G40,0)</f>
        <v>0</v>
      </c>
      <c r="J151" s="12">
        <f t="shared" si="29"/>
        <v>0</v>
      </c>
      <c r="K151" s="12">
        <f t="shared" si="30"/>
        <v>3595</v>
      </c>
      <c r="L151" s="12">
        <f t="shared" si="30"/>
        <v>57520</v>
      </c>
      <c r="M151" s="13" t="s">
        <v>276</v>
      </c>
      <c r="N151" s="1" t="s">
        <v>277</v>
      </c>
      <c r="O151" s="1" t="s">
        <v>52</v>
      </c>
      <c r="P151" s="1" t="s">
        <v>52</v>
      </c>
      <c r="Q151" s="1" t="s">
        <v>272</v>
      </c>
      <c r="R151" s="1" t="s">
        <v>63</v>
      </c>
      <c r="S151" s="1" t="s">
        <v>64</v>
      </c>
      <c r="T151" s="1" t="s">
        <v>64</v>
      </c>
      <c r="AR151" s="1" t="s">
        <v>52</v>
      </c>
      <c r="AS151" s="1" t="s">
        <v>52</v>
      </c>
      <c r="AU151" s="1" t="s">
        <v>278</v>
      </c>
      <c r="AV151">
        <v>66</v>
      </c>
    </row>
    <row r="152" spans="1:48" ht="30" customHeight="1">
      <c r="A152" s="13" t="s">
        <v>279</v>
      </c>
      <c r="B152" s="13" t="s">
        <v>280</v>
      </c>
      <c r="C152" s="13" t="s">
        <v>78</v>
      </c>
      <c r="D152" s="11">
        <v>6</v>
      </c>
      <c r="E152" s="12">
        <f>TRUNC(일위대가목록!E41,0)</f>
        <v>1847</v>
      </c>
      <c r="F152" s="12">
        <f t="shared" si="27"/>
        <v>11082</v>
      </c>
      <c r="G152" s="12">
        <f>TRUNC(일위대가목록!F41,0)</f>
        <v>29557</v>
      </c>
      <c r="H152" s="12">
        <f t="shared" si="28"/>
        <v>177342</v>
      </c>
      <c r="I152" s="12">
        <f>TRUNC(일위대가목록!G41,0)</f>
        <v>0</v>
      </c>
      <c r="J152" s="12">
        <f t="shared" si="29"/>
        <v>0</v>
      </c>
      <c r="K152" s="12">
        <f t="shared" si="30"/>
        <v>31404</v>
      </c>
      <c r="L152" s="12">
        <f t="shared" si="30"/>
        <v>188424</v>
      </c>
      <c r="M152" s="13" t="s">
        <v>281</v>
      </c>
      <c r="N152" s="1" t="s">
        <v>282</v>
      </c>
      <c r="O152" s="1" t="s">
        <v>52</v>
      </c>
      <c r="P152" s="1" t="s">
        <v>52</v>
      </c>
      <c r="Q152" s="1" t="s">
        <v>272</v>
      </c>
      <c r="R152" s="1" t="s">
        <v>63</v>
      </c>
      <c r="S152" s="1" t="s">
        <v>64</v>
      </c>
      <c r="T152" s="1" t="s">
        <v>64</v>
      </c>
      <c r="AR152" s="1" t="s">
        <v>52</v>
      </c>
      <c r="AS152" s="1" t="s">
        <v>52</v>
      </c>
      <c r="AU152" s="1" t="s">
        <v>283</v>
      </c>
      <c r="AV152">
        <v>62</v>
      </c>
    </row>
    <row r="153" spans="1:48" ht="30" customHeight="1">
      <c r="A153" s="13" t="s">
        <v>211</v>
      </c>
      <c r="B153" s="13" t="s">
        <v>212</v>
      </c>
      <c r="C153" s="13" t="s">
        <v>78</v>
      </c>
      <c r="D153" s="11">
        <v>4</v>
      </c>
      <c r="E153" s="12">
        <f>TRUNC(일위대가목록!E31,0)</f>
        <v>1135</v>
      </c>
      <c r="F153" s="12">
        <f t="shared" si="27"/>
        <v>4540</v>
      </c>
      <c r="G153" s="12">
        <f>TRUNC(일위대가목록!F31,0)</f>
        <v>9852</v>
      </c>
      <c r="H153" s="12">
        <f t="shared" si="28"/>
        <v>39408</v>
      </c>
      <c r="I153" s="12">
        <f>TRUNC(일위대가목록!G31,0)</f>
        <v>0</v>
      </c>
      <c r="J153" s="12">
        <f t="shared" si="29"/>
        <v>0</v>
      </c>
      <c r="K153" s="12">
        <f t="shared" si="30"/>
        <v>10987</v>
      </c>
      <c r="L153" s="12">
        <f t="shared" si="30"/>
        <v>43948</v>
      </c>
      <c r="M153" s="13" t="s">
        <v>213</v>
      </c>
      <c r="N153" s="1" t="s">
        <v>214</v>
      </c>
      <c r="O153" s="1" t="s">
        <v>52</v>
      </c>
      <c r="P153" s="1" t="s">
        <v>52</v>
      </c>
      <c r="Q153" s="1" t="s">
        <v>272</v>
      </c>
      <c r="R153" s="1" t="s">
        <v>63</v>
      </c>
      <c r="S153" s="1" t="s">
        <v>64</v>
      </c>
      <c r="T153" s="1" t="s">
        <v>64</v>
      </c>
      <c r="AR153" s="1" t="s">
        <v>52</v>
      </c>
      <c r="AS153" s="1" t="s">
        <v>52</v>
      </c>
      <c r="AU153" s="1" t="s">
        <v>284</v>
      </c>
      <c r="AV153">
        <v>63</v>
      </c>
    </row>
    <row r="154" spans="1:48" ht="30" customHeight="1">
      <c r="A154" s="13" t="s">
        <v>173</v>
      </c>
      <c r="B154" s="13" t="s">
        <v>285</v>
      </c>
      <c r="C154" s="13" t="s">
        <v>78</v>
      </c>
      <c r="D154" s="11">
        <v>1</v>
      </c>
      <c r="E154" s="12">
        <f>TRUNC(일위대가목록!E42,0)</f>
        <v>4617</v>
      </c>
      <c r="F154" s="12">
        <f t="shared" si="27"/>
        <v>4617</v>
      </c>
      <c r="G154" s="12">
        <f>TRUNC(일위대가목록!F42,0)</f>
        <v>23262</v>
      </c>
      <c r="H154" s="12">
        <f t="shared" si="28"/>
        <v>23262</v>
      </c>
      <c r="I154" s="12">
        <f>TRUNC(일위대가목록!G42,0)</f>
        <v>0</v>
      </c>
      <c r="J154" s="12">
        <f t="shared" si="29"/>
        <v>0</v>
      </c>
      <c r="K154" s="12">
        <f t="shared" si="30"/>
        <v>27879</v>
      </c>
      <c r="L154" s="12">
        <f t="shared" si="30"/>
        <v>27879</v>
      </c>
      <c r="M154" s="13" t="s">
        <v>286</v>
      </c>
      <c r="N154" s="1" t="s">
        <v>287</v>
      </c>
      <c r="O154" s="1" t="s">
        <v>52</v>
      </c>
      <c r="P154" s="1" t="s">
        <v>52</v>
      </c>
      <c r="Q154" s="1" t="s">
        <v>272</v>
      </c>
      <c r="R154" s="1" t="s">
        <v>63</v>
      </c>
      <c r="S154" s="1" t="s">
        <v>64</v>
      </c>
      <c r="T154" s="1" t="s">
        <v>64</v>
      </c>
      <c r="AR154" s="1" t="s">
        <v>52</v>
      </c>
      <c r="AS154" s="1" t="s">
        <v>52</v>
      </c>
      <c r="AU154" s="1" t="s">
        <v>288</v>
      </c>
      <c r="AV154">
        <v>67</v>
      </c>
    </row>
    <row r="155" spans="1:48" ht="30" customHeight="1">
      <c r="A155" s="13" t="s">
        <v>173</v>
      </c>
      <c r="B155" s="13" t="s">
        <v>174</v>
      </c>
      <c r="C155" s="13" t="s">
        <v>78</v>
      </c>
      <c r="D155" s="11">
        <v>1</v>
      </c>
      <c r="E155" s="12">
        <f>TRUNC(일위대가목록!E24,0)</f>
        <v>7767</v>
      </c>
      <c r="F155" s="12">
        <f t="shared" si="27"/>
        <v>7767</v>
      </c>
      <c r="G155" s="12">
        <f>TRUNC(일위대가목록!F24,0)</f>
        <v>23262</v>
      </c>
      <c r="H155" s="12">
        <f t="shared" si="28"/>
        <v>23262</v>
      </c>
      <c r="I155" s="12">
        <f>TRUNC(일위대가목록!G24,0)</f>
        <v>0</v>
      </c>
      <c r="J155" s="12">
        <f t="shared" si="29"/>
        <v>0</v>
      </c>
      <c r="K155" s="12">
        <f t="shared" si="30"/>
        <v>31029</v>
      </c>
      <c r="L155" s="12">
        <f t="shared" si="30"/>
        <v>31029</v>
      </c>
      <c r="M155" s="13" t="s">
        <v>175</v>
      </c>
      <c r="N155" s="1" t="s">
        <v>176</v>
      </c>
      <c r="O155" s="1" t="s">
        <v>52</v>
      </c>
      <c r="P155" s="1" t="s">
        <v>52</v>
      </c>
      <c r="Q155" s="1" t="s">
        <v>272</v>
      </c>
      <c r="R155" s="1" t="s">
        <v>63</v>
      </c>
      <c r="S155" s="1" t="s">
        <v>64</v>
      </c>
      <c r="T155" s="1" t="s">
        <v>64</v>
      </c>
      <c r="AR155" s="1" t="s">
        <v>52</v>
      </c>
      <c r="AS155" s="1" t="s">
        <v>52</v>
      </c>
      <c r="AU155" s="1" t="s">
        <v>289</v>
      </c>
      <c r="AV155">
        <v>68</v>
      </c>
    </row>
    <row r="156" spans="1:48" ht="30" customHeight="1">
      <c r="A156" s="13" t="s">
        <v>104</v>
      </c>
      <c r="B156" s="13" t="s">
        <v>52</v>
      </c>
      <c r="C156" s="13" t="s">
        <v>105</v>
      </c>
      <c r="D156" s="11">
        <v>6</v>
      </c>
      <c r="E156" s="12">
        <f>TRUNC(일위대가목록!E11,0)</f>
        <v>466</v>
      </c>
      <c r="F156" s="12">
        <f t="shared" si="27"/>
        <v>2796</v>
      </c>
      <c r="G156" s="12">
        <f>TRUNC(일위대가목록!F11,0)</f>
        <v>15544</v>
      </c>
      <c r="H156" s="12">
        <f t="shared" si="28"/>
        <v>93264</v>
      </c>
      <c r="I156" s="12">
        <f>TRUNC(일위대가목록!G11,0)</f>
        <v>0</v>
      </c>
      <c r="J156" s="12">
        <f t="shared" si="29"/>
        <v>0</v>
      </c>
      <c r="K156" s="12">
        <f t="shared" si="30"/>
        <v>16010</v>
      </c>
      <c r="L156" s="12">
        <f t="shared" si="30"/>
        <v>96060</v>
      </c>
      <c r="M156" s="13" t="s">
        <v>106</v>
      </c>
      <c r="N156" s="1" t="s">
        <v>107</v>
      </c>
      <c r="O156" s="1" t="s">
        <v>52</v>
      </c>
      <c r="P156" s="1" t="s">
        <v>52</v>
      </c>
      <c r="Q156" s="1" t="s">
        <v>272</v>
      </c>
      <c r="R156" s="1" t="s">
        <v>63</v>
      </c>
      <c r="S156" s="1" t="s">
        <v>64</v>
      </c>
      <c r="T156" s="1" t="s">
        <v>64</v>
      </c>
      <c r="AR156" s="1" t="s">
        <v>52</v>
      </c>
      <c r="AS156" s="1" t="s">
        <v>52</v>
      </c>
      <c r="AU156" s="1" t="s">
        <v>290</v>
      </c>
      <c r="AV156">
        <v>69</v>
      </c>
    </row>
    <row r="157" spans="1:48" ht="30" customHeight="1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272</v>
      </c>
    </row>
    <row r="158" spans="1:48" ht="30" customHeight="1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272</v>
      </c>
    </row>
    <row r="159" spans="1:48" ht="30" customHeight="1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272</v>
      </c>
    </row>
    <row r="160" spans="1:48" ht="30" customHeight="1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272</v>
      </c>
    </row>
    <row r="161" spans="1:48" ht="30" customHeight="1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272</v>
      </c>
    </row>
    <row r="162" spans="1:48" ht="30" customHeight="1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272</v>
      </c>
    </row>
    <row r="163" spans="1:48" ht="30" customHeight="1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272</v>
      </c>
    </row>
    <row r="164" spans="1:48" ht="30" customHeight="1">
      <c r="A164" s="11"/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1"/>
      <c r="Q164" s="1" t="s">
        <v>272</v>
      </c>
    </row>
    <row r="165" spans="1:48" ht="30" customHeight="1">
      <c r="A165" s="11"/>
      <c r="B165" s="11"/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272</v>
      </c>
    </row>
    <row r="166" spans="1:48" ht="30" customHeight="1">
      <c r="A166" s="11"/>
      <c r="B166" s="11"/>
      <c r="C166" s="11"/>
      <c r="D166" s="11"/>
      <c r="E166" s="12"/>
      <c r="F166" s="12"/>
      <c r="G166" s="12"/>
      <c r="H166" s="12"/>
      <c r="I166" s="12"/>
      <c r="J166" s="12"/>
      <c r="K166" s="12"/>
      <c r="L166" s="12"/>
      <c r="M166" s="11"/>
      <c r="Q166" s="1" t="s">
        <v>272</v>
      </c>
    </row>
    <row r="167" spans="1:48" ht="30" customHeight="1">
      <c r="A167" s="11"/>
      <c r="B167" s="11"/>
      <c r="C167" s="11"/>
      <c r="D167" s="11"/>
      <c r="E167" s="12"/>
      <c r="F167" s="12"/>
      <c r="G167" s="12"/>
      <c r="H167" s="12"/>
      <c r="I167" s="12"/>
      <c r="J167" s="12"/>
      <c r="K167" s="12"/>
      <c r="L167" s="12"/>
      <c r="M167" s="11"/>
      <c r="Q167" s="1" t="s">
        <v>272</v>
      </c>
    </row>
    <row r="168" spans="1:48" ht="30" customHeight="1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1"/>
      <c r="Q168" s="1" t="s">
        <v>272</v>
      </c>
    </row>
    <row r="169" spans="1:48" ht="30" customHeight="1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272</v>
      </c>
    </row>
    <row r="170" spans="1:48" ht="30" customHeight="1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272</v>
      </c>
    </row>
    <row r="171" spans="1:48" ht="30" customHeight="1">
      <c r="A171" s="13" t="s">
        <v>109</v>
      </c>
      <c r="B171" s="11"/>
      <c r="C171" s="11"/>
      <c r="D171" s="11"/>
      <c r="E171" s="12"/>
      <c r="F171" s="12">
        <f>SUMIF(Q149:Q170,"010203",F149:F170)</f>
        <v>378426</v>
      </c>
      <c r="G171" s="12"/>
      <c r="H171" s="12">
        <f>SUMIF(Q149:Q170,"010203",H149:H170)</f>
        <v>858052</v>
      </c>
      <c r="I171" s="12"/>
      <c r="J171" s="12">
        <f>SUMIF(Q149:Q170,"010203",J149:J170)</f>
        <v>0</v>
      </c>
      <c r="K171" s="12"/>
      <c r="L171" s="12">
        <f>SUMIF(Q149:Q170,"010203",L149:L170)</f>
        <v>1236478</v>
      </c>
      <c r="M171" s="11"/>
      <c r="N171" t="s">
        <v>110</v>
      </c>
    </row>
    <row r="172" spans="1:48" ht="30" customHeight="1">
      <c r="A172" s="13" t="s">
        <v>291</v>
      </c>
      <c r="B172" s="13" t="s">
        <v>52</v>
      </c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292</v>
      </c>
    </row>
    <row r="173" spans="1:48" ht="30" customHeight="1">
      <c r="A173" s="13" t="s">
        <v>58</v>
      </c>
      <c r="B173" s="13" t="s">
        <v>199</v>
      </c>
      <c r="C173" s="13" t="s">
        <v>60</v>
      </c>
      <c r="D173" s="11">
        <v>8</v>
      </c>
      <c r="E173" s="12">
        <f>TRUNC(일위대가목록!E29,0)</f>
        <v>2096</v>
      </c>
      <c r="F173" s="12">
        <f t="shared" ref="F173:F180" si="31">TRUNC(E173*D173, 0)</f>
        <v>16768</v>
      </c>
      <c r="G173" s="12">
        <f>TRUNC(일위대가목록!F29,0)</f>
        <v>10673</v>
      </c>
      <c r="H173" s="12">
        <f t="shared" ref="H173:H180" si="32">TRUNC(G173*D173, 0)</f>
        <v>85384</v>
      </c>
      <c r="I173" s="12">
        <f>TRUNC(일위대가목록!G29,0)</f>
        <v>0</v>
      </c>
      <c r="J173" s="12">
        <f t="shared" ref="J173:J180" si="33">TRUNC(I173*D173, 0)</f>
        <v>0</v>
      </c>
      <c r="K173" s="12">
        <f t="shared" ref="K173:L180" si="34">TRUNC(E173+G173+I173, 0)</f>
        <v>12769</v>
      </c>
      <c r="L173" s="12">
        <f t="shared" si="34"/>
        <v>102152</v>
      </c>
      <c r="M173" s="13" t="s">
        <v>200</v>
      </c>
      <c r="N173" s="1" t="s">
        <v>201</v>
      </c>
      <c r="O173" s="1" t="s">
        <v>52</v>
      </c>
      <c r="P173" s="1" t="s">
        <v>52</v>
      </c>
      <c r="Q173" s="1" t="s">
        <v>292</v>
      </c>
      <c r="R173" s="1" t="s">
        <v>63</v>
      </c>
      <c r="S173" s="1" t="s">
        <v>64</v>
      </c>
      <c r="T173" s="1" t="s">
        <v>64</v>
      </c>
      <c r="AR173" s="1" t="s">
        <v>52</v>
      </c>
      <c r="AS173" s="1" t="s">
        <v>52</v>
      </c>
      <c r="AU173" s="1" t="s">
        <v>293</v>
      </c>
      <c r="AV173">
        <v>75</v>
      </c>
    </row>
    <row r="174" spans="1:48" ht="30" customHeight="1">
      <c r="A174" s="13" t="s">
        <v>203</v>
      </c>
      <c r="B174" s="13" t="s">
        <v>204</v>
      </c>
      <c r="C174" s="13" t="s">
        <v>60</v>
      </c>
      <c r="D174" s="11">
        <v>24</v>
      </c>
      <c r="E174" s="12">
        <f>TRUNC(일위대가목록!E30,0)</f>
        <v>593</v>
      </c>
      <c r="F174" s="12">
        <f t="shared" si="31"/>
        <v>14232</v>
      </c>
      <c r="G174" s="12">
        <f>TRUNC(일위대가목록!F30,0)</f>
        <v>2736</v>
      </c>
      <c r="H174" s="12">
        <f t="shared" si="32"/>
        <v>65664</v>
      </c>
      <c r="I174" s="12">
        <f>TRUNC(일위대가목록!G30,0)</f>
        <v>0</v>
      </c>
      <c r="J174" s="12">
        <f t="shared" si="33"/>
        <v>0</v>
      </c>
      <c r="K174" s="12">
        <f t="shared" si="34"/>
        <v>3329</v>
      </c>
      <c r="L174" s="12">
        <f t="shared" si="34"/>
        <v>79896</v>
      </c>
      <c r="M174" s="13" t="s">
        <v>205</v>
      </c>
      <c r="N174" s="1" t="s">
        <v>206</v>
      </c>
      <c r="O174" s="1" t="s">
        <v>52</v>
      </c>
      <c r="P174" s="1" t="s">
        <v>52</v>
      </c>
      <c r="Q174" s="1" t="s">
        <v>292</v>
      </c>
      <c r="R174" s="1" t="s">
        <v>63</v>
      </c>
      <c r="S174" s="1" t="s">
        <v>64</v>
      </c>
      <c r="T174" s="1" t="s">
        <v>64</v>
      </c>
      <c r="AR174" s="1" t="s">
        <v>52</v>
      </c>
      <c r="AS174" s="1" t="s">
        <v>52</v>
      </c>
      <c r="AU174" s="1" t="s">
        <v>294</v>
      </c>
      <c r="AV174">
        <v>76</v>
      </c>
    </row>
    <row r="175" spans="1:48" ht="30" customHeight="1">
      <c r="A175" s="13" t="s">
        <v>76</v>
      </c>
      <c r="B175" s="13" t="s">
        <v>208</v>
      </c>
      <c r="C175" s="13" t="s">
        <v>78</v>
      </c>
      <c r="D175" s="11">
        <v>8</v>
      </c>
      <c r="E175" s="12">
        <f>TRUNC(단가대비표!O50,0)</f>
        <v>1100</v>
      </c>
      <c r="F175" s="12">
        <f t="shared" si="31"/>
        <v>8800</v>
      </c>
      <c r="G175" s="12">
        <f>TRUNC(단가대비표!P50,0)</f>
        <v>0</v>
      </c>
      <c r="H175" s="12">
        <f t="shared" si="32"/>
        <v>0</v>
      </c>
      <c r="I175" s="12">
        <f>TRUNC(단가대비표!V50,0)</f>
        <v>0</v>
      </c>
      <c r="J175" s="12">
        <f t="shared" si="33"/>
        <v>0</v>
      </c>
      <c r="K175" s="12">
        <f t="shared" si="34"/>
        <v>1100</v>
      </c>
      <c r="L175" s="12">
        <f t="shared" si="34"/>
        <v>8800</v>
      </c>
      <c r="M175" s="13" t="s">
        <v>52</v>
      </c>
      <c r="N175" s="1" t="s">
        <v>209</v>
      </c>
      <c r="O175" s="1" t="s">
        <v>52</v>
      </c>
      <c r="P175" s="1" t="s">
        <v>52</v>
      </c>
      <c r="Q175" s="1" t="s">
        <v>292</v>
      </c>
      <c r="R175" s="1" t="s">
        <v>64</v>
      </c>
      <c r="S175" s="1" t="s">
        <v>64</v>
      </c>
      <c r="T175" s="1" t="s">
        <v>63</v>
      </c>
      <c r="AR175" s="1" t="s">
        <v>52</v>
      </c>
      <c r="AS175" s="1" t="s">
        <v>52</v>
      </c>
      <c r="AU175" s="1" t="s">
        <v>295</v>
      </c>
      <c r="AV175">
        <v>71</v>
      </c>
    </row>
    <row r="176" spans="1:48" ht="30" customHeight="1">
      <c r="A176" s="13" t="s">
        <v>211</v>
      </c>
      <c r="B176" s="13" t="s">
        <v>212</v>
      </c>
      <c r="C176" s="13" t="s">
        <v>78</v>
      </c>
      <c r="D176" s="11">
        <v>4</v>
      </c>
      <c r="E176" s="12">
        <f>TRUNC(일위대가목록!E31,0)</f>
        <v>1135</v>
      </c>
      <c r="F176" s="12">
        <f t="shared" si="31"/>
        <v>4540</v>
      </c>
      <c r="G176" s="12">
        <f>TRUNC(일위대가목록!F31,0)</f>
        <v>9852</v>
      </c>
      <c r="H176" s="12">
        <f t="shared" si="32"/>
        <v>39408</v>
      </c>
      <c r="I176" s="12">
        <f>TRUNC(일위대가목록!G31,0)</f>
        <v>0</v>
      </c>
      <c r="J176" s="12">
        <f t="shared" si="33"/>
        <v>0</v>
      </c>
      <c r="K176" s="12">
        <f t="shared" si="34"/>
        <v>10987</v>
      </c>
      <c r="L176" s="12">
        <f t="shared" si="34"/>
        <v>43948</v>
      </c>
      <c r="M176" s="13" t="s">
        <v>213</v>
      </c>
      <c r="N176" s="1" t="s">
        <v>214</v>
      </c>
      <c r="O176" s="1" t="s">
        <v>52</v>
      </c>
      <c r="P176" s="1" t="s">
        <v>52</v>
      </c>
      <c r="Q176" s="1" t="s">
        <v>292</v>
      </c>
      <c r="R176" s="1" t="s">
        <v>63</v>
      </c>
      <c r="S176" s="1" t="s">
        <v>64</v>
      </c>
      <c r="T176" s="1" t="s">
        <v>64</v>
      </c>
      <c r="AR176" s="1" t="s">
        <v>52</v>
      </c>
      <c r="AS176" s="1" t="s">
        <v>52</v>
      </c>
      <c r="AU176" s="1" t="s">
        <v>296</v>
      </c>
      <c r="AV176">
        <v>72</v>
      </c>
    </row>
    <row r="177" spans="1:48" ht="30" customHeight="1">
      <c r="A177" s="13" t="s">
        <v>297</v>
      </c>
      <c r="B177" s="13" t="s">
        <v>298</v>
      </c>
      <c r="C177" s="13" t="s">
        <v>78</v>
      </c>
      <c r="D177" s="11">
        <v>1</v>
      </c>
      <c r="E177" s="12">
        <f>TRUNC(일위대가목록!E43,0)</f>
        <v>5782</v>
      </c>
      <c r="F177" s="12">
        <f t="shared" si="31"/>
        <v>5782</v>
      </c>
      <c r="G177" s="12">
        <f>TRUNC(일위대가목록!F43,0)</f>
        <v>9401</v>
      </c>
      <c r="H177" s="12">
        <f t="shared" si="32"/>
        <v>9401</v>
      </c>
      <c r="I177" s="12">
        <f>TRUNC(일위대가목록!G43,0)</f>
        <v>0</v>
      </c>
      <c r="J177" s="12">
        <f t="shared" si="33"/>
        <v>0</v>
      </c>
      <c r="K177" s="12">
        <f t="shared" si="34"/>
        <v>15183</v>
      </c>
      <c r="L177" s="12">
        <f t="shared" si="34"/>
        <v>15183</v>
      </c>
      <c r="M177" s="13" t="s">
        <v>299</v>
      </c>
      <c r="N177" s="1" t="s">
        <v>300</v>
      </c>
      <c r="O177" s="1" t="s">
        <v>52</v>
      </c>
      <c r="P177" s="1" t="s">
        <v>52</v>
      </c>
      <c r="Q177" s="1" t="s">
        <v>292</v>
      </c>
      <c r="R177" s="1" t="s">
        <v>63</v>
      </c>
      <c r="S177" s="1" t="s">
        <v>64</v>
      </c>
      <c r="T177" s="1" t="s">
        <v>64</v>
      </c>
      <c r="AR177" s="1" t="s">
        <v>52</v>
      </c>
      <c r="AS177" s="1" t="s">
        <v>52</v>
      </c>
      <c r="AU177" s="1" t="s">
        <v>301</v>
      </c>
      <c r="AV177">
        <v>73</v>
      </c>
    </row>
    <row r="178" spans="1:48" ht="30" customHeight="1">
      <c r="A178" s="13" t="s">
        <v>221</v>
      </c>
      <c r="B178" s="13" t="s">
        <v>222</v>
      </c>
      <c r="C178" s="13" t="s">
        <v>78</v>
      </c>
      <c r="D178" s="11">
        <v>2</v>
      </c>
      <c r="E178" s="12">
        <f>TRUNC(일위대가목록!E33,0)</f>
        <v>42709</v>
      </c>
      <c r="F178" s="12">
        <f t="shared" si="31"/>
        <v>85418</v>
      </c>
      <c r="G178" s="12">
        <f>TRUNC(일위대가목록!F33,0)</f>
        <v>90313</v>
      </c>
      <c r="H178" s="12">
        <f t="shared" si="32"/>
        <v>180626</v>
      </c>
      <c r="I178" s="12">
        <f>TRUNC(일위대가목록!G33,0)</f>
        <v>0</v>
      </c>
      <c r="J178" s="12">
        <f t="shared" si="33"/>
        <v>0</v>
      </c>
      <c r="K178" s="12">
        <f t="shared" si="34"/>
        <v>133022</v>
      </c>
      <c r="L178" s="12">
        <f t="shared" si="34"/>
        <v>266044</v>
      </c>
      <c r="M178" s="13" t="s">
        <v>223</v>
      </c>
      <c r="N178" s="1" t="s">
        <v>224</v>
      </c>
      <c r="O178" s="1" t="s">
        <v>52</v>
      </c>
      <c r="P178" s="1" t="s">
        <v>52</v>
      </c>
      <c r="Q178" s="1" t="s">
        <v>292</v>
      </c>
      <c r="R178" s="1" t="s">
        <v>63</v>
      </c>
      <c r="S178" s="1" t="s">
        <v>64</v>
      </c>
      <c r="T178" s="1" t="s">
        <v>64</v>
      </c>
      <c r="AR178" s="1" t="s">
        <v>52</v>
      </c>
      <c r="AS178" s="1" t="s">
        <v>52</v>
      </c>
      <c r="AU178" s="1" t="s">
        <v>302</v>
      </c>
      <c r="AV178">
        <v>74</v>
      </c>
    </row>
    <row r="179" spans="1:48" ht="30" customHeight="1">
      <c r="A179" s="13" t="s">
        <v>216</v>
      </c>
      <c r="B179" s="13" t="s">
        <v>217</v>
      </c>
      <c r="C179" s="13" t="s">
        <v>78</v>
      </c>
      <c r="D179" s="11">
        <v>2</v>
      </c>
      <c r="E179" s="12">
        <f>TRUNC(일위대가목록!E32,0)</f>
        <v>6067</v>
      </c>
      <c r="F179" s="12">
        <f t="shared" si="31"/>
        <v>12134</v>
      </c>
      <c r="G179" s="12">
        <f>TRUNC(일위대가목록!F32,0)</f>
        <v>35577</v>
      </c>
      <c r="H179" s="12">
        <f t="shared" si="32"/>
        <v>71154</v>
      </c>
      <c r="I179" s="12">
        <f>TRUNC(일위대가목록!G32,0)</f>
        <v>0</v>
      </c>
      <c r="J179" s="12">
        <f t="shared" si="33"/>
        <v>0</v>
      </c>
      <c r="K179" s="12">
        <f t="shared" si="34"/>
        <v>41644</v>
      </c>
      <c r="L179" s="12">
        <f t="shared" si="34"/>
        <v>83288</v>
      </c>
      <c r="M179" s="13" t="s">
        <v>218</v>
      </c>
      <c r="N179" s="1" t="s">
        <v>219</v>
      </c>
      <c r="O179" s="1" t="s">
        <v>52</v>
      </c>
      <c r="P179" s="1" t="s">
        <v>52</v>
      </c>
      <c r="Q179" s="1" t="s">
        <v>292</v>
      </c>
      <c r="R179" s="1" t="s">
        <v>63</v>
      </c>
      <c r="S179" s="1" t="s">
        <v>64</v>
      </c>
      <c r="T179" s="1" t="s">
        <v>64</v>
      </c>
      <c r="AR179" s="1" t="s">
        <v>52</v>
      </c>
      <c r="AS179" s="1" t="s">
        <v>52</v>
      </c>
      <c r="AU179" s="1" t="s">
        <v>303</v>
      </c>
      <c r="AV179">
        <v>77</v>
      </c>
    </row>
    <row r="180" spans="1:48" ht="30" customHeight="1">
      <c r="A180" s="13" t="s">
        <v>104</v>
      </c>
      <c r="B180" s="13" t="s">
        <v>52</v>
      </c>
      <c r="C180" s="13" t="s">
        <v>105</v>
      </c>
      <c r="D180" s="11">
        <v>1</v>
      </c>
      <c r="E180" s="12">
        <f>TRUNC(일위대가목록!E11,0)</f>
        <v>466</v>
      </c>
      <c r="F180" s="12">
        <f t="shared" si="31"/>
        <v>466</v>
      </c>
      <c r="G180" s="12">
        <f>TRUNC(일위대가목록!F11,0)</f>
        <v>15544</v>
      </c>
      <c r="H180" s="12">
        <f t="shared" si="32"/>
        <v>15544</v>
      </c>
      <c r="I180" s="12">
        <f>TRUNC(일위대가목록!G11,0)</f>
        <v>0</v>
      </c>
      <c r="J180" s="12">
        <f t="shared" si="33"/>
        <v>0</v>
      </c>
      <c r="K180" s="12">
        <f t="shared" si="34"/>
        <v>16010</v>
      </c>
      <c r="L180" s="12">
        <f t="shared" si="34"/>
        <v>16010</v>
      </c>
      <c r="M180" s="13" t="s">
        <v>106</v>
      </c>
      <c r="N180" s="1" t="s">
        <v>107</v>
      </c>
      <c r="O180" s="1" t="s">
        <v>52</v>
      </c>
      <c r="P180" s="1" t="s">
        <v>52</v>
      </c>
      <c r="Q180" s="1" t="s">
        <v>292</v>
      </c>
      <c r="R180" s="1" t="s">
        <v>63</v>
      </c>
      <c r="S180" s="1" t="s">
        <v>64</v>
      </c>
      <c r="T180" s="1" t="s">
        <v>64</v>
      </c>
      <c r="AR180" s="1" t="s">
        <v>52</v>
      </c>
      <c r="AS180" s="1" t="s">
        <v>52</v>
      </c>
      <c r="AU180" s="1" t="s">
        <v>304</v>
      </c>
      <c r="AV180">
        <v>78</v>
      </c>
    </row>
    <row r="181" spans="1:48" ht="30" customHeight="1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292</v>
      </c>
    </row>
    <row r="182" spans="1:48" ht="30" customHeight="1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292</v>
      </c>
    </row>
    <row r="183" spans="1:48" ht="30" customHeight="1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292</v>
      </c>
    </row>
    <row r="184" spans="1:48" ht="30" customHeight="1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292</v>
      </c>
    </row>
    <row r="185" spans="1:48" ht="30" customHeight="1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292</v>
      </c>
    </row>
    <row r="186" spans="1:48" ht="30" customHeight="1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292</v>
      </c>
    </row>
    <row r="187" spans="1:48" ht="30" customHeight="1">
      <c r="A187" s="11"/>
      <c r="B187" s="11"/>
      <c r="C187" s="11"/>
      <c r="D187" s="11"/>
      <c r="E187" s="12"/>
      <c r="F187" s="12"/>
      <c r="G187" s="12"/>
      <c r="H187" s="12"/>
      <c r="I187" s="12"/>
      <c r="J187" s="12"/>
      <c r="K187" s="12"/>
      <c r="L187" s="12"/>
      <c r="M187" s="11"/>
      <c r="Q187" s="1" t="s">
        <v>292</v>
      </c>
    </row>
    <row r="188" spans="1:48" ht="30" customHeight="1">
      <c r="A188" s="11"/>
      <c r="B188" s="11"/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292</v>
      </c>
    </row>
    <row r="189" spans="1:48" ht="30" customHeight="1">
      <c r="A189" s="11"/>
      <c r="B189" s="11"/>
      <c r="C189" s="11"/>
      <c r="D189" s="11"/>
      <c r="E189" s="12"/>
      <c r="F189" s="12"/>
      <c r="G189" s="12"/>
      <c r="H189" s="12"/>
      <c r="I189" s="12"/>
      <c r="J189" s="12"/>
      <c r="K189" s="12"/>
      <c r="L189" s="12"/>
      <c r="M189" s="11"/>
      <c r="Q189" s="1" t="s">
        <v>292</v>
      </c>
    </row>
    <row r="190" spans="1:48" ht="30" customHeight="1">
      <c r="A190" s="11"/>
      <c r="B190" s="11"/>
      <c r="C190" s="11"/>
      <c r="D190" s="11"/>
      <c r="E190" s="12"/>
      <c r="F190" s="12"/>
      <c r="G190" s="12"/>
      <c r="H190" s="12"/>
      <c r="I190" s="12"/>
      <c r="J190" s="12"/>
      <c r="K190" s="12"/>
      <c r="L190" s="12"/>
      <c r="M190" s="11"/>
      <c r="Q190" s="1" t="s">
        <v>292</v>
      </c>
    </row>
    <row r="191" spans="1:48" ht="30" customHeight="1">
      <c r="A191" s="11"/>
      <c r="B191" s="11"/>
      <c r="C191" s="11"/>
      <c r="D191" s="11"/>
      <c r="E191" s="12"/>
      <c r="F191" s="12"/>
      <c r="G191" s="12"/>
      <c r="H191" s="12"/>
      <c r="I191" s="12"/>
      <c r="J191" s="12"/>
      <c r="K191" s="12"/>
      <c r="L191" s="12"/>
      <c r="M191" s="11"/>
      <c r="Q191" s="1" t="s">
        <v>292</v>
      </c>
    </row>
    <row r="192" spans="1:48" ht="30" customHeight="1">
      <c r="A192" s="11"/>
      <c r="B192" s="11"/>
      <c r="C192" s="11"/>
      <c r="D192" s="11"/>
      <c r="E192" s="12"/>
      <c r="F192" s="12"/>
      <c r="G192" s="12"/>
      <c r="H192" s="12"/>
      <c r="I192" s="12"/>
      <c r="J192" s="12"/>
      <c r="K192" s="12"/>
      <c r="L192" s="12"/>
      <c r="M192" s="11"/>
      <c r="Q192" s="1" t="s">
        <v>292</v>
      </c>
    </row>
    <row r="193" spans="1:48" ht="30" customHeight="1">
      <c r="A193" s="11"/>
      <c r="B193" s="11"/>
      <c r="C193" s="11"/>
      <c r="D193" s="11"/>
      <c r="E193" s="12"/>
      <c r="F193" s="12"/>
      <c r="G193" s="12"/>
      <c r="H193" s="12"/>
      <c r="I193" s="12"/>
      <c r="J193" s="12"/>
      <c r="K193" s="12"/>
      <c r="L193" s="12"/>
      <c r="M193" s="11"/>
      <c r="Q193" s="1" t="s">
        <v>292</v>
      </c>
    </row>
    <row r="194" spans="1:48" ht="30" customHeight="1">
      <c r="A194" s="11"/>
      <c r="B194" s="11"/>
      <c r="C194" s="11"/>
      <c r="D194" s="11"/>
      <c r="E194" s="12"/>
      <c r="F194" s="12"/>
      <c r="G194" s="12"/>
      <c r="H194" s="12"/>
      <c r="I194" s="12"/>
      <c r="J194" s="12"/>
      <c r="K194" s="12"/>
      <c r="L194" s="12"/>
      <c r="M194" s="11"/>
      <c r="Q194" s="1" t="s">
        <v>292</v>
      </c>
    </row>
    <row r="195" spans="1:48" ht="30" customHeight="1">
      <c r="A195" s="13" t="s">
        <v>109</v>
      </c>
      <c r="B195" s="11"/>
      <c r="C195" s="11"/>
      <c r="D195" s="11"/>
      <c r="E195" s="12"/>
      <c r="F195" s="12">
        <f>SUMIF(Q173:Q194,"010204",F173:F194)</f>
        <v>148140</v>
      </c>
      <c r="G195" s="12"/>
      <c r="H195" s="12">
        <f>SUMIF(Q173:Q194,"010204",H173:H194)</f>
        <v>467181</v>
      </c>
      <c r="I195" s="12"/>
      <c r="J195" s="12">
        <f>SUMIF(Q173:Q194,"010204",J173:J194)</f>
        <v>0</v>
      </c>
      <c r="K195" s="12"/>
      <c r="L195" s="12">
        <f>SUMIF(Q173:Q194,"010204",L173:L194)</f>
        <v>615321</v>
      </c>
      <c r="M195" s="11"/>
      <c r="N195" t="s">
        <v>110</v>
      </c>
    </row>
    <row r="196" spans="1:48" ht="30" customHeight="1">
      <c r="A196" s="13" t="s">
        <v>307</v>
      </c>
      <c r="B196" s="13" t="s">
        <v>52</v>
      </c>
      <c r="C196" s="11"/>
      <c r="D196" s="11"/>
      <c r="E196" s="12"/>
      <c r="F196" s="12"/>
      <c r="G196" s="12"/>
      <c r="H196" s="12"/>
      <c r="I196" s="12"/>
      <c r="J196" s="12"/>
      <c r="K196" s="12"/>
      <c r="L196" s="12"/>
      <c r="M196" s="11"/>
      <c r="Q196" s="1" t="s">
        <v>308</v>
      </c>
    </row>
    <row r="197" spans="1:48" ht="30" customHeight="1">
      <c r="A197" s="13" t="s">
        <v>309</v>
      </c>
      <c r="B197" s="13" t="s">
        <v>310</v>
      </c>
      <c r="C197" s="13" t="s">
        <v>88</v>
      </c>
      <c r="D197" s="11">
        <v>12</v>
      </c>
      <c r="E197" s="12">
        <f>TRUNC(일위대가목록!E44,0)</f>
        <v>582</v>
      </c>
      <c r="F197" s="12">
        <f t="shared" ref="F197:F207" si="35">TRUNC(E197*D197, 0)</f>
        <v>6984</v>
      </c>
      <c r="G197" s="12">
        <f>TRUNC(일위대가목록!F44,0)</f>
        <v>19430</v>
      </c>
      <c r="H197" s="12">
        <f t="shared" ref="H197:H207" si="36">TRUNC(G197*D197, 0)</f>
        <v>233160</v>
      </c>
      <c r="I197" s="12">
        <f>TRUNC(일위대가목록!G44,0)</f>
        <v>0</v>
      </c>
      <c r="J197" s="12">
        <f t="shared" ref="J197:J207" si="37">TRUNC(I197*D197, 0)</f>
        <v>0</v>
      </c>
      <c r="K197" s="12">
        <f t="shared" ref="K197:K207" si="38">TRUNC(E197+G197+I197, 0)</f>
        <v>20012</v>
      </c>
      <c r="L197" s="12">
        <f t="shared" ref="L197:L207" si="39">TRUNC(F197+H197+J197, 0)</f>
        <v>240144</v>
      </c>
      <c r="M197" s="13" t="s">
        <v>311</v>
      </c>
      <c r="N197" s="1" t="s">
        <v>312</v>
      </c>
      <c r="O197" s="1" t="s">
        <v>52</v>
      </c>
      <c r="P197" s="1" t="s">
        <v>52</v>
      </c>
      <c r="Q197" s="1" t="s">
        <v>308</v>
      </c>
      <c r="R197" s="1" t="s">
        <v>63</v>
      </c>
      <c r="S197" s="1" t="s">
        <v>64</v>
      </c>
      <c r="T197" s="1" t="s">
        <v>64</v>
      </c>
      <c r="AR197" s="1" t="s">
        <v>52</v>
      </c>
      <c r="AS197" s="1" t="s">
        <v>52</v>
      </c>
      <c r="AU197" s="1" t="s">
        <v>313</v>
      </c>
      <c r="AV197">
        <v>83</v>
      </c>
    </row>
    <row r="198" spans="1:48" ht="30" customHeight="1">
      <c r="A198" s="13" t="s">
        <v>314</v>
      </c>
      <c r="B198" s="13" t="s">
        <v>52</v>
      </c>
      <c r="C198" s="13" t="s">
        <v>78</v>
      </c>
      <c r="D198" s="11">
        <v>18</v>
      </c>
      <c r="E198" s="12">
        <f>TRUNC(일위대가목록!E45,0)</f>
        <v>197</v>
      </c>
      <c r="F198" s="12">
        <f t="shared" si="35"/>
        <v>3546</v>
      </c>
      <c r="G198" s="12">
        <f>TRUNC(일위대가목록!F45,0)</f>
        <v>6568</v>
      </c>
      <c r="H198" s="12">
        <f t="shared" si="36"/>
        <v>118224</v>
      </c>
      <c r="I198" s="12">
        <f>TRUNC(일위대가목록!G45,0)</f>
        <v>0</v>
      </c>
      <c r="J198" s="12">
        <f t="shared" si="37"/>
        <v>0</v>
      </c>
      <c r="K198" s="12">
        <f t="shared" si="38"/>
        <v>6765</v>
      </c>
      <c r="L198" s="12">
        <f t="shared" si="39"/>
        <v>121770</v>
      </c>
      <c r="M198" s="13" t="s">
        <v>315</v>
      </c>
      <c r="N198" s="1" t="s">
        <v>316</v>
      </c>
      <c r="O198" s="1" t="s">
        <v>52</v>
      </c>
      <c r="P198" s="1" t="s">
        <v>52</v>
      </c>
      <c r="Q198" s="1" t="s">
        <v>308</v>
      </c>
      <c r="R198" s="1" t="s">
        <v>63</v>
      </c>
      <c r="S198" s="1" t="s">
        <v>64</v>
      </c>
      <c r="T198" s="1" t="s">
        <v>64</v>
      </c>
      <c r="AR198" s="1" t="s">
        <v>52</v>
      </c>
      <c r="AS198" s="1" t="s">
        <v>52</v>
      </c>
      <c r="AU198" s="1" t="s">
        <v>317</v>
      </c>
      <c r="AV198">
        <v>81</v>
      </c>
    </row>
    <row r="199" spans="1:48" ht="30" customHeight="1">
      <c r="A199" s="13" t="s">
        <v>318</v>
      </c>
      <c r="B199" s="13" t="s">
        <v>52</v>
      </c>
      <c r="C199" s="13" t="s">
        <v>78</v>
      </c>
      <c r="D199" s="11">
        <v>6</v>
      </c>
      <c r="E199" s="12">
        <f>TRUNC(일위대가목록!E46,0)</f>
        <v>205</v>
      </c>
      <c r="F199" s="12">
        <f t="shared" si="35"/>
        <v>1230</v>
      </c>
      <c r="G199" s="12">
        <f>TRUNC(일위대가목록!F46,0)</f>
        <v>6841</v>
      </c>
      <c r="H199" s="12">
        <f t="shared" si="36"/>
        <v>41046</v>
      </c>
      <c r="I199" s="12">
        <f>TRUNC(일위대가목록!G46,0)</f>
        <v>0</v>
      </c>
      <c r="J199" s="12">
        <f t="shared" si="37"/>
        <v>0</v>
      </c>
      <c r="K199" s="12">
        <f t="shared" si="38"/>
        <v>7046</v>
      </c>
      <c r="L199" s="12">
        <f t="shared" si="39"/>
        <v>42276</v>
      </c>
      <c r="M199" s="13" t="s">
        <v>319</v>
      </c>
      <c r="N199" s="1" t="s">
        <v>320</v>
      </c>
      <c r="O199" s="1" t="s">
        <v>52</v>
      </c>
      <c r="P199" s="1" t="s">
        <v>52</v>
      </c>
      <c r="Q199" s="1" t="s">
        <v>308</v>
      </c>
      <c r="R199" s="1" t="s">
        <v>63</v>
      </c>
      <c r="S199" s="1" t="s">
        <v>64</v>
      </c>
      <c r="T199" s="1" t="s">
        <v>64</v>
      </c>
      <c r="AR199" s="1" t="s">
        <v>52</v>
      </c>
      <c r="AS199" s="1" t="s">
        <v>52</v>
      </c>
      <c r="AU199" s="1" t="s">
        <v>321</v>
      </c>
      <c r="AV199">
        <v>82</v>
      </c>
    </row>
    <row r="200" spans="1:48" ht="30" customHeight="1">
      <c r="A200" s="13" t="s">
        <v>322</v>
      </c>
      <c r="B200" s="13" t="s">
        <v>310</v>
      </c>
      <c r="C200" s="13" t="s">
        <v>88</v>
      </c>
      <c r="D200" s="11">
        <v>6</v>
      </c>
      <c r="E200" s="12">
        <f>TRUNC(일위대가목록!E47,0)</f>
        <v>812</v>
      </c>
      <c r="F200" s="12">
        <f t="shared" si="35"/>
        <v>4872</v>
      </c>
      <c r="G200" s="12">
        <f>TRUNC(일위대가목록!F47,0)</f>
        <v>27093</v>
      </c>
      <c r="H200" s="12">
        <f t="shared" si="36"/>
        <v>162558</v>
      </c>
      <c r="I200" s="12">
        <f>TRUNC(일위대가목록!G47,0)</f>
        <v>0</v>
      </c>
      <c r="J200" s="12">
        <f t="shared" si="37"/>
        <v>0</v>
      </c>
      <c r="K200" s="12">
        <f t="shared" si="38"/>
        <v>27905</v>
      </c>
      <c r="L200" s="12">
        <f t="shared" si="39"/>
        <v>167430</v>
      </c>
      <c r="M200" s="13" t="s">
        <v>323</v>
      </c>
      <c r="N200" s="1" t="s">
        <v>324</v>
      </c>
      <c r="O200" s="1" t="s">
        <v>52</v>
      </c>
      <c r="P200" s="1" t="s">
        <v>52</v>
      </c>
      <c r="Q200" s="1" t="s">
        <v>308</v>
      </c>
      <c r="R200" s="1" t="s">
        <v>63</v>
      </c>
      <c r="S200" s="1" t="s">
        <v>64</v>
      </c>
      <c r="T200" s="1" t="s">
        <v>64</v>
      </c>
      <c r="AR200" s="1" t="s">
        <v>52</v>
      </c>
      <c r="AS200" s="1" t="s">
        <v>52</v>
      </c>
      <c r="AU200" s="1" t="s">
        <v>325</v>
      </c>
      <c r="AV200">
        <v>84</v>
      </c>
    </row>
    <row r="201" spans="1:48" ht="30" customHeight="1">
      <c r="A201" s="13" t="s">
        <v>326</v>
      </c>
      <c r="B201" s="13" t="s">
        <v>310</v>
      </c>
      <c r="C201" s="13" t="s">
        <v>88</v>
      </c>
      <c r="D201" s="11">
        <v>7</v>
      </c>
      <c r="E201" s="12">
        <f>TRUNC(일위대가목록!E48,0)</f>
        <v>320</v>
      </c>
      <c r="F201" s="12">
        <f t="shared" si="35"/>
        <v>2240</v>
      </c>
      <c r="G201" s="12">
        <f>TRUNC(일위대가목록!F48,0)</f>
        <v>10673</v>
      </c>
      <c r="H201" s="12">
        <f t="shared" si="36"/>
        <v>74711</v>
      </c>
      <c r="I201" s="12">
        <f>TRUNC(일위대가목록!G48,0)</f>
        <v>0</v>
      </c>
      <c r="J201" s="12">
        <f t="shared" si="37"/>
        <v>0</v>
      </c>
      <c r="K201" s="12">
        <f t="shared" si="38"/>
        <v>10993</v>
      </c>
      <c r="L201" s="12">
        <f t="shared" si="39"/>
        <v>76951</v>
      </c>
      <c r="M201" s="13" t="s">
        <v>327</v>
      </c>
      <c r="N201" s="1" t="s">
        <v>328</v>
      </c>
      <c r="O201" s="1" t="s">
        <v>52</v>
      </c>
      <c r="P201" s="1" t="s">
        <v>52</v>
      </c>
      <c r="Q201" s="1" t="s">
        <v>308</v>
      </c>
      <c r="R201" s="1" t="s">
        <v>63</v>
      </c>
      <c r="S201" s="1" t="s">
        <v>64</v>
      </c>
      <c r="T201" s="1" t="s">
        <v>64</v>
      </c>
      <c r="AR201" s="1" t="s">
        <v>52</v>
      </c>
      <c r="AS201" s="1" t="s">
        <v>52</v>
      </c>
      <c r="AU201" s="1" t="s">
        <v>329</v>
      </c>
      <c r="AV201">
        <v>85</v>
      </c>
    </row>
    <row r="202" spans="1:48" ht="30" customHeight="1">
      <c r="A202" s="13" t="s">
        <v>330</v>
      </c>
      <c r="B202" s="13" t="s">
        <v>52</v>
      </c>
      <c r="C202" s="13" t="s">
        <v>94</v>
      </c>
      <c r="D202" s="11">
        <v>1</v>
      </c>
      <c r="E202" s="12">
        <f>TRUNC(일위대가목록!E49,0)</f>
        <v>1461</v>
      </c>
      <c r="F202" s="12">
        <f t="shared" si="35"/>
        <v>1461</v>
      </c>
      <c r="G202" s="12">
        <f>TRUNC(일위대가목록!F49,0)</f>
        <v>48714</v>
      </c>
      <c r="H202" s="12">
        <f t="shared" si="36"/>
        <v>48714</v>
      </c>
      <c r="I202" s="12">
        <f>TRUNC(일위대가목록!G49,0)</f>
        <v>0</v>
      </c>
      <c r="J202" s="12">
        <f t="shared" si="37"/>
        <v>0</v>
      </c>
      <c r="K202" s="12">
        <f t="shared" si="38"/>
        <v>50175</v>
      </c>
      <c r="L202" s="12">
        <f t="shared" si="39"/>
        <v>50175</v>
      </c>
      <c r="M202" s="13" t="s">
        <v>331</v>
      </c>
      <c r="N202" s="1" t="s">
        <v>332</v>
      </c>
      <c r="O202" s="1" t="s">
        <v>52</v>
      </c>
      <c r="P202" s="1" t="s">
        <v>52</v>
      </c>
      <c r="Q202" s="1" t="s">
        <v>308</v>
      </c>
      <c r="R202" s="1" t="s">
        <v>63</v>
      </c>
      <c r="S202" s="1" t="s">
        <v>64</v>
      </c>
      <c r="T202" s="1" t="s">
        <v>64</v>
      </c>
      <c r="AR202" s="1" t="s">
        <v>52</v>
      </c>
      <c r="AS202" s="1" t="s">
        <v>52</v>
      </c>
      <c r="AU202" s="1" t="s">
        <v>333</v>
      </c>
      <c r="AV202">
        <v>87</v>
      </c>
    </row>
    <row r="203" spans="1:48" ht="30" customHeight="1">
      <c r="A203" s="13" t="s">
        <v>334</v>
      </c>
      <c r="B203" s="13" t="s">
        <v>52</v>
      </c>
      <c r="C203" s="13" t="s">
        <v>94</v>
      </c>
      <c r="D203" s="11">
        <v>2</v>
      </c>
      <c r="E203" s="12">
        <f>TRUNC(일위대가목록!E50,0)</f>
        <v>1461</v>
      </c>
      <c r="F203" s="12">
        <f t="shared" si="35"/>
        <v>2922</v>
      </c>
      <c r="G203" s="12">
        <f>TRUNC(일위대가목록!F50,0)</f>
        <v>48714</v>
      </c>
      <c r="H203" s="12">
        <f t="shared" si="36"/>
        <v>97428</v>
      </c>
      <c r="I203" s="12">
        <f>TRUNC(일위대가목록!G50,0)</f>
        <v>0</v>
      </c>
      <c r="J203" s="12">
        <f t="shared" si="37"/>
        <v>0</v>
      </c>
      <c r="K203" s="12">
        <f t="shared" si="38"/>
        <v>50175</v>
      </c>
      <c r="L203" s="12">
        <f t="shared" si="39"/>
        <v>100350</v>
      </c>
      <c r="M203" s="13" t="s">
        <v>335</v>
      </c>
      <c r="N203" s="1" t="s">
        <v>336</v>
      </c>
      <c r="O203" s="1" t="s">
        <v>52</v>
      </c>
      <c r="P203" s="1" t="s">
        <v>52</v>
      </c>
      <c r="Q203" s="1" t="s">
        <v>308</v>
      </c>
      <c r="R203" s="1" t="s">
        <v>63</v>
      </c>
      <c r="S203" s="1" t="s">
        <v>64</v>
      </c>
      <c r="T203" s="1" t="s">
        <v>64</v>
      </c>
      <c r="AR203" s="1" t="s">
        <v>52</v>
      </c>
      <c r="AS203" s="1" t="s">
        <v>52</v>
      </c>
      <c r="AU203" s="1" t="s">
        <v>337</v>
      </c>
      <c r="AV203">
        <v>88</v>
      </c>
    </row>
    <row r="204" spans="1:48" ht="30" customHeight="1">
      <c r="A204" s="13" t="s">
        <v>338</v>
      </c>
      <c r="B204" s="13" t="s">
        <v>52</v>
      </c>
      <c r="C204" s="13" t="s">
        <v>60</v>
      </c>
      <c r="D204" s="11">
        <v>6</v>
      </c>
      <c r="E204" s="12">
        <f>TRUNC(일위대가목록!E51,0)</f>
        <v>254</v>
      </c>
      <c r="F204" s="12">
        <f t="shared" si="35"/>
        <v>1524</v>
      </c>
      <c r="G204" s="12">
        <f>TRUNC(일위대가목록!F51,0)</f>
        <v>8483</v>
      </c>
      <c r="H204" s="12">
        <f t="shared" si="36"/>
        <v>50898</v>
      </c>
      <c r="I204" s="12">
        <f>TRUNC(일위대가목록!G51,0)</f>
        <v>0</v>
      </c>
      <c r="J204" s="12">
        <f t="shared" si="37"/>
        <v>0</v>
      </c>
      <c r="K204" s="12">
        <f t="shared" si="38"/>
        <v>8737</v>
      </c>
      <c r="L204" s="12">
        <f t="shared" si="39"/>
        <v>52422</v>
      </c>
      <c r="M204" s="13" t="s">
        <v>339</v>
      </c>
      <c r="N204" s="1" t="s">
        <v>340</v>
      </c>
      <c r="O204" s="1" t="s">
        <v>52</v>
      </c>
      <c r="P204" s="1" t="s">
        <v>52</v>
      </c>
      <c r="Q204" s="1" t="s">
        <v>308</v>
      </c>
      <c r="R204" s="1" t="s">
        <v>63</v>
      </c>
      <c r="S204" s="1" t="s">
        <v>64</v>
      </c>
      <c r="T204" s="1" t="s">
        <v>64</v>
      </c>
      <c r="AR204" s="1" t="s">
        <v>52</v>
      </c>
      <c r="AS204" s="1" t="s">
        <v>52</v>
      </c>
      <c r="AU204" s="1" t="s">
        <v>341</v>
      </c>
      <c r="AV204">
        <v>89</v>
      </c>
    </row>
    <row r="205" spans="1:48" ht="30" customHeight="1">
      <c r="A205" s="13" t="s">
        <v>342</v>
      </c>
      <c r="B205" s="13" t="s">
        <v>52</v>
      </c>
      <c r="C205" s="13" t="s">
        <v>88</v>
      </c>
      <c r="D205" s="11">
        <v>2</v>
      </c>
      <c r="E205" s="12">
        <f>TRUNC(일위대가목록!E52,0)</f>
        <v>2792</v>
      </c>
      <c r="F205" s="12">
        <f t="shared" si="35"/>
        <v>5584</v>
      </c>
      <c r="G205" s="12">
        <f>TRUNC(일위대가목록!F52,0)</f>
        <v>1424</v>
      </c>
      <c r="H205" s="12">
        <f t="shared" si="36"/>
        <v>2848</v>
      </c>
      <c r="I205" s="12">
        <f>TRUNC(일위대가목록!G52,0)</f>
        <v>0</v>
      </c>
      <c r="J205" s="12">
        <f t="shared" si="37"/>
        <v>0</v>
      </c>
      <c r="K205" s="12">
        <f t="shared" si="38"/>
        <v>4216</v>
      </c>
      <c r="L205" s="12">
        <f t="shared" si="39"/>
        <v>8432</v>
      </c>
      <c r="M205" s="13" t="s">
        <v>343</v>
      </c>
      <c r="N205" s="1" t="s">
        <v>344</v>
      </c>
      <c r="O205" s="1" t="s">
        <v>52</v>
      </c>
      <c r="P205" s="1" t="s">
        <v>52</v>
      </c>
      <c r="Q205" s="1" t="s">
        <v>308</v>
      </c>
      <c r="R205" s="1" t="s">
        <v>63</v>
      </c>
      <c r="S205" s="1" t="s">
        <v>64</v>
      </c>
      <c r="T205" s="1" t="s">
        <v>64</v>
      </c>
      <c r="AR205" s="1" t="s">
        <v>52</v>
      </c>
      <c r="AS205" s="1" t="s">
        <v>52</v>
      </c>
      <c r="AU205" s="1" t="s">
        <v>345</v>
      </c>
      <c r="AV205">
        <v>90</v>
      </c>
    </row>
    <row r="206" spans="1:48" ht="30" customHeight="1">
      <c r="A206" s="13" t="s">
        <v>346</v>
      </c>
      <c r="B206" s="13" t="s">
        <v>347</v>
      </c>
      <c r="C206" s="13" t="s">
        <v>348</v>
      </c>
      <c r="D206" s="11">
        <v>1</v>
      </c>
      <c r="E206" s="12">
        <f>TRUNC(단가대비표!O65,0)</f>
        <v>4100000</v>
      </c>
      <c r="F206" s="12">
        <f t="shared" si="35"/>
        <v>4100000</v>
      </c>
      <c r="G206" s="12">
        <f>TRUNC(단가대비표!P65,0)</f>
        <v>0</v>
      </c>
      <c r="H206" s="12">
        <f t="shared" si="36"/>
        <v>0</v>
      </c>
      <c r="I206" s="12">
        <f>TRUNC(단가대비표!V65,0)</f>
        <v>0</v>
      </c>
      <c r="J206" s="12">
        <f t="shared" si="37"/>
        <v>0</v>
      </c>
      <c r="K206" s="12">
        <f t="shared" si="38"/>
        <v>4100000</v>
      </c>
      <c r="L206" s="12">
        <f t="shared" si="39"/>
        <v>4100000</v>
      </c>
      <c r="M206" s="13" t="s">
        <v>52</v>
      </c>
      <c r="N206" s="1" t="s">
        <v>349</v>
      </c>
      <c r="O206" s="1" t="s">
        <v>52</v>
      </c>
      <c r="P206" s="1" t="s">
        <v>52</v>
      </c>
      <c r="Q206" s="1" t="s">
        <v>308</v>
      </c>
      <c r="R206" s="1" t="s">
        <v>64</v>
      </c>
      <c r="S206" s="1" t="s">
        <v>64</v>
      </c>
      <c r="T206" s="1" t="s">
        <v>63</v>
      </c>
      <c r="AR206" s="1" t="s">
        <v>52</v>
      </c>
      <c r="AS206" s="1" t="s">
        <v>52</v>
      </c>
      <c r="AU206" s="1" t="s">
        <v>350</v>
      </c>
      <c r="AV206">
        <v>91</v>
      </c>
    </row>
    <row r="207" spans="1:48" ht="30" customHeight="1">
      <c r="A207" s="13" t="s">
        <v>351</v>
      </c>
      <c r="B207" s="13" t="s">
        <v>52</v>
      </c>
      <c r="C207" s="13" t="s">
        <v>348</v>
      </c>
      <c r="D207" s="11">
        <v>1</v>
      </c>
      <c r="E207" s="12">
        <f>TRUNC(일위대가목록!E53,0)</f>
        <v>16420</v>
      </c>
      <c r="F207" s="12">
        <f t="shared" si="35"/>
        <v>16420</v>
      </c>
      <c r="G207" s="12">
        <f>TRUNC(일위대가목록!F53,0)</f>
        <v>547352</v>
      </c>
      <c r="H207" s="12">
        <f t="shared" si="36"/>
        <v>547352</v>
      </c>
      <c r="I207" s="12">
        <f>TRUNC(일위대가목록!G53,0)</f>
        <v>0</v>
      </c>
      <c r="J207" s="12">
        <f t="shared" si="37"/>
        <v>0</v>
      </c>
      <c r="K207" s="12">
        <f t="shared" si="38"/>
        <v>563772</v>
      </c>
      <c r="L207" s="12">
        <f t="shared" si="39"/>
        <v>563772</v>
      </c>
      <c r="M207" s="13" t="s">
        <v>352</v>
      </c>
      <c r="N207" s="1" t="s">
        <v>353</v>
      </c>
      <c r="O207" s="1" t="s">
        <v>52</v>
      </c>
      <c r="P207" s="1" t="s">
        <v>52</v>
      </c>
      <c r="Q207" s="1" t="s">
        <v>308</v>
      </c>
      <c r="R207" s="1" t="s">
        <v>63</v>
      </c>
      <c r="S207" s="1" t="s">
        <v>64</v>
      </c>
      <c r="T207" s="1" t="s">
        <v>64</v>
      </c>
      <c r="AR207" s="1" t="s">
        <v>52</v>
      </c>
      <c r="AS207" s="1" t="s">
        <v>52</v>
      </c>
      <c r="AU207" s="1" t="s">
        <v>354</v>
      </c>
      <c r="AV207">
        <v>86</v>
      </c>
    </row>
    <row r="208" spans="1:48" ht="30" customHeight="1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308</v>
      </c>
    </row>
    <row r="209" spans="1:17" ht="30" customHeight="1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308</v>
      </c>
    </row>
    <row r="210" spans="1:17" ht="30" customHeight="1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308</v>
      </c>
    </row>
    <row r="211" spans="1:17" ht="30" customHeight="1">
      <c r="A211" s="11"/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308</v>
      </c>
    </row>
    <row r="212" spans="1:17" ht="30" customHeight="1">
      <c r="A212" s="11"/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308</v>
      </c>
    </row>
    <row r="213" spans="1:17" ht="30" customHeight="1">
      <c r="A213" s="11"/>
      <c r="B213" s="11"/>
      <c r="C213" s="11"/>
      <c r="D213" s="11"/>
      <c r="E213" s="12"/>
      <c r="F213" s="12"/>
      <c r="G213" s="12"/>
      <c r="H213" s="12"/>
      <c r="I213" s="12"/>
      <c r="J213" s="12"/>
      <c r="K213" s="12"/>
      <c r="L213" s="12"/>
      <c r="M213" s="11"/>
      <c r="Q213" s="1" t="s">
        <v>308</v>
      </c>
    </row>
    <row r="214" spans="1:17" ht="30" customHeight="1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1"/>
      <c r="Q214" s="1" t="s">
        <v>308</v>
      </c>
    </row>
    <row r="215" spans="1:17" ht="30" customHeight="1">
      <c r="A215" s="11"/>
      <c r="B215" s="11"/>
      <c r="C215" s="11"/>
      <c r="D215" s="11"/>
      <c r="E215" s="12"/>
      <c r="F215" s="12"/>
      <c r="G215" s="12"/>
      <c r="H215" s="12"/>
      <c r="I215" s="12"/>
      <c r="J215" s="12"/>
      <c r="K215" s="12"/>
      <c r="L215" s="12"/>
      <c r="M215" s="11"/>
      <c r="Q215" s="1" t="s">
        <v>308</v>
      </c>
    </row>
    <row r="216" spans="1:17" ht="30" customHeight="1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308</v>
      </c>
    </row>
    <row r="217" spans="1:17" ht="30" customHeight="1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308</v>
      </c>
    </row>
    <row r="218" spans="1:17" ht="30" customHeight="1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308</v>
      </c>
    </row>
    <row r="219" spans="1:17" ht="30" customHeight="1">
      <c r="A219" s="13" t="s">
        <v>109</v>
      </c>
      <c r="B219" s="11"/>
      <c r="C219" s="11"/>
      <c r="D219" s="11"/>
      <c r="E219" s="12"/>
      <c r="F219" s="12">
        <f>SUMIF(Q197:Q218,"010301",F197:F218)</f>
        <v>4146783</v>
      </c>
      <c r="G219" s="12"/>
      <c r="H219" s="12">
        <f>SUMIF(Q197:Q218,"010301",H197:H218)</f>
        <v>1376939</v>
      </c>
      <c r="I219" s="12"/>
      <c r="J219" s="12">
        <f>SUMIF(Q197:Q218,"010301",J197:J218)</f>
        <v>0</v>
      </c>
      <c r="K219" s="12"/>
      <c r="L219" s="12">
        <f>SUMIF(Q197:Q218,"010301",L197:L218)</f>
        <v>5523722</v>
      </c>
      <c r="M219" s="11"/>
      <c r="N219" t="s">
        <v>110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B416-548B-4F9A-A580-057013C89229}">
  <sheetPr>
    <pageSetUpPr fitToPage="1"/>
  </sheetPr>
  <dimension ref="A1:N53"/>
  <sheetViews>
    <sheetView showZeros="0" view="pageBreakPreview" topLeftCell="B1" zoomScale="60" zoomScaleNormal="100" workbookViewId="0">
      <selection activeCell="G38" sqref="G38:H38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>
      <c r="A1" s="3"/>
      <c r="B1" s="2" t="s">
        <v>355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>
      <c r="A2" s="14"/>
      <c r="B2" s="1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0" customHeight="1">
      <c r="A3" s="7" t="s">
        <v>356</v>
      </c>
      <c r="B3" s="7" t="s">
        <v>2</v>
      </c>
      <c r="C3" s="7" t="s">
        <v>3</v>
      </c>
      <c r="D3" s="7" t="s">
        <v>4</v>
      </c>
      <c r="E3" s="7" t="s">
        <v>357</v>
      </c>
      <c r="F3" s="7" t="s">
        <v>358</v>
      </c>
      <c r="G3" s="7" t="s">
        <v>359</v>
      </c>
      <c r="H3" s="7" t="s">
        <v>360</v>
      </c>
      <c r="I3" s="7" t="s">
        <v>361</v>
      </c>
      <c r="J3" s="7" t="s">
        <v>362</v>
      </c>
      <c r="K3" s="7" t="s">
        <v>363</v>
      </c>
      <c r="L3" s="7" t="s">
        <v>364</v>
      </c>
      <c r="M3" s="7" t="s">
        <v>365</v>
      </c>
      <c r="N3" s="1" t="s">
        <v>366</v>
      </c>
    </row>
    <row r="4" spans="1:14" ht="30" customHeight="1">
      <c r="A4" s="13" t="s">
        <v>62</v>
      </c>
      <c r="B4" s="13" t="s">
        <v>58</v>
      </c>
      <c r="C4" s="13" t="s">
        <v>59</v>
      </c>
      <c r="D4" s="13" t="s">
        <v>60</v>
      </c>
      <c r="E4" s="23">
        <f>일위대가!F10</f>
        <v>5628</v>
      </c>
      <c r="F4" s="23">
        <f>일위대가!H10</f>
        <v>25451</v>
      </c>
      <c r="G4" s="23">
        <f>일위대가!J10</f>
        <v>0</v>
      </c>
      <c r="H4" s="23">
        <f t="shared" ref="H4:H35" si="0">E4+F4+G4</f>
        <v>31079</v>
      </c>
      <c r="I4" s="13" t="s">
        <v>61</v>
      </c>
      <c r="J4" s="13" t="s">
        <v>52</v>
      </c>
      <c r="K4" s="13" t="s">
        <v>52</v>
      </c>
      <c r="L4" s="13" t="s">
        <v>52</v>
      </c>
      <c r="M4" s="13" t="s">
        <v>52</v>
      </c>
      <c r="N4" s="1" t="s">
        <v>52</v>
      </c>
    </row>
    <row r="5" spans="1:14" ht="30" customHeight="1">
      <c r="A5" s="13" t="s">
        <v>69</v>
      </c>
      <c r="B5" s="13" t="s">
        <v>66</v>
      </c>
      <c r="C5" s="13" t="s">
        <v>67</v>
      </c>
      <c r="D5" s="13" t="s">
        <v>60</v>
      </c>
      <c r="E5" s="23">
        <f>일위대가!F17</f>
        <v>11771</v>
      </c>
      <c r="F5" s="23">
        <f>일위대가!H17</f>
        <v>14903</v>
      </c>
      <c r="G5" s="23">
        <f>일위대가!J17</f>
        <v>0</v>
      </c>
      <c r="H5" s="23">
        <f t="shared" si="0"/>
        <v>26674</v>
      </c>
      <c r="I5" s="13" t="s">
        <v>68</v>
      </c>
      <c r="J5" s="13" t="s">
        <v>52</v>
      </c>
      <c r="K5" s="13" t="s">
        <v>52</v>
      </c>
      <c r="L5" s="13" t="s">
        <v>52</v>
      </c>
      <c r="M5" s="13" t="s">
        <v>52</v>
      </c>
      <c r="N5" s="1" t="s">
        <v>52</v>
      </c>
    </row>
    <row r="6" spans="1:14" ht="30" customHeight="1">
      <c r="A6" s="13" t="s">
        <v>74</v>
      </c>
      <c r="B6" s="13" t="s">
        <v>71</v>
      </c>
      <c r="C6" s="13" t="s">
        <v>72</v>
      </c>
      <c r="D6" s="13" t="s">
        <v>60</v>
      </c>
      <c r="E6" s="23">
        <f>일위대가!F24</f>
        <v>3407</v>
      </c>
      <c r="F6" s="23">
        <f>일위대가!H24</f>
        <v>2463</v>
      </c>
      <c r="G6" s="23">
        <f>일위대가!J24</f>
        <v>0</v>
      </c>
      <c r="H6" s="23">
        <f t="shared" si="0"/>
        <v>5870</v>
      </c>
      <c r="I6" s="13" t="s">
        <v>73</v>
      </c>
      <c r="J6" s="13" t="s">
        <v>52</v>
      </c>
      <c r="K6" s="13" t="s">
        <v>52</v>
      </c>
      <c r="L6" s="13" t="s">
        <v>52</v>
      </c>
      <c r="M6" s="13" t="s">
        <v>52</v>
      </c>
      <c r="N6" s="1" t="s">
        <v>52</v>
      </c>
    </row>
    <row r="7" spans="1:14" ht="30" customHeight="1">
      <c r="A7" s="13" t="s">
        <v>84</v>
      </c>
      <c r="B7" s="13" t="s">
        <v>81</v>
      </c>
      <c r="C7" s="13" t="s">
        <v>82</v>
      </c>
      <c r="D7" s="13" t="s">
        <v>78</v>
      </c>
      <c r="E7" s="23">
        <f>일위대가!F30</f>
        <v>16046</v>
      </c>
      <c r="F7" s="23">
        <f>일위대가!H30</f>
        <v>86207</v>
      </c>
      <c r="G7" s="23">
        <f>일위대가!J30</f>
        <v>0</v>
      </c>
      <c r="H7" s="23">
        <f t="shared" si="0"/>
        <v>102253</v>
      </c>
      <c r="I7" s="13" t="s">
        <v>83</v>
      </c>
      <c r="J7" s="13" t="s">
        <v>52</v>
      </c>
      <c r="K7" s="13" t="s">
        <v>52</v>
      </c>
      <c r="L7" s="13" t="s">
        <v>52</v>
      </c>
      <c r="M7" s="13" t="s">
        <v>52</v>
      </c>
      <c r="N7" s="1" t="s">
        <v>52</v>
      </c>
    </row>
    <row r="8" spans="1:14" ht="30" customHeight="1">
      <c r="A8" s="13" t="s">
        <v>90</v>
      </c>
      <c r="B8" s="13" t="s">
        <v>86</v>
      </c>
      <c r="C8" s="13" t="s">
        <v>87</v>
      </c>
      <c r="D8" s="13" t="s">
        <v>88</v>
      </c>
      <c r="E8" s="23">
        <f>일위대가!F36</f>
        <v>77675</v>
      </c>
      <c r="F8" s="23">
        <f>일위대가!H36</f>
        <v>92502</v>
      </c>
      <c r="G8" s="23">
        <f>일위대가!J36</f>
        <v>0</v>
      </c>
      <c r="H8" s="23">
        <f t="shared" si="0"/>
        <v>170177</v>
      </c>
      <c r="I8" s="13" t="s">
        <v>89</v>
      </c>
      <c r="J8" s="13" t="s">
        <v>52</v>
      </c>
      <c r="K8" s="13" t="s">
        <v>52</v>
      </c>
      <c r="L8" s="13" t="s">
        <v>52</v>
      </c>
      <c r="M8" s="13" t="s">
        <v>52</v>
      </c>
      <c r="N8" s="1" t="s">
        <v>52</v>
      </c>
    </row>
    <row r="9" spans="1:14" ht="30" customHeight="1">
      <c r="A9" s="13" t="s">
        <v>96</v>
      </c>
      <c r="B9" s="13" t="s">
        <v>92</v>
      </c>
      <c r="C9" s="13" t="s">
        <v>93</v>
      </c>
      <c r="D9" s="13" t="s">
        <v>94</v>
      </c>
      <c r="E9" s="23">
        <f>일위대가!F51</f>
        <v>1114875</v>
      </c>
      <c r="F9" s="23">
        <f>일위대가!H51</f>
        <v>718673</v>
      </c>
      <c r="G9" s="23">
        <f>일위대가!J51</f>
        <v>0</v>
      </c>
      <c r="H9" s="23">
        <f t="shared" si="0"/>
        <v>1833548</v>
      </c>
      <c r="I9" s="13" t="s">
        <v>95</v>
      </c>
      <c r="J9" s="13" t="s">
        <v>52</v>
      </c>
      <c r="K9" s="13" t="s">
        <v>52</v>
      </c>
      <c r="L9" s="13" t="s">
        <v>52</v>
      </c>
      <c r="M9" s="13" t="s">
        <v>52</v>
      </c>
      <c r="N9" s="1" t="s">
        <v>52</v>
      </c>
    </row>
    <row r="10" spans="1:14" ht="30" customHeight="1">
      <c r="A10" s="13" t="s">
        <v>102</v>
      </c>
      <c r="B10" s="13" t="s">
        <v>98</v>
      </c>
      <c r="C10" s="13" t="s">
        <v>99</v>
      </c>
      <c r="D10" s="13" t="s">
        <v>100</v>
      </c>
      <c r="E10" s="23">
        <f>일위대가!F56</f>
        <v>881</v>
      </c>
      <c r="F10" s="23">
        <f>일위대가!H56</f>
        <v>29395</v>
      </c>
      <c r="G10" s="23">
        <f>일위대가!J56</f>
        <v>0</v>
      </c>
      <c r="H10" s="23">
        <f t="shared" si="0"/>
        <v>30276</v>
      </c>
      <c r="I10" s="13" t="s">
        <v>101</v>
      </c>
      <c r="J10" s="13" t="s">
        <v>52</v>
      </c>
      <c r="K10" s="13" t="s">
        <v>52</v>
      </c>
      <c r="L10" s="13" t="s">
        <v>52</v>
      </c>
      <c r="M10" s="13" t="s">
        <v>52</v>
      </c>
      <c r="N10" s="1" t="s">
        <v>52</v>
      </c>
    </row>
    <row r="11" spans="1:14" ht="30" customHeight="1">
      <c r="A11" s="13" t="s">
        <v>107</v>
      </c>
      <c r="B11" s="13" t="s">
        <v>104</v>
      </c>
      <c r="C11" s="13" t="s">
        <v>52</v>
      </c>
      <c r="D11" s="13" t="s">
        <v>105</v>
      </c>
      <c r="E11" s="23">
        <f>일위대가!F62</f>
        <v>466</v>
      </c>
      <c r="F11" s="23">
        <f>일위대가!H62</f>
        <v>15544</v>
      </c>
      <c r="G11" s="23">
        <f>일위대가!J62</f>
        <v>0</v>
      </c>
      <c r="H11" s="23">
        <f t="shared" si="0"/>
        <v>16010</v>
      </c>
      <c r="I11" s="13" t="s">
        <v>106</v>
      </c>
      <c r="J11" s="13" t="s">
        <v>52</v>
      </c>
      <c r="K11" s="13" t="s">
        <v>52</v>
      </c>
      <c r="L11" s="13" t="s">
        <v>52</v>
      </c>
      <c r="M11" s="13" t="s">
        <v>52</v>
      </c>
      <c r="N11" s="1" t="s">
        <v>52</v>
      </c>
    </row>
    <row r="12" spans="1:14" ht="30" customHeight="1">
      <c r="A12" s="13" t="s">
        <v>115</v>
      </c>
      <c r="B12" s="13" t="s">
        <v>58</v>
      </c>
      <c r="C12" s="13" t="s">
        <v>113</v>
      </c>
      <c r="D12" s="13" t="s">
        <v>60</v>
      </c>
      <c r="E12" s="23">
        <f>일위대가!F70</f>
        <v>3331</v>
      </c>
      <c r="F12" s="23">
        <f>일위대가!H70</f>
        <v>17515</v>
      </c>
      <c r="G12" s="23">
        <f>일위대가!J70</f>
        <v>0</v>
      </c>
      <c r="H12" s="23">
        <f t="shared" si="0"/>
        <v>20846</v>
      </c>
      <c r="I12" s="13" t="s">
        <v>114</v>
      </c>
      <c r="J12" s="13" t="s">
        <v>52</v>
      </c>
      <c r="K12" s="13" t="s">
        <v>52</v>
      </c>
      <c r="L12" s="13" t="s">
        <v>52</v>
      </c>
      <c r="M12" s="13" t="s">
        <v>52</v>
      </c>
      <c r="N12" s="1" t="s">
        <v>52</v>
      </c>
    </row>
    <row r="13" spans="1:14" ht="30" customHeight="1">
      <c r="A13" s="13" t="s">
        <v>120</v>
      </c>
      <c r="B13" s="13" t="s">
        <v>117</v>
      </c>
      <c r="C13" s="13" t="s">
        <v>118</v>
      </c>
      <c r="D13" s="13" t="s">
        <v>60</v>
      </c>
      <c r="E13" s="23">
        <f>일위대가!F78</f>
        <v>8443</v>
      </c>
      <c r="F13" s="23">
        <f>일위대가!H78</f>
        <v>10037</v>
      </c>
      <c r="G13" s="23">
        <f>일위대가!J78</f>
        <v>0</v>
      </c>
      <c r="H13" s="23">
        <f t="shared" si="0"/>
        <v>18480</v>
      </c>
      <c r="I13" s="13" t="s">
        <v>119</v>
      </c>
      <c r="J13" s="13" t="s">
        <v>52</v>
      </c>
      <c r="K13" s="13" t="s">
        <v>52</v>
      </c>
      <c r="L13" s="13" t="s">
        <v>52</v>
      </c>
      <c r="M13" s="13" t="s">
        <v>52</v>
      </c>
      <c r="N13" s="1" t="s">
        <v>52</v>
      </c>
    </row>
    <row r="14" spans="1:14" ht="30" customHeight="1">
      <c r="A14" s="13" t="s">
        <v>124</v>
      </c>
      <c r="B14" s="13" t="s">
        <v>66</v>
      </c>
      <c r="C14" s="13" t="s">
        <v>122</v>
      </c>
      <c r="D14" s="13" t="s">
        <v>60</v>
      </c>
      <c r="E14" s="23">
        <f>일위대가!F85</f>
        <v>4256</v>
      </c>
      <c r="F14" s="23">
        <f>일위대가!H85</f>
        <v>5474</v>
      </c>
      <c r="G14" s="23">
        <f>일위대가!J85</f>
        <v>0</v>
      </c>
      <c r="H14" s="23">
        <f t="shared" si="0"/>
        <v>9730</v>
      </c>
      <c r="I14" s="13" t="s">
        <v>123</v>
      </c>
      <c r="J14" s="13" t="s">
        <v>52</v>
      </c>
      <c r="K14" s="13" t="s">
        <v>52</v>
      </c>
      <c r="L14" s="13" t="s">
        <v>52</v>
      </c>
      <c r="M14" s="13" t="s">
        <v>52</v>
      </c>
      <c r="N14" s="1" t="s">
        <v>52</v>
      </c>
    </row>
    <row r="15" spans="1:14" ht="30" customHeight="1">
      <c r="A15" s="13" t="s">
        <v>128</v>
      </c>
      <c r="B15" s="13" t="s">
        <v>71</v>
      </c>
      <c r="C15" s="13" t="s">
        <v>126</v>
      </c>
      <c r="D15" s="13" t="s">
        <v>60</v>
      </c>
      <c r="E15" s="23">
        <f>일위대가!F92</f>
        <v>2054</v>
      </c>
      <c r="F15" s="23">
        <f>일위대가!H92</f>
        <v>2463</v>
      </c>
      <c r="G15" s="23">
        <f>일위대가!J92</f>
        <v>0</v>
      </c>
      <c r="H15" s="23">
        <f t="shared" si="0"/>
        <v>4517</v>
      </c>
      <c r="I15" s="13" t="s">
        <v>127</v>
      </c>
      <c r="J15" s="13" t="s">
        <v>52</v>
      </c>
      <c r="K15" s="13" t="s">
        <v>52</v>
      </c>
      <c r="L15" s="13" t="s">
        <v>52</v>
      </c>
      <c r="M15" s="13" t="s">
        <v>52</v>
      </c>
      <c r="N15" s="1" t="s">
        <v>52</v>
      </c>
    </row>
    <row r="16" spans="1:14" ht="30" customHeight="1">
      <c r="A16" s="13" t="s">
        <v>136</v>
      </c>
      <c r="B16" s="13" t="s">
        <v>133</v>
      </c>
      <c r="C16" s="13" t="s">
        <v>134</v>
      </c>
      <c r="D16" s="13" t="s">
        <v>78</v>
      </c>
      <c r="E16" s="23">
        <f>일위대가!F99</f>
        <v>2557</v>
      </c>
      <c r="F16" s="23">
        <f>일위대가!H99</f>
        <v>49261</v>
      </c>
      <c r="G16" s="23">
        <f>일위대가!J99</f>
        <v>0</v>
      </c>
      <c r="H16" s="23">
        <f t="shared" si="0"/>
        <v>51818</v>
      </c>
      <c r="I16" s="13" t="s">
        <v>135</v>
      </c>
      <c r="J16" s="13" t="s">
        <v>52</v>
      </c>
      <c r="K16" s="13" t="s">
        <v>52</v>
      </c>
      <c r="L16" s="13" t="s">
        <v>52</v>
      </c>
      <c r="M16" s="13" t="s">
        <v>52</v>
      </c>
      <c r="N16" s="1" t="s">
        <v>52</v>
      </c>
    </row>
    <row r="17" spans="1:14" ht="30" customHeight="1">
      <c r="A17" s="13" t="s">
        <v>141</v>
      </c>
      <c r="B17" s="13" t="s">
        <v>138</v>
      </c>
      <c r="C17" s="13" t="s">
        <v>139</v>
      </c>
      <c r="D17" s="13" t="s">
        <v>78</v>
      </c>
      <c r="E17" s="23">
        <f>일위대가!F105</f>
        <v>2985</v>
      </c>
      <c r="F17" s="23">
        <f>일위대가!H105</f>
        <v>9852</v>
      </c>
      <c r="G17" s="23">
        <f>일위대가!J105</f>
        <v>0</v>
      </c>
      <c r="H17" s="23">
        <f t="shared" si="0"/>
        <v>12837</v>
      </c>
      <c r="I17" s="13" t="s">
        <v>140</v>
      </c>
      <c r="J17" s="13" t="s">
        <v>52</v>
      </c>
      <c r="K17" s="13" t="s">
        <v>52</v>
      </c>
      <c r="L17" s="13" t="s">
        <v>52</v>
      </c>
      <c r="M17" s="13" t="s">
        <v>52</v>
      </c>
      <c r="N17" s="1" t="s">
        <v>52</v>
      </c>
    </row>
    <row r="18" spans="1:14" ht="30" customHeight="1">
      <c r="A18" s="13" t="s">
        <v>145</v>
      </c>
      <c r="B18" s="13" t="s">
        <v>81</v>
      </c>
      <c r="C18" s="13" t="s">
        <v>143</v>
      </c>
      <c r="D18" s="13" t="s">
        <v>78</v>
      </c>
      <c r="E18" s="23">
        <f>일위대가!F111</f>
        <v>7225</v>
      </c>
      <c r="F18" s="23">
        <f>일위대가!H111</f>
        <v>54187</v>
      </c>
      <c r="G18" s="23">
        <f>일위대가!J111</f>
        <v>0</v>
      </c>
      <c r="H18" s="23">
        <f t="shared" si="0"/>
        <v>61412</v>
      </c>
      <c r="I18" s="13" t="s">
        <v>144</v>
      </c>
      <c r="J18" s="13" t="s">
        <v>52</v>
      </c>
      <c r="K18" s="13" t="s">
        <v>52</v>
      </c>
      <c r="L18" s="13" t="s">
        <v>52</v>
      </c>
      <c r="M18" s="13" t="s">
        <v>52</v>
      </c>
      <c r="N18" s="1" t="s">
        <v>52</v>
      </c>
    </row>
    <row r="19" spans="1:14" ht="30" customHeight="1">
      <c r="A19" s="13" t="s">
        <v>150</v>
      </c>
      <c r="B19" s="13" t="s">
        <v>147</v>
      </c>
      <c r="C19" s="13" t="s">
        <v>148</v>
      </c>
      <c r="D19" s="13" t="s">
        <v>78</v>
      </c>
      <c r="E19" s="23">
        <f>일위대가!F117</f>
        <v>3490</v>
      </c>
      <c r="F19" s="23">
        <f>일위대가!H117</f>
        <v>21894</v>
      </c>
      <c r="G19" s="23">
        <f>일위대가!J117</f>
        <v>0</v>
      </c>
      <c r="H19" s="23">
        <f t="shared" si="0"/>
        <v>25384</v>
      </c>
      <c r="I19" s="13" t="s">
        <v>149</v>
      </c>
      <c r="J19" s="13" t="s">
        <v>52</v>
      </c>
      <c r="K19" s="13" t="s">
        <v>52</v>
      </c>
      <c r="L19" s="13" t="s">
        <v>52</v>
      </c>
      <c r="M19" s="13" t="s">
        <v>52</v>
      </c>
      <c r="N19" s="1" t="s">
        <v>52</v>
      </c>
    </row>
    <row r="20" spans="1:14" ht="30" customHeight="1">
      <c r="A20" s="13" t="s">
        <v>157</v>
      </c>
      <c r="B20" s="13" t="s">
        <v>117</v>
      </c>
      <c r="C20" s="13" t="s">
        <v>155</v>
      </c>
      <c r="D20" s="13" t="s">
        <v>60</v>
      </c>
      <c r="E20" s="23">
        <f>일위대가!F125</f>
        <v>6304</v>
      </c>
      <c r="F20" s="23">
        <f>일위대가!H125</f>
        <v>8516</v>
      </c>
      <c r="G20" s="23">
        <f>일위대가!J125</f>
        <v>0</v>
      </c>
      <c r="H20" s="23">
        <f t="shared" si="0"/>
        <v>14820</v>
      </c>
      <c r="I20" s="13" t="s">
        <v>156</v>
      </c>
      <c r="J20" s="13" t="s">
        <v>52</v>
      </c>
      <c r="K20" s="13" t="s">
        <v>52</v>
      </c>
      <c r="L20" s="13" t="s">
        <v>52</v>
      </c>
      <c r="M20" s="13" t="s">
        <v>52</v>
      </c>
      <c r="N20" s="1" t="s">
        <v>52</v>
      </c>
    </row>
    <row r="21" spans="1:14" ht="30" customHeight="1">
      <c r="A21" s="13" t="s">
        <v>161</v>
      </c>
      <c r="B21" s="13" t="s">
        <v>117</v>
      </c>
      <c r="C21" s="13" t="s">
        <v>159</v>
      </c>
      <c r="D21" s="13" t="s">
        <v>60</v>
      </c>
      <c r="E21" s="23">
        <f>일위대가!F133</f>
        <v>8072</v>
      </c>
      <c r="F21" s="23">
        <f>일위대가!H133</f>
        <v>11862</v>
      </c>
      <c r="G21" s="23">
        <f>일위대가!J133</f>
        <v>0</v>
      </c>
      <c r="H21" s="23">
        <f t="shared" si="0"/>
        <v>19934</v>
      </c>
      <c r="I21" s="13" t="s">
        <v>160</v>
      </c>
      <c r="J21" s="13" t="s">
        <v>52</v>
      </c>
      <c r="K21" s="13" t="s">
        <v>52</v>
      </c>
      <c r="L21" s="13" t="s">
        <v>52</v>
      </c>
      <c r="M21" s="13" t="s">
        <v>52</v>
      </c>
      <c r="N21" s="1" t="s">
        <v>52</v>
      </c>
    </row>
    <row r="22" spans="1:14" ht="30" customHeight="1">
      <c r="A22" s="13" t="s">
        <v>165</v>
      </c>
      <c r="B22" s="13" t="s">
        <v>117</v>
      </c>
      <c r="C22" s="13" t="s">
        <v>163</v>
      </c>
      <c r="D22" s="13" t="s">
        <v>60</v>
      </c>
      <c r="E22" s="23">
        <f>일위대가!F141</f>
        <v>9598</v>
      </c>
      <c r="F22" s="23">
        <f>일위대가!H141</f>
        <v>14599</v>
      </c>
      <c r="G22" s="23">
        <f>일위대가!J141</f>
        <v>0</v>
      </c>
      <c r="H22" s="23">
        <f t="shared" si="0"/>
        <v>24197</v>
      </c>
      <c r="I22" s="13" t="s">
        <v>164</v>
      </c>
      <c r="J22" s="13" t="s">
        <v>52</v>
      </c>
      <c r="K22" s="13" t="s">
        <v>52</v>
      </c>
      <c r="L22" s="13" t="s">
        <v>52</v>
      </c>
      <c r="M22" s="13" t="s">
        <v>52</v>
      </c>
      <c r="N22" s="1" t="s">
        <v>52</v>
      </c>
    </row>
    <row r="23" spans="1:14" ht="30" customHeight="1">
      <c r="A23" s="13" t="s">
        <v>170</v>
      </c>
      <c r="B23" s="13" t="s">
        <v>167</v>
      </c>
      <c r="C23" s="13" t="s">
        <v>168</v>
      </c>
      <c r="D23" s="13" t="s">
        <v>78</v>
      </c>
      <c r="E23" s="23">
        <f>일위대가!F147</f>
        <v>2127</v>
      </c>
      <c r="F23" s="23">
        <f>일위대가!H147</f>
        <v>49261</v>
      </c>
      <c r="G23" s="23">
        <f>일위대가!J147</f>
        <v>0</v>
      </c>
      <c r="H23" s="23">
        <f t="shared" si="0"/>
        <v>51388</v>
      </c>
      <c r="I23" s="13" t="s">
        <v>169</v>
      </c>
      <c r="J23" s="13" t="s">
        <v>52</v>
      </c>
      <c r="K23" s="13" t="s">
        <v>52</v>
      </c>
      <c r="L23" s="13" t="s">
        <v>52</v>
      </c>
      <c r="M23" s="13" t="s">
        <v>52</v>
      </c>
      <c r="N23" s="1" t="s">
        <v>52</v>
      </c>
    </row>
    <row r="24" spans="1:14" ht="30" customHeight="1">
      <c r="A24" s="13" t="s">
        <v>176</v>
      </c>
      <c r="B24" s="13" t="s">
        <v>173</v>
      </c>
      <c r="C24" s="13" t="s">
        <v>174</v>
      </c>
      <c r="D24" s="13" t="s">
        <v>78</v>
      </c>
      <c r="E24" s="23">
        <f>일위대가!F153</f>
        <v>7767</v>
      </c>
      <c r="F24" s="23">
        <f>일위대가!H153</f>
        <v>23262</v>
      </c>
      <c r="G24" s="23">
        <f>일위대가!J153</f>
        <v>0</v>
      </c>
      <c r="H24" s="23">
        <f t="shared" si="0"/>
        <v>31029</v>
      </c>
      <c r="I24" s="13" t="s">
        <v>175</v>
      </c>
      <c r="J24" s="13" t="s">
        <v>52</v>
      </c>
      <c r="K24" s="13" t="s">
        <v>52</v>
      </c>
      <c r="L24" s="13" t="s">
        <v>52</v>
      </c>
      <c r="M24" s="13" t="s">
        <v>52</v>
      </c>
      <c r="N24" s="1" t="s">
        <v>52</v>
      </c>
    </row>
    <row r="25" spans="1:14" ht="30" customHeight="1">
      <c r="A25" s="13" t="s">
        <v>180</v>
      </c>
      <c r="B25" s="13" t="s">
        <v>178</v>
      </c>
      <c r="C25" s="13" t="s">
        <v>52</v>
      </c>
      <c r="D25" s="13" t="s">
        <v>60</v>
      </c>
      <c r="E25" s="23">
        <f>일위대가!F157</f>
        <v>8000</v>
      </c>
      <c r="F25" s="23">
        <f>일위대가!H157</f>
        <v>0</v>
      </c>
      <c r="G25" s="23">
        <f>일위대가!J157</f>
        <v>0</v>
      </c>
      <c r="H25" s="23">
        <f t="shared" si="0"/>
        <v>8000</v>
      </c>
      <c r="I25" s="13" t="s">
        <v>179</v>
      </c>
      <c r="J25" s="13" t="s">
        <v>52</v>
      </c>
      <c r="K25" s="13" t="s">
        <v>52</v>
      </c>
      <c r="L25" s="13" t="s">
        <v>52</v>
      </c>
      <c r="M25" s="13" t="s">
        <v>52</v>
      </c>
      <c r="N25" s="1" t="s">
        <v>52</v>
      </c>
    </row>
    <row r="26" spans="1:14" ht="30" customHeight="1">
      <c r="A26" s="13" t="s">
        <v>185</v>
      </c>
      <c r="B26" s="13" t="s">
        <v>182</v>
      </c>
      <c r="C26" s="13" t="s">
        <v>183</v>
      </c>
      <c r="D26" s="13" t="s">
        <v>88</v>
      </c>
      <c r="E26" s="23">
        <f>일위대가!F163</f>
        <v>2295</v>
      </c>
      <c r="F26" s="23">
        <f>일위대가!H163</f>
        <v>9852</v>
      </c>
      <c r="G26" s="23">
        <f>일위대가!J163</f>
        <v>0</v>
      </c>
      <c r="H26" s="23">
        <f t="shared" si="0"/>
        <v>12147</v>
      </c>
      <c r="I26" s="13" t="s">
        <v>184</v>
      </c>
      <c r="J26" s="13" t="s">
        <v>52</v>
      </c>
      <c r="K26" s="13" t="s">
        <v>52</v>
      </c>
      <c r="L26" s="13" t="s">
        <v>52</v>
      </c>
      <c r="M26" s="13" t="s">
        <v>52</v>
      </c>
      <c r="N26" s="1" t="s">
        <v>52</v>
      </c>
    </row>
    <row r="27" spans="1:14" ht="30" customHeight="1">
      <c r="A27" s="13" t="s">
        <v>190</v>
      </c>
      <c r="B27" s="13" t="s">
        <v>187</v>
      </c>
      <c r="C27" s="13" t="s">
        <v>188</v>
      </c>
      <c r="D27" s="13" t="s">
        <v>88</v>
      </c>
      <c r="E27" s="23">
        <f>일위대가!F169</f>
        <v>56018</v>
      </c>
      <c r="F27" s="23">
        <f>일위대가!H169</f>
        <v>33935</v>
      </c>
      <c r="G27" s="23">
        <f>일위대가!J169</f>
        <v>0</v>
      </c>
      <c r="H27" s="23">
        <f t="shared" si="0"/>
        <v>89953</v>
      </c>
      <c r="I27" s="13" t="s">
        <v>189</v>
      </c>
      <c r="J27" s="13" t="s">
        <v>52</v>
      </c>
      <c r="K27" s="13" t="s">
        <v>52</v>
      </c>
      <c r="L27" s="13" t="s">
        <v>52</v>
      </c>
      <c r="M27" s="13" t="s">
        <v>52</v>
      </c>
      <c r="N27" s="1" t="s">
        <v>52</v>
      </c>
    </row>
    <row r="28" spans="1:14" ht="30" customHeight="1">
      <c r="A28" s="13" t="s">
        <v>195</v>
      </c>
      <c r="B28" s="13" t="s">
        <v>192</v>
      </c>
      <c r="C28" s="13" t="s">
        <v>193</v>
      </c>
      <c r="D28" s="13" t="s">
        <v>88</v>
      </c>
      <c r="E28" s="23">
        <f>일위대가!F175</f>
        <v>48862</v>
      </c>
      <c r="F28" s="23">
        <f>일위대가!H175</f>
        <v>28735</v>
      </c>
      <c r="G28" s="23">
        <f>일위대가!J175</f>
        <v>0</v>
      </c>
      <c r="H28" s="23">
        <f t="shared" si="0"/>
        <v>77597</v>
      </c>
      <c r="I28" s="13" t="s">
        <v>194</v>
      </c>
      <c r="J28" s="13" t="s">
        <v>52</v>
      </c>
      <c r="K28" s="13" t="s">
        <v>52</v>
      </c>
      <c r="L28" s="13" t="s">
        <v>52</v>
      </c>
      <c r="M28" s="13" t="s">
        <v>52</v>
      </c>
      <c r="N28" s="1" t="s">
        <v>52</v>
      </c>
    </row>
    <row r="29" spans="1:14" ht="30" customHeight="1">
      <c r="A29" s="13" t="s">
        <v>201</v>
      </c>
      <c r="B29" s="13" t="s">
        <v>58</v>
      </c>
      <c r="C29" s="13" t="s">
        <v>199</v>
      </c>
      <c r="D29" s="13" t="s">
        <v>60</v>
      </c>
      <c r="E29" s="23">
        <f>일위대가!F183</f>
        <v>2096</v>
      </c>
      <c r="F29" s="23">
        <f>일위대가!H183</f>
        <v>10673</v>
      </c>
      <c r="G29" s="23">
        <f>일위대가!J183</f>
        <v>0</v>
      </c>
      <c r="H29" s="23">
        <f t="shared" si="0"/>
        <v>12769</v>
      </c>
      <c r="I29" s="13" t="s">
        <v>200</v>
      </c>
      <c r="J29" s="13" t="s">
        <v>52</v>
      </c>
      <c r="K29" s="13" t="s">
        <v>52</v>
      </c>
      <c r="L29" s="13" t="s">
        <v>52</v>
      </c>
      <c r="M29" s="13" t="s">
        <v>52</v>
      </c>
      <c r="N29" s="1" t="s">
        <v>52</v>
      </c>
    </row>
    <row r="30" spans="1:14" ht="30" customHeight="1">
      <c r="A30" s="13" t="s">
        <v>206</v>
      </c>
      <c r="B30" s="13" t="s">
        <v>203</v>
      </c>
      <c r="C30" s="13" t="s">
        <v>204</v>
      </c>
      <c r="D30" s="13" t="s">
        <v>60</v>
      </c>
      <c r="E30" s="23">
        <f>일위대가!F190</f>
        <v>593</v>
      </c>
      <c r="F30" s="23">
        <f>일위대가!H190</f>
        <v>2736</v>
      </c>
      <c r="G30" s="23">
        <f>일위대가!J190</f>
        <v>0</v>
      </c>
      <c r="H30" s="23">
        <f t="shared" si="0"/>
        <v>3329</v>
      </c>
      <c r="I30" s="13" t="s">
        <v>205</v>
      </c>
      <c r="J30" s="13" t="s">
        <v>52</v>
      </c>
      <c r="K30" s="13" t="s">
        <v>52</v>
      </c>
      <c r="L30" s="13" t="s">
        <v>52</v>
      </c>
      <c r="M30" s="13" t="s">
        <v>52</v>
      </c>
      <c r="N30" s="1" t="s">
        <v>52</v>
      </c>
    </row>
    <row r="31" spans="1:14" ht="30" customHeight="1">
      <c r="A31" s="13" t="s">
        <v>214</v>
      </c>
      <c r="B31" s="13" t="s">
        <v>211</v>
      </c>
      <c r="C31" s="13" t="s">
        <v>212</v>
      </c>
      <c r="D31" s="13" t="s">
        <v>78</v>
      </c>
      <c r="E31" s="23">
        <f>일위대가!F196</f>
        <v>1135</v>
      </c>
      <c r="F31" s="23">
        <f>일위대가!H196</f>
        <v>9852</v>
      </c>
      <c r="G31" s="23">
        <f>일위대가!J196</f>
        <v>0</v>
      </c>
      <c r="H31" s="23">
        <f t="shared" si="0"/>
        <v>10987</v>
      </c>
      <c r="I31" s="13" t="s">
        <v>213</v>
      </c>
      <c r="J31" s="13" t="s">
        <v>52</v>
      </c>
      <c r="K31" s="13" t="s">
        <v>52</v>
      </c>
      <c r="L31" s="13" t="s">
        <v>52</v>
      </c>
      <c r="M31" s="13" t="s">
        <v>52</v>
      </c>
      <c r="N31" s="1" t="s">
        <v>52</v>
      </c>
    </row>
    <row r="32" spans="1:14" ht="30" customHeight="1">
      <c r="A32" s="13" t="s">
        <v>219</v>
      </c>
      <c r="B32" s="13" t="s">
        <v>216</v>
      </c>
      <c r="C32" s="13" t="s">
        <v>217</v>
      </c>
      <c r="D32" s="13" t="s">
        <v>78</v>
      </c>
      <c r="E32" s="23">
        <f>일위대가!F202</f>
        <v>6067</v>
      </c>
      <c r="F32" s="23">
        <f>일위대가!H202</f>
        <v>35577</v>
      </c>
      <c r="G32" s="23">
        <f>일위대가!J202</f>
        <v>0</v>
      </c>
      <c r="H32" s="23">
        <f t="shared" si="0"/>
        <v>41644</v>
      </c>
      <c r="I32" s="13" t="s">
        <v>218</v>
      </c>
      <c r="J32" s="13" t="s">
        <v>52</v>
      </c>
      <c r="K32" s="13" t="s">
        <v>52</v>
      </c>
      <c r="L32" s="13" t="s">
        <v>52</v>
      </c>
      <c r="M32" s="13" t="s">
        <v>52</v>
      </c>
      <c r="N32" s="1" t="s">
        <v>52</v>
      </c>
    </row>
    <row r="33" spans="1:14" ht="30" customHeight="1">
      <c r="A33" s="13" t="s">
        <v>224</v>
      </c>
      <c r="B33" s="13" t="s">
        <v>221</v>
      </c>
      <c r="C33" s="13" t="s">
        <v>222</v>
      </c>
      <c r="D33" s="13" t="s">
        <v>78</v>
      </c>
      <c r="E33" s="23">
        <f>일위대가!F208</f>
        <v>42709</v>
      </c>
      <c r="F33" s="23">
        <f>일위대가!H208</f>
        <v>90313</v>
      </c>
      <c r="G33" s="23">
        <f>일위대가!J208</f>
        <v>0</v>
      </c>
      <c r="H33" s="23">
        <f t="shared" si="0"/>
        <v>133022</v>
      </c>
      <c r="I33" s="13" t="s">
        <v>223</v>
      </c>
      <c r="J33" s="13" t="s">
        <v>52</v>
      </c>
      <c r="K33" s="13" t="s">
        <v>52</v>
      </c>
      <c r="L33" s="13" t="s">
        <v>52</v>
      </c>
      <c r="M33" s="13" t="s">
        <v>52</v>
      </c>
      <c r="N33" s="1" t="s">
        <v>52</v>
      </c>
    </row>
    <row r="34" spans="1:14" ht="30" customHeight="1">
      <c r="A34" s="13" t="s">
        <v>232</v>
      </c>
      <c r="B34" s="13" t="s">
        <v>58</v>
      </c>
      <c r="C34" s="13" t="s">
        <v>230</v>
      </c>
      <c r="D34" s="13" t="s">
        <v>60</v>
      </c>
      <c r="E34" s="23">
        <f>일위대가!F216</f>
        <v>4334</v>
      </c>
      <c r="F34" s="23">
        <f>일위대가!H216</f>
        <v>21346</v>
      </c>
      <c r="G34" s="23">
        <f>일위대가!J216</f>
        <v>0</v>
      </c>
      <c r="H34" s="23">
        <f t="shared" si="0"/>
        <v>25680</v>
      </c>
      <c r="I34" s="13" t="s">
        <v>231</v>
      </c>
      <c r="J34" s="13" t="s">
        <v>52</v>
      </c>
      <c r="K34" s="13" t="s">
        <v>52</v>
      </c>
      <c r="L34" s="13" t="s">
        <v>52</v>
      </c>
      <c r="M34" s="13" t="s">
        <v>52</v>
      </c>
      <c r="N34" s="1" t="s">
        <v>52</v>
      </c>
    </row>
    <row r="35" spans="1:14" ht="30" customHeight="1">
      <c r="A35" s="13" t="s">
        <v>236</v>
      </c>
      <c r="B35" s="13" t="s">
        <v>66</v>
      </c>
      <c r="C35" s="13" t="s">
        <v>234</v>
      </c>
      <c r="D35" s="13" t="s">
        <v>60</v>
      </c>
      <c r="E35" s="23">
        <f>일위대가!F223</f>
        <v>6450</v>
      </c>
      <c r="F35" s="23">
        <f>일위대가!H223</f>
        <v>7603</v>
      </c>
      <c r="G35" s="23">
        <f>일위대가!J223</f>
        <v>0</v>
      </c>
      <c r="H35" s="23">
        <f t="shared" si="0"/>
        <v>14053</v>
      </c>
      <c r="I35" s="13" t="s">
        <v>235</v>
      </c>
      <c r="J35" s="13" t="s">
        <v>52</v>
      </c>
      <c r="K35" s="13" t="s">
        <v>52</v>
      </c>
      <c r="L35" s="13" t="s">
        <v>52</v>
      </c>
      <c r="M35" s="13" t="s">
        <v>52</v>
      </c>
      <c r="N35" s="1" t="s">
        <v>52</v>
      </c>
    </row>
    <row r="36" spans="1:14" ht="30" customHeight="1">
      <c r="A36" s="13" t="s">
        <v>245</v>
      </c>
      <c r="B36" s="13" t="s">
        <v>86</v>
      </c>
      <c r="C36" s="13" t="s">
        <v>243</v>
      </c>
      <c r="D36" s="13" t="s">
        <v>88</v>
      </c>
      <c r="E36" s="23">
        <f>일위대가!F229</f>
        <v>41594</v>
      </c>
      <c r="F36" s="23">
        <f>일위대가!H229</f>
        <v>49809</v>
      </c>
      <c r="G36" s="23">
        <f>일위대가!J229</f>
        <v>0</v>
      </c>
      <c r="H36" s="23">
        <f t="shared" ref="H36:H67" si="1">E36+F36+G36</f>
        <v>91403</v>
      </c>
      <c r="I36" s="13" t="s">
        <v>244</v>
      </c>
      <c r="J36" s="13" t="s">
        <v>52</v>
      </c>
      <c r="K36" s="13" t="s">
        <v>52</v>
      </c>
      <c r="L36" s="13" t="s">
        <v>52</v>
      </c>
      <c r="M36" s="13" t="s">
        <v>52</v>
      </c>
      <c r="N36" s="1" t="s">
        <v>52</v>
      </c>
    </row>
    <row r="37" spans="1:14" ht="30" customHeight="1">
      <c r="A37" s="13" t="s">
        <v>250</v>
      </c>
      <c r="B37" s="13" t="s">
        <v>247</v>
      </c>
      <c r="C37" s="13" t="s">
        <v>248</v>
      </c>
      <c r="D37" s="13" t="s">
        <v>94</v>
      </c>
      <c r="E37" s="23">
        <f>일위대가!F235</f>
        <v>147521</v>
      </c>
      <c r="F37" s="23">
        <f>일위대가!H235</f>
        <v>210730</v>
      </c>
      <c r="G37" s="23">
        <f>일위대가!J235</f>
        <v>0</v>
      </c>
      <c r="H37" s="23">
        <f t="shared" si="1"/>
        <v>358251</v>
      </c>
      <c r="I37" s="13" t="s">
        <v>249</v>
      </c>
      <c r="J37" s="13" t="s">
        <v>52</v>
      </c>
      <c r="K37" s="13" t="s">
        <v>52</v>
      </c>
      <c r="L37" s="13" t="s">
        <v>52</v>
      </c>
      <c r="M37" s="13" t="s">
        <v>52</v>
      </c>
      <c r="N37" s="1" t="s">
        <v>52</v>
      </c>
    </row>
    <row r="38" spans="1:14" ht="30" customHeight="1">
      <c r="A38" s="13" t="s">
        <v>261</v>
      </c>
      <c r="B38" s="13" t="s">
        <v>258</v>
      </c>
      <c r="C38" s="13" t="s">
        <v>259</v>
      </c>
      <c r="D38" s="13" t="s">
        <v>60</v>
      </c>
      <c r="E38" s="23">
        <f>일위대가!F240</f>
        <v>412</v>
      </c>
      <c r="F38" s="23">
        <f>일위대가!H240</f>
        <v>13765</v>
      </c>
      <c r="G38" s="23">
        <f>일위대가!J240</f>
        <v>0</v>
      </c>
      <c r="H38" s="23">
        <f t="shared" si="1"/>
        <v>14177</v>
      </c>
      <c r="I38" s="13" t="s">
        <v>260</v>
      </c>
      <c r="J38" s="13" t="s">
        <v>52</v>
      </c>
      <c r="K38" s="13" t="s">
        <v>52</v>
      </c>
      <c r="L38" s="13" t="s">
        <v>52</v>
      </c>
      <c r="M38" s="13" t="s">
        <v>52</v>
      </c>
      <c r="N38" s="1" t="s">
        <v>52</v>
      </c>
    </row>
    <row r="39" spans="1:14" ht="30" customHeight="1">
      <c r="A39" s="13" t="s">
        <v>269</v>
      </c>
      <c r="B39" s="13" t="s">
        <v>265</v>
      </c>
      <c r="C39" s="13" t="s">
        <v>266</v>
      </c>
      <c r="D39" s="13" t="s">
        <v>267</v>
      </c>
      <c r="E39" s="23">
        <f>일위대가!F246</f>
        <v>111815</v>
      </c>
      <c r="F39" s="23">
        <f>일위대가!H246</f>
        <v>113564</v>
      </c>
      <c r="G39" s="23">
        <f>일위대가!J246</f>
        <v>0</v>
      </c>
      <c r="H39" s="23">
        <f t="shared" si="1"/>
        <v>225379</v>
      </c>
      <c r="I39" s="13" t="s">
        <v>268</v>
      </c>
      <c r="J39" s="13" t="s">
        <v>52</v>
      </c>
      <c r="K39" s="13" t="s">
        <v>52</v>
      </c>
      <c r="L39" s="13" t="s">
        <v>52</v>
      </c>
      <c r="M39" s="13" t="s">
        <v>52</v>
      </c>
      <c r="N39" s="1" t="s">
        <v>52</v>
      </c>
    </row>
    <row r="40" spans="1:14" ht="30" customHeight="1">
      <c r="A40" s="13" t="s">
        <v>277</v>
      </c>
      <c r="B40" s="13" t="s">
        <v>203</v>
      </c>
      <c r="C40" s="13" t="s">
        <v>275</v>
      </c>
      <c r="D40" s="13" t="s">
        <v>60</v>
      </c>
      <c r="E40" s="23">
        <f>일위대가!F253</f>
        <v>859</v>
      </c>
      <c r="F40" s="23">
        <f>일위대가!H253</f>
        <v>2736</v>
      </c>
      <c r="G40" s="23">
        <f>일위대가!J253</f>
        <v>0</v>
      </c>
      <c r="H40" s="23">
        <f t="shared" si="1"/>
        <v>3595</v>
      </c>
      <c r="I40" s="13" t="s">
        <v>276</v>
      </c>
      <c r="J40" s="13" t="s">
        <v>52</v>
      </c>
      <c r="K40" s="13" t="s">
        <v>52</v>
      </c>
      <c r="L40" s="13" t="s">
        <v>52</v>
      </c>
      <c r="M40" s="13" t="s">
        <v>52</v>
      </c>
      <c r="N40" s="1" t="s">
        <v>52</v>
      </c>
    </row>
    <row r="41" spans="1:14" ht="30" customHeight="1">
      <c r="A41" s="13" t="s">
        <v>282</v>
      </c>
      <c r="B41" s="13" t="s">
        <v>279</v>
      </c>
      <c r="C41" s="13" t="s">
        <v>280</v>
      </c>
      <c r="D41" s="13" t="s">
        <v>78</v>
      </c>
      <c r="E41" s="23">
        <f>일위대가!F260</f>
        <v>1847</v>
      </c>
      <c r="F41" s="23">
        <f>일위대가!H260</f>
        <v>29557</v>
      </c>
      <c r="G41" s="23">
        <f>일위대가!J260</f>
        <v>0</v>
      </c>
      <c r="H41" s="23">
        <f t="shared" si="1"/>
        <v>31404</v>
      </c>
      <c r="I41" s="13" t="s">
        <v>281</v>
      </c>
      <c r="J41" s="13" t="s">
        <v>52</v>
      </c>
      <c r="K41" s="13" t="s">
        <v>52</v>
      </c>
      <c r="L41" s="13" t="s">
        <v>52</v>
      </c>
      <c r="M41" s="13" t="s">
        <v>52</v>
      </c>
      <c r="N41" s="1" t="s">
        <v>52</v>
      </c>
    </row>
    <row r="42" spans="1:14" ht="30" customHeight="1">
      <c r="A42" s="13" t="s">
        <v>287</v>
      </c>
      <c r="B42" s="13" t="s">
        <v>173</v>
      </c>
      <c r="C42" s="13" t="s">
        <v>285</v>
      </c>
      <c r="D42" s="13" t="s">
        <v>78</v>
      </c>
      <c r="E42" s="23">
        <f>일위대가!F266</f>
        <v>4617</v>
      </c>
      <c r="F42" s="23">
        <f>일위대가!H266</f>
        <v>23262</v>
      </c>
      <c r="G42" s="23">
        <f>일위대가!J266</f>
        <v>0</v>
      </c>
      <c r="H42" s="23">
        <f t="shared" si="1"/>
        <v>27879</v>
      </c>
      <c r="I42" s="13" t="s">
        <v>286</v>
      </c>
      <c r="J42" s="13" t="s">
        <v>52</v>
      </c>
      <c r="K42" s="13" t="s">
        <v>52</v>
      </c>
      <c r="L42" s="13" t="s">
        <v>52</v>
      </c>
      <c r="M42" s="13" t="s">
        <v>52</v>
      </c>
      <c r="N42" s="1" t="s">
        <v>52</v>
      </c>
    </row>
    <row r="43" spans="1:14" ht="30" customHeight="1">
      <c r="A43" s="13" t="s">
        <v>300</v>
      </c>
      <c r="B43" s="13" t="s">
        <v>297</v>
      </c>
      <c r="C43" s="13" t="s">
        <v>298</v>
      </c>
      <c r="D43" s="13" t="s">
        <v>78</v>
      </c>
      <c r="E43" s="23">
        <f>일위대가!F272</f>
        <v>5782</v>
      </c>
      <c r="F43" s="23">
        <f>일위대가!H272</f>
        <v>9401</v>
      </c>
      <c r="G43" s="23">
        <f>일위대가!J272</f>
        <v>0</v>
      </c>
      <c r="H43" s="23">
        <f t="shared" si="1"/>
        <v>15183</v>
      </c>
      <c r="I43" s="13" t="s">
        <v>299</v>
      </c>
      <c r="J43" s="13" t="s">
        <v>52</v>
      </c>
      <c r="K43" s="13" t="s">
        <v>52</v>
      </c>
      <c r="L43" s="13" t="s">
        <v>52</v>
      </c>
      <c r="M43" s="13" t="s">
        <v>52</v>
      </c>
      <c r="N43" s="1" t="s">
        <v>52</v>
      </c>
    </row>
    <row r="44" spans="1:14" ht="30" customHeight="1">
      <c r="A44" s="13" t="s">
        <v>312</v>
      </c>
      <c r="B44" s="13" t="s">
        <v>309</v>
      </c>
      <c r="C44" s="13" t="s">
        <v>310</v>
      </c>
      <c r="D44" s="13" t="s">
        <v>88</v>
      </c>
      <c r="E44" s="23">
        <f>일위대가!F278</f>
        <v>582</v>
      </c>
      <c r="F44" s="23">
        <f>일위대가!H278</f>
        <v>19430</v>
      </c>
      <c r="G44" s="23">
        <f>일위대가!J278</f>
        <v>0</v>
      </c>
      <c r="H44" s="23">
        <f t="shared" si="1"/>
        <v>20012</v>
      </c>
      <c r="I44" s="13" t="s">
        <v>311</v>
      </c>
      <c r="J44" s="13" t="s">
        <v>52</v>
      </c>
      <c r="K44" s="13" t="s">
        <v>52</v>
      </c>
      <c r="L44" s="13" t="s">
        <v>52</v>
      </c>
      <c r="M44" s="13" t="s">
        <v>52</v>
      </c>
      <c r="N44" s="1" t="s">
        <v>52</v>
      </c>
    </row>
    <row r="45" spans="1:14" ht="30" customHeight="1">
      <c r="A45" s="13" t="s">
        <v>316</v>
      </c>
      <c r="B45" s="13" t="s">
        <v>314</v>
      </c>
      <c r="C45" s="13" t="s">
        <v>52</v>
      </c>
      <c r="D45" s="13" t="s">
        <v>78</v>
      </c>
      <c r="E45" s="23">
        <f>일위대가!F284</f>
        <v>197</v>
      </c>
      <c r="F45" s="23">
        <f>일위대가!H284</f>
        <v>6568</v>
      </c>
      <c r="G45" s="23">
        <f>일위대가!J284</f>
        <v>0</v>
      </c>
      <c r="H45" s="23">
        <f t="shared" si="1"/>
        <v>6765</v>
      </c>
      <c r="I45" s="13" t="s">
        <v>315</v>
      </c>
      <c r="J45" s="13" t="s">
        <v>52</v>
      </c>
      <c r="K45" s="13" t="s">
        <v>52</v>
      </c>
      <c r="L45" s="13" t="s">
        <v>52</v>
      </c>
      <c r="M45" s="13" t="s">
        <v>52</v>
      </c>
      <c r="N45" s="1" t="s">
        <v>52</v>
      </c>
    </row>
    <row r="46" spans="1:14" ht="30" customHeight="1">
      <c r="A46" s="13" t="s">
        <v>320</v>
      </c>
      <c r="B46" s="13" t="s">
        <v>318</v>
      </c>
      <c r="C46" s="13" t="s">
        <v>52</v>
      </c>
      <c r="D46" s="13" t="s">
        <v>78</v>
      </c>
      <c r="E46" s="23">
        <f>일위대가!F290</f>
        <v>205</v>
      </c>
      <c r="F46" s="23">
        <f>일위대가!H290</f>
        <v>6841</v>
      </c>
      <c r="G46" s="23">
        <f>일위대가!J290</f>
        <v>0</v>
      </c>
      <c r="H46" s="23">
        <f t="shared" si="1"/>
        <v>7046</v>
      </c>
      <c r="I46" s="13" t="s">
        <v>319</v>
      </c>
      <c r="J46" s="13" t="s">
        <v>52</v>
      </c>
      <c r="K46" s="13" t="s">
        <v>52</v>
      </c>
      <c r="L46" s="13" t="s">
        <v>52</v>
      </c>
      <c r="M46" s="13" t="s">
        <v>52</v>
      </c>
      <c r="N46" s="1" t="s">
        <v>52</v>
      </c>
    </row>
    <row r="47" spans="1:14" ht="30" customHeight="1">
      <c r="A47" s="13" t="s">
        <v>324</v>
      </c>
      <c r="B47" s="13" t="s">
        <v>322</v>
      </c>
      <c r="C47" s="13" t="s">
        <v>310</v>
      </c>
      <c r="D47" s="13" t="s">
        <v>88</v>
      </c>
      <c r="E47" s="23">
        <f>일위대가!F296</f>
        <v>812</v>
      </c>
      <c r="F47" s="23">
        <f>일위대가!H296</f>
        <v>27093</v>
      </c>
      <c r="G47" s="23">
        <f>일위대가!J296</f>
        <v>0</v>
      </c>
      <c r="H47" s="23">
        <f t="shared" si="1"/>
        <v>27905</v>
      </c>
      <c r="I47" s="13" t="s">
        <v>323</v>
      </c>
      <c r="J47" s="13" t="s">
        <v>52</v>
      </c>
      <c r="K47" s="13" t="s">
        <v>52</v>
      </c>
      <c r="L47" s="13" t="s">
        <v>52</v>
      </c>
      <c r="M47" s="13" t="s">
        <v>52</v>
      </c>
      <c r="N47" s="1" t="s">
        <v>52</v>
      </c>
    </row>
    <row r="48" spans="1:14" ht="30" customHeight="1">
      <c r="A48" s="13" t="s">
        <v>328</v>
      </c>
      <c r="B48" s="13" t="s">
        <v>326</v>
      </c>
      <c r="C48" s="13" t="s">
        <v>310</v>
      </c>
      <c r="D48" s="13" t="s">
        <v>88</v>
      </c>
      <c r="E48" s="23">
        <f>일위대가!F302</f>
        <v>320</v>
      </c>
      <c r="F48" s="23">
        <f>일위대가!H302</f>
        <v>10673</v>
      </c>
      <c r="G48" s="23">
        <f>일위대가!J302</f>
        <v>0</v>
      </c>
      <c r="H48" s="23">
        <f t="shared" si="1"/>
        <v>10993</v>
      </c>
      <c r="I48" s="13" t="s">
        <v>327</v>
      </c>
      <c r="J48" s="13" t="s">
        <v>52</v>
      </c>
      <c r="K48" s="13" t="s">
        <v>52</v>
      </c>
      <c r="L48" s="13" t="s">
        <v>52</v>
      </c>
      <c r="M48" s="13" t="s">
        <v>52</v>
      </c>
      <c r="N48" s="1" t="s">
        <v>52</v>
      </c>
    </row>
    <row r="49" spans="1:14" ht="30" customHeight="1">
      <c r="A49" s="13" t="s">
        <v>332</v>
      </c>
      <c r="B49" s="13" t="s">
        <v>330</v>
      </c>
      <c r="C49" s="13" t="s">
        <v>52</v>
      </c>
      <c r="D49" s="13" t="s">
        <v>94</v>
      </c>
      <c r="E49" s="23">
        <f>일위대가!F308</f>
        <v>1461</v>
      </c>
      <c r="F49" s="23">
        <f>일위대가!H308</f>
        <v>48714</v>
      </c>
      <c r="G49" s="23">
        <f>일위대가!J308</f>
        <v>0</v>
      </c>
      <c r="H49" s="23">
        <f t="shared" si="1"/>
        <v>50175</v>
      </c>
      <c r="I49" s="13" t="s">
        <v>331</v>
      </c>
      <c r="J49" s="13" t="s">
        <v>52</v>
      </c>
      <c r="K49" s="13" t="s">
        <v>52</v>
      </c>
      <c r="L49" s="13" t="s">
        <v>52</v>
      </c>
      <c r="M49" s="13" t="s">
        <v>52</v>
      </c>
      <c r="N49" s="1" t="s">
        <v>52</v>
      </c>
    </row>
    <row r="50" spans="1:14" ht="30" customHeight="1">
      <c r="A50" s="13" t="s">
        <v>336</v>
      </c>
      <c r="B50" s="13" t="s">
        <v>334</v>
      </c>
      <c r="C50" s="13" t="s">
        <v>52</v>
      </c>
      <c r="D50" s="13" t="s">
        <v>94</v>
      </c>
      <c r="E50" s="23">
        <f>일위대가!F314</f>
        <v>1461</v>
      </c>
      <c r="F50" s="23">
        <f>일위대가!H314</f>
        <v>48714</v>
      </c>
      <c r="G50" s="23">
        <f>일위대가!J314</f>
        <v>0</v>
      </c>
      <c r="H50" s="23">
        <f t="shared" si="1"/>
        <v>50175</v>
      </c>
      <c r="I50" s="13" t="s">
        <v>335</v>
      </c>
      <c r="J50" s="13" t="s">
        <v>52</v>
      </c>
      <c r="K50" s="13" t="s">
        <v>52</v>
      </c>
      <c r="L50" s="13" t="s">
        <v>52</v>
      </c>
      <c r="M50" s="13" t="s">
        <v>52</v>
      </c>
      <c r="N50" s="1" t="s">
        <v>52</v>
      </c>
    </row>
    <row r="51" spans="1:14" ht="30" customHeight="1">
      <c r="A51" s="13" t="s">
        <v>340</v>
      </c>
      <c r="B51" s="13" t="s">
        <v>338</v>
      </c>
      <c r="C51" s="13" t="s">
        <v>52</v>
      </c>
      <c r="D51" s="13" t="s">
        <v>60</v>
      </c>
      <c r="E51" s="23">
        <f>일위대가!F320</f>
        <v>254</v>
      </c>
      <c r="F51" s="23">
        <f>일위대가!H320</f>
        <v>8483</v>
      </c>
      <c r="G51" s="23">
        <f>일위대가!J320</f>
        <v>0</v>
      </c>
      <c r="H51" s="23">
        <f t="shared" si="1"/>
        <v>8737</v>
      </c>
      <c r="I51" s="13" t="s">
        <v>339</v>
      </c>
      <c r="J51" s="13" t="s">
        <v>52</v>
      </c>
      <c r="K51" s="13" t="s">
        <v>52</v>
      </c>
      <c r="L51" s="13" t="s">
        <v>52</v>
      </c>
      <c r="M51" s="13" t="s">
        <v>52</v>
      </c>
      <c r="N51" s="1" t="s">
        <v>52</v>
      </c>
    </row>
    <row r="52" spans="1:14" ht="30" customHeight="1">
      <c r="A52" s="13" t="s">
        <v>344</v>
      </c>
      <c r="B52" s="13" t="s">
        <v>342</v>
      </c>
      <c r="C52" s="13" t="s">
        <v>52</v>
      </c>
      <c r="D52" s="13" t="s">
        <v>88</v>
      </c>
      <c r="E52" s="23">
        <f>일위대가!F326</f>
        <v>2792</v>
      </c>
      <c r="F52" s="23">
        <f>일위대가!H326</f>
        <v>1424</v>
      </c>
      <c r="G52" s="23">
        <f>일위대가!J326</f>
        <v>0</v>
      </c>
      <c r="H52" s="23">
        <f t="shared" si="1"/>
        <v>4216</v>
      </c>
      <c r="I52" s="13" t="s">
        <v>343</v>
      </c>
      <c r="J52" s="13" t="s">
        <v>52</v>
      </c>
      <c r="K52" s="13" t="s">
        <v>52</v>
      </c>
      <c r="L52" s="13" t="s">
        <v>52</v>
      </c>
      <c r="M52" s="13" t="s">
        <v>52</v>
      </c>
      <c r="N52" s="1" t="s">
        <v>52</v>
      </c>
    </row>
    <row r="53" spans="1:14" ht="30" customHeight="1">
      <c r="A53" s="13" t="s">
        <v>353</v>
      </c>
      <c r="B53" s="13" t="s">
        <v>351</v>
      </c>
      <c r="C53" s="13" t="s">
        <v>52</v>
      </c>
      <c r="D53" s="13" t="s">
        <v>348</v>
      </c>
      <c r="E53" s="23">
        <f>일위대가!F331</f>
        <v>16420</v>
      </c>
      <c r="F53" s="23">
        <f>일위대가!H331</f>
        <v>547352</v>
      </c>
      <c r="G53" s="23">
        <f>일위대가!J331</f>
        <v>0</v>
      </c>
      <c r="H53" s="23">
        <f t="shared" si="1"/>
        <v>563772</v>
      </c>
      <c r="I53" s="13" t="s">
        <v>352</v>
      </c>
      <c r="J53" s="13" t="s">
        <v>52</v>
      </c>
      <c r="K53" s="13" t="s">
        <v>52</v>
      </c>
      <c r="L53" s="13" t="s">
        <v>52</v>
      </c>
      <c r="M53" s="13" t="s">
        <v>52</v>
      </c>
      <c r="N53" s="1" t="s">
        <v>52</v>
      </c>
    </row>
  </sheetData>
  <phoneticPr fontId="1" type="noConversion"/>
  <pageMargins left="0.78740157480314954" right="0" top="0.39370078740157477" bottom="0.39370078740157477" header="0" footer="0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10BC-24AD-4690-AB7A-426764DDE4A5}">
  <sheetPr>
    <pageSetUpPr fitToPage="1"/>
  </sheetPr>
  <dimension ref="A1:AZ331"/>
  <sheetViews>
    <sheetView showZeros="0" view="pageBreakPreview" zoomScale="60" zoomScaleNormal="100" workbookViewId="0">
      <selection activeCell="G38" sqref="G38:H38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52" ht="30" customHeight="1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/>
      <c r="G2" s="32" t="s">
        <v>9</v>
      </c>
      <c r="H2" s="32"/>
      <c r="I2" s="32" t="s">
        <v>10</v>
      </c>
      <c r="J2" s="32"/>
      <c r="K2" s="32" t="s">
        <v>11</v>
      </c>
      <c r="L2" s="32"/>
      <c r="M2" s="32" t="s">
        <v>12</v>
      </c>
      <c r="N2" s="31" t="s">
        <v>367</v>
      </c>
      <c r="O2" s="31" t="s">
        <v>20</v>
      </c>
      <c r="P2" s="31" t="s">
        <v>22</v>
      </c>
      <c r="Q2" s="31" t="s">
        <v>23</v>
      </c>
      <c r="R2" s="31" t="s">
        <v>24</v>
      </c>
      <c r="S2" s="31" t="s">
        <v>25</v>
      </c>
      <c r="T2" s="31" t="s">
        <v>26</v>
      </c>
      <c r="U2" s="31" t="s">
        <v>27</v>
      </c>
      <c r="V2" s="31" t="s">
        <v>28</v>
      </c>
      <c r="W2" s="31" t="s">
        <v>29</v>
      </c>
      <c r="X2" s="31" t="s">
        <v>30</v>
      </c>
      <c r="Y2" s="31" t="s">
        <v>31</v>
      </c>
      <c r="Z2" s="31" t="s">
        <v>32</v>
      </c>
      <c r="AA2" s="31" t="s">
        <v>33</v>
      </c>
      <c r="AB2" s="31" t="s">
        <v>34</v>
      </c>
      <c r="AC2" s="31" t="s">
        <v>35</v>
      </c>
      <c r="AD2" s="31" t="s">
        <v>36</v>
      </c>
      <c r="AE2" s="31" t="s">
        <v>37</v>
      </c>
      <c r="AF2" s="31" t="s">
        <v>38</v>
      </c>
      <c r="AG2" s="31" t="s">
        <v>39</v>
      </c>
      <c r="AH2" s="31" t="s">
        <v>40</v>
      </c>
      <c r="AI2" s="31" t="s">
        <v>41</v>
      </c>
      <c r="AJ2" s="31" t="s">
        <v>42</v>
      </c>
      <c r="AK2" s="31" t="s">
        <v>43</v>
      </c>
      <c r="AL2" s="31" t="s">
        <v>44</v>
      </c>
      <c r="AM2" s="31" t="s">
        <v>45</v>
      </c>
      <c r="AN2" s="31" t="s">
        <v>46</v>
      </c>
      <c r="AO2" s="31" t="s">
        <v>47</v>
      </c>
      <c r="AP2" s="31" t="s">
        <v>368</v>
      </c>
      <c r="AQ2" s="31" t="s">
        <v>369</v>
      </c>
      <c r="AR2" s="31" t="s">
        <v>370</v>
      </c>
      <c r="AS2" s="31" t="s">
        <v>371</v>
      </c>
      <c r="AT2" s="31" t="s">
        <v>372</v>
      </c>
      <c r="AU2" s="31" t="s">
        <v>373</v>
      </c>
      <c r="AV2" s="31" t="s">
        <v>48</v>
      </c>
      <c r="AW2" s="31" t="s">
        <v>374</v>
      </c>
      <c r="AX2" s="1" t="s">
        <v>366</v>
      </c>
      <c r="AY2" s="1" t="s">
        <v>21</v>
      </c>
      <c r="AZ2" s="1" t="s">
        <v>375</v>
      </c>
    </row>
    <row r="3" spans="1:52" ht="30" customHeight="1">
      <c r="A3" s="32"/>
      <c r="B3" s="32"/>
      <c r="C3" s="32"/>
      <c r="D3" s="32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2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52" ht="30" customHeight="1">
      <c r="A4" s="16" t="s">
        <v>376</v>
      </c>
      <c r="B4" s="17"/>
      <c r="C4" s="17"/>
      <c r="D4" s="17"/>
      <c r="E4" s="21"/>
      <c r="F4" s="24"/>
      <c r="G4" s="21"/>
      <c r="H4" s="24"/>
      <c r="I4" s="21"/>
      <c r="J4" s="24"/>
      <c r="K4" s="21"/>
      <c r="L4" s="24"/>
      <c r="M4" s="18"/>
      <c r="N4" s="1" t="s">
        <v>62</v>
      </c>
    </row>
    <row r="5" spans="1:52" ht="30" customHeight="1">
      <c r="A5" s="19" t="s">
        <v>76</v>
      </c>
      <c r="B5" s="19" t="s">
        <v>377</v>
      </c>
      <c r="C5" s="19" t="s">
        <v>60</v>
      </c>
      <c r="D5" s="20">
        <v>1.1000000000000001</v>
      </c>
      <c r="E5" s="22">
        <f>단가대비표!O49</f>
        <v>3780</v>
      </c>
      <c r="F5" s="25">
        <f>TRUNC(E5*D5,1)</f>
        <v>4158</v>
      </c>
      <c r="G5" s="22">
        <f>단가대비표!P49</f>
        <v>0</v>
      </c>
      <c r="H5" s="25">
        <f>TRUNC(G5*D5,1)</f>
        <v>0</v>
      </c>
      <c r="I5" s="22">
        <f>단가대비표!V49</f>
        <v>0</v>
      </c>
      <c r="J5" s="25">
        <f>TRUNC(I5*D5,1)</f>
        <v>0</v>
      </c>
      <c r="K5" s="22">
        <f t="shared" ref="K5:L9" si="0">TRUNC(E5+G5+I5,1)</f>
        <v>3780</v>
      </c>
      <c r="L5" s="25">
        <f t="shared" si="0"/>
        <v>4158</v>
      </c>
      <c r="M5" s="19" t="s">
        <v>52</v>
      </c>
      <c r="N5" s="1" t="s">
        <v>62</v>
      </c>
      <c r="O5" s="1" t="s">
        <v>378</v>
      </c>
      <c r="P5" s="1" t="s">
        <v>64</v>
      </c>
      <c r="Q5" s="1" t="s">
        <v>64</v>
      </c>
      <c r="R5" s="1" t="s">
        <v>63</v>
      </c>
      <c r="V5">
        <v>1</v>
      </c>
      <c r="W5">
        <v>2</v>
      </c>
      <c r="AV5" s="1" t="s">
        <v>52</v>
      </c>
      <c r="AW5" s="1" t="s">
        <v>379</v>
      </c>
      <c r="AX5" s="1" t="s">
        <v>52</v>
      </c>
      <c r="AY5" s="1" t="s">
        <v>52</v>
      </c>
      <c r="AZ5" s="1" t="s">
        <v>52</v>
      </c>
    </row>
    <row r="6" spans="1:52" ht="30" customHeight="1">
      <c r="A6" s="19" t="s">
        <v>380</v>
      </c>
      <c r="B6" s="19" t="s">
        <v>381</v>
      </c>
      <c r="C6" s="19" t="s">
        <v>348</v>
      </c>
      <c r="D6" s="20">
        <v>1</v>
      </c>
      <c r="E6" s="22">
        <f>TRUNC(SUMIF(V5:V9, RIGHTB(O6, 1), F5:F9)*U6, 2)</f>
        <v>623.70000000000005</v>
      </c>
      <c r="F6" s="25">
        <f>TRUNC(E6*D6,1)</f>
        <v>623.70000000000005</v>
      </c>
      <c r="G6" s="22">
        <v>0</v>
      </c>
      <c r="H6" s="25">
        <f>TRUNC(G6*D6,1)</f>
        <v>0</v>
      </c>
      <c r="I6" s="22">
        <v>0</v>
      </c>
      <c r="J6" s="25">
        <f>TRUNC(I6*D6,1)</f>
        <v>0</v>
      </c>
      <c r="K6" s="22">
        <f t="shared" si="0"/>
        <v>623.70000000000005</v>
      </c>
      <c r="L6" s="25">
        <f t="shared" si="0"/>
        <v>623.70000000000005</v>
      </c>
      <c r="M6" s="19" t="s">
        <v>52</v>
      </c>
      <c r="N6" s="1" t="s">
        <v>62</v>
      </c>
      <c r="O6" s="1" t="s">
        <v>382</v>
      </c>
      <c r="P6" s="1" t="s">
        <v>64</v>
      </c>
      <c r="Q6" s="1" t="s">
        <v>64</v>
      </c>
      <c r="R6" s="1" t="s">
        <v>64</v>
      </c>
      <c r="S6">
        <v>0</v>
      </c>
      <c r="T6">
        <v>0</v>
      </c>
      <c r="U6">
        <v>0.15</v>
      </c>
      <c r="AV6" s="1" t="s">
        <v>52</v>
      </c>
      <c r="AW6" s="1" t="s">
        <v>383</v>
      </c>
      <c r="AX6" s="1" t="s">
        <v>52</v>
      </c>
      <c r="AY6" s="1" t="s">
        <v>52</v>
      </c>
      <c r="AZ6" s="1" t="s">
        <v>52</v>
      </c>
    </row>
    <row r="7" spans="1:52" ht="30" customHeight="1">
      <c r="A7" s="19" t="s">
        <v>384</v>
      </c>
      <c r="B7" s="19" t="s">
        <v>385</v>
      </c>
      <c r="C7" s="19" t="s">
        <v>348</v>
      </c>
      <c r="D7" s="20">
        <v>1</v>
      </c>
      <c r="E7" s="22">
        <f>TRUNC(SUMIF(W5:W9, RIGHTB(O7, 1), F5:F9)*U7, 2)</f>
        <v>83.16</v>
      </c>
      <c r="F7" s="25">
        <f>TRUNC(E7*D7,1)</f>
        <v>83.1</v>
      </c>
      <c r="G7" s="22">
        <v>0</v>
      </c>
      <c r="H7" s="25">
        <f>TRUNC(G7*D7,1)</f>
        <v>0</v>
      </c>
      <c r="I7" s="22">
        <v>0</v>
      </c>
      <c r="J7" s="25">
        <f>TRUNC(I7*D7,1)</f>
        <v>0</v>
      </c>
      <c r="K7" s="22">
        <f t="shared" si="0"/>
        <v>83.1</v>
      </c>
      <c r="L7" s="25">
        <f t="shared" si="0"/>
        <v>83.1</v>
      </c>
      <c r="M7" s="19" t="s">
        <v>52</v>
      </c>
      <c r="N7" s="1" t="s">
        <v>62</v>
      </c>
      <c r="O7" s="1" t="s">
        <v>386</v>
      </c>
      <c r="P7" s="1" t="s">
        <v>64</v>
      </c>
      <c r="Q7" s="1" t="s">
        <v>64</v>
      </c>
      <c r="R7" s="1" t="s">
        <v>64</v>
      </c>
      <c r="S7">
        <v>0</v>
      </c>
      <c r="T7">
        <v>0</v>
      </c>
      <c r="U7">
        <v>0.02</v>
      </c>
      <c r="AV7" s="1" t="s">
        <v>52</v>
      </c>
      <c r="AW7" s="1" t="s">
        <v>387</v>
      </c>
      <c r="AX7" s="1" t="s">
        <v>52</v>
      </c>
      <c r="AY7" s="1" t="s">
        <v>52</v>
      </c>
      <c r="AZ7" s="1" t="s">
        <v>52</v>
      </c>
    </row>
    <row r="8" spans="1:52" ht="30" customHeight="1">
      <c r="A8" s="19" t="s">
        <v>388</v>
      </c>
      <c r="B8" s="19" t="s">
        <v>389</v>
      </c>
      <c r="C8" s="19" t="s">
        <v>390</v>
      </c>
      <c r="D8" s="20">
        <f>공량산출근거서_일위대가!K6</f>
        <v>9.2999999999999999E-2</v>
      </c>
      <c r="E8" s="22">
        <f>단가대비표!O60</f>
        <v>0</v>
      </c>
      <c r="F8" s="25">
        <f>TRUNC(E8*D8,1)</f>
        <v>0</v>
      </c>
      <c r="G8" s="22">
        <f>단가대비표!P60</f>
        <v>273676</v>
      </c>
      <c r="H8" s="25">
        <f>TRUNC(G8*D8,1)</f>
        <v>25451.8</v>
      </c>
      <c r="I8" s="22">
        <f>단가대비표!V60</f>
        <v>0</v>
      </c>
      <c r="J8" s="25">
        <f>TRUNC(I8*D8,1)</f>
        <v>0</v>
      </c>
      <c r="K8" s="22">
        <f t="shared" si="0"/>
        <v>273676</v>
      </c>
      <c r="L8" s="25">
        <f t="shared" si="0"/>
        <v>25451.8</v>
      </c>
      <c r="M8" s="19" t="s">
        <v>52</v>
      </c>
      <c r="N8" s="1" t="s">
        <v>62</v>
      </c>
      <c r="O8" s="1" t="s">
        <v>391</v>
      </c>
      <c r="P8" s="1" t="s">
        <v>64</v>
      </c>
      <c r="Q8" s="1" t="s">
        <v>64</v>
      </c>
      <c r="R8" s="1" t="s">
        <v>63</v>
      </c>
      <c r="X8">
        <v>3</v>
      </c>
      <c r="AV8" s="1" t="s">
        <v>52</v>
      </c>
      <c r="AW8" s="1" t="s">
        <v>392</v>
      </c>
      <c r="AX8" s="1" t="s">
        <v>52</v>
      </c>
      <c r="AY8" s="1" t="s">
        <v>52</v>
      </c>
      <c r="AZ8" s="1" t="s">
        <v>52</v>
      </c>
    </row>
    <row r="9" spans="1:52" ht="30" customHeight="1">
      <c r="A9" s="19" t="s">
        <v>393</v>
      </c>
      <c r="B9" s="19" t="s">
        <v>394</v>
      </c>
      <c r="C9" s="19" t="s">
        <v>348</v>
      </c>
      <c r="D9" s="20">
        <v>1</v>
      </c>
      <c r="E9" s="22">
        <f>TRUNC(SUMIF(X5:X9, RIGHTB(O9, 1), H5:H9)*U9, 2)</f>
        <v>763.55</v>
      </c>
      <c r="F9" s="25">
        <f>TRUNC(E9*D9,1)</f>
        <v>763.5</v>
      </c>
      <c r="G9" s="22">
        <v>0</v>
      </c>
      <c r="H9" s="25">
        <f>TRUNC(G9*D9,1)</f>
        <v>0</v>
      </c>
      <c r="I9" s="22">
        <v>0</v>
      </c>
      <c r="J9" s="25">
        <f>TRUNC(I9*D9,1)</f>
        <v>0</v>
      </c>
      <c r="K9" s="22">
        <f t="shared" si="0"/>
        <v>763.5</v>
      </c>
      <c r="L9" s="25">
        <f t="shared" si="0"/>
        <v>763.5</v>
      </c>
      <c r="M9" s="19" t="s">
        <v>52</v>
      </c>
      <c r="N9" s="1" t="s">
        <v>62</v>
      </c>
      <c r="O9" s="1" t="s">
        <v>395</v>
      </c>
      <c r="P9" s="1" t="s">
        <v>64</v>
      </c>
      <c r="Q9" s="1" t="s">
        <v>64</v>
      </c>
      <c r="R9" s="1" t="s">
        <v>64</v>
      </c>
      <c r="S9">
        <v>1</v>
      </c>
      <c r="T9">
        <v>0</v>
      </c>
      <c r="U9">
        <v>0.03</v>
      </c>
      <c r="AV9" s="1" t="s">
        <v>52</v>
      </c>
      <c r="AW9" s="1" t="s">
        <v>396</v>
      </c>
      <c r="AX9" s="1" t="s">
        <v>52</v>
      </c>
      <c r="AY9" s="1" t="s">
        <v>52</v>
      </c>
      <c r="AZ9" s="1" t="s">
        <v>52</v>
      </c>
    </row>
    <row r="10" spans="1:52" ht="30" customHeight="1">
      <c r="A10" s="19" t="s">
        <v>397</v>
      </c>
      <c r="B10" s="19" t="s">
        <v>52</v>
      </c>
      <c r="C10" s="19" t="s">
        <v>52</v>
      </c>
      <c r="D10" s="20"/>
      <c r="E10" s="22"/>
      <c r="F10" s="25">
        <f>TRUNC(SUMIF(N5:N9, N4, F5:F9),0)</f>
        <v>5628</v>
      </c>
      <c r="G10" s="22"/>
      <c r="H10" s="25">
        <f>TRUNC(SUMIF(N5:N9, N4, H5:H9),0)</f>
        <v>25451</v>
      </c>
      <c r="I10" s="22"/>
      <c r="J10" s="25">
        <f>TRUNC(SUMIF(N5:N9, N4, J5:J9),0)</f>
        <v>0</v>
      </c>
      <c r="K10" s="22"/>
      <c r="L10" s="25">
        <f>F10+H10+J10</f>
        <v>31079</v>
      </c>
      <c r="M10" s="19" t="s">
        <v>52</v>
      </c>
      <c r="N10" s="1" t="s">
        <v>110</v>
      </c>
      <c r="O10" s="1" t="s">
        <v>110</v>
      </c>
      <c r="P10" s="1" t="s">
        <v>52</v>
      </c>
      <c r="Q10" s="1" t="s">
        <v>52</v>
      </c>
      <c r="R10" s="1" t="s">
        <v>52</v>
      </c>
      <c r="AV10" s="1" t="s">
        <v>52</v>
      </c>
      <c r="AW10" s="1" t="s">
        <v>52</v>
      </c>
      <c r="AX10" s="1" t="s">
        <v>52</v>
      </c>
      <c r="AY10" s="1" t="s">
        <v>52</v>
      </c>
      <c r="AZ10" s="1" t="s">
        <v>52</v>
      </c>
    </row>
    <row r="11" spans="1:52" ht="30" customHeight="1">
      <c r="A11" s="20"/>
      <c r="B11" s="20"/>
      <c r="C11" s="20"/>
      <c r="D11" s="20"/>
      <c r="E11" s="22"/>
      <c r="F11" s="25"/>
      <c r="G11" s="22"/>
      <c r="H11" s="25"/>
      <c r="I11" s="22"/>
      <c r="J11" s="25"/>
      <c r="K11" s="22"/>
      <c r="L11" s="25"/>
      <c r="M11" s="20"/>
    </row>
    <row r="12" spans="1:52" ht="30" customHeight="1">
      <c r="A12" s="16" t="s">
        <v>398</v>
      </c>
      <c r="B12" s="17"/>
      <c r="C12" s="17"/>
      <c r="D12" s="17"/>
      <c r="E12" s="21"/>
      <c r="F12" s="24"/>
      <c r="G12" s="21"/>
      <c r="H12" s="24"/>
      <c r="I12" s="21"/>
      <c r="J12" s="24"/>
      <c r="K12" s="21"/>
      <c r="L12" s="24"/>
      <c r="M12" s="18"/>
      <c r="N12" s="1" t="s">
        <v>69</v>
      </c>
    </row>
    <row r="13" spans="1:52" ht="30" customHeight="1">
      <c r="A13" s="19" t="s">
        <v>399</v>
      </c>
      <c r="B13" s="19" t="s">
        <v>400</v>
      </c>
      <c r="C13" s="19" t="s">
        <v>60</v>
      </c>
      <c r="D13" s="20">
        <v>1.05</v>
      </c>
      <c r="E13" s="22">
        <f>단가대비표!O14</f>
        <v>10574</v>
      </c>
      <c r="F13" s="25">
        <f>TRUNC(E13*D13,1)</f>
        <v>11102.7</v>
      </c>
      <c r="G13" s="22">
        <f>단가대비표!P14</f>
        <v>0</v>
      </c>
      <c r="H13" s="25">
        <f>TRUNC(G13*D13,1)</f>
        <v>0</v>
      </c>
      <c r="I13" s="22">
        <f>단가대비표!V14</f>
        <v>0</v>
      </c>
      <c r="J13" s="25">
        <f>TRUNC(I13*D13,1)</f>
        <v>0</v>
      </c>
      <c r="K13" s="22">
        <f t="shared" ref="K13:L16" si="1">TRUNC(E13+G13+I13,1)</f>
        <v>10574</v>
      </c>
      <c r="L13" s="25">
        <f t="shared" si="1"/>
        <v>11102.7</v>
      </c>
      <c r="M13" s="19" t="s">
        <v>52</v>
      </c>
      <c r="N13" s="1" t="s">
        <v>69</v>
      </c>
      <c r="O13" s="1" t="s">
        <v>401</v>
      </c>
      <c r="P13" s="1" t="s">
        <v>64</v>
      </c>
      <c r="Q13" s="1" t="s">
        <v>64</v>
      </c>
      <c r="R13" s="1" t="s">
        <v>63</v>
      </c>
      <c r="V13">
        <v>1</v>
      </c>
      <c r="AV13" s="1" t="s">
        <v>52</v>
      </c>
      <c r="AW13" s="1" t="s">
        <v>402</v>
      </c>
      <c r="AX13" s="1" t="s">
        <v>52</v>
      </c>
      <c r="AY13" s="1" t="s">
        <v>52</v>
      </c>
      <c r="AZ13" s="1" t="s">
        <v>52</v>
      </c>
    </row>
    <row r="14" spans="1:52" ht="30" customHeight="1">
      <c r="A14" s="19" t="s">
        <v>384</v>
      </c>
      <c r="B14" s="19" t="s">
        <v>385</v>
      </c>
      <c r="C14" s="19" t="s">
        <v>348</v>
      </c>
      <c r="D14" s="20">
        <v>1</v>
      </c>
      <c r="E14" s="22">
        <f>TRUNC(SUMIF(V13:V16, RIGHTB(O14, 1), F13:F16)*U14, 2)</f>
        <v>222.05</v>
      </c>
      <c r="F14" s="25">
        <f>TRUNC(E14*D14,1)</f>
        <v>222</v>
      </c>
      <c r="G14" s="22">
        <v>0</v>
      </c>
      <c r="H14" s="25">
        <f>TRUNC(G14*D14,1)</f>
        <v>0</v>
      </c>
      <c r="I14" s="22">
        <v>0</v>
      </c>
      <c r="J14" s="25">
        <f>TRUNC(I14*D14,1)</f>
        <v>0</v>
      </c>
      <c r="K14" s="22">
        <f t="shared" si="1"/>
        <v>222</v>
      </c>
      <c r="L14" s="25">
        <f t="shared" si="1"/>
        <v>222</v>
      </c>
      <c r="M14" s="19" t="s">
        <v>52</v>
      </c>
      <c r="N14" s="1" t="s">
        <v>69</v>
      </c>
      <c r="O14" s="1" t="s">
        <v>382</v>
      </c>
      <c r="P14" s="1" t="s">
        <v>64</v>
      </c>
      <c r="Q14" s="1" t="s">
        <v>64</v>
      </c>
      <c r="R14" s="1" t="s">
        <v>64</v>
      </c>
      <c r="S14">
        <v>0</v>
      </c>
      <c r="T14">
        <v>0</v>
      </c>
      <c r="U14">
        <v>0.02</v>
      </c>
      <c r="AV14" s="1" t="s">
        <v>52</v>
      </c>
      <c r="AW14" s="1" t="s">
        <v>403</v>
      </c>
      <c r="AX14" s="1" t="s">
        <v>52</v>
      </c>
      <c r="AY14" s="1" t="s">
        <v>52</v>
      </c>
      <c r="AZ14" s="1" t="s">
        <v>52</v>
      </c>
    </row>
    <row r="15" spans="1:52" ht="30" customHeight="1">
      <c r="A15" s="19" t="s">
        <v>404</v>
      </c>
      <c r="B15" s="19" t="s">
        <v>389</v>
      </c>
      <c r="C15" s="19" t="s">
        <v>390</v>
      </c>
      <c r="D15" s="20">
        <f>공량산출근거서_일위대가!K9</f>
        <v>4.9000000000000002E-2</v>
      </c>
      <c r="E15" s="22">
        <f>단가대비표!O61</f>
        <v>0</v>
      </c>
      <c r="F15" s="25">
        <f>TRUNC(E15*D15,1)</f>
        <v>0</v>
      </c>
      <c r="G15" s="22">
        <f>단가대비표!P61</f>
        <v>304156</v>
      </c>
      <c r="H15" s="25">
        <f>TRUNC(G15*D15,1)</f>
        <v>14903.6</v>
      </c>
      <c r="I15" s="22">
        <f>단가대비표!V61</f>
        <v>0</v>
      </c>
      <c r="J15" s="25">
        <f>TRUNC(I15*D15,1)</f>
        <v>0</v>
      </c>
      <c r="K15" s="22">
        <f t="shared" si="1"/>
        <v>304156</v>
      </c>
      <c r="L15" s="25">
        <f t="shared" si="1"/>
        <v>14903.6</v>
      </c>
      <c r="M15" s="19" t="s">
        <v>52</v>
      </c>
      <c r="N15" s="1" t="s">
        <v>69</v>
      </c>
      <c r="O15" s="1" t="s">
        <v>405</v>
      </c>
      <c r="P15" s="1" t="s">
        <v>64</v>
      </c>
      <c r="Q15" s="1" t="s">
        <v>64</v>
      </c>
      <c r="R15" s="1" t="s">
        <v>63</v>
      </c>
      <c r="W15">
        <v>2</v>
      </c>
      <c r="AV15" s="1" t="s">
        <v>52</v>
      </c>
      <c r="AW15" s="1" t="s">
        <v>406</v>
      </c>
      <c r="AX15" s="1" t="s">
        <v>52</v>
      </c>
      <c r="AY15" s="1" t="s">
        <v>52</v>
      </c>
      <c r="AZ15" s="1" t="s">
        <v>52</v>
      </c>
    </row>
    <row r="16" spans="1:52" ht="30" customHeight="1">
      <c r="A16" s="19" t="s">
        <v>393</v>
      </c>
      <c r="B16" s="19" t="s">
        <v>394</v>
      </c>
      <c r="C16" s="19" t="s">
        <v>348</v>
      </c>
      <c r="D16" s="20">
        <v>1</v>
      </c>
      <c r="E16" s="22">
        <f>TRUNC(SUMIF(W13:W16, RIGHTB(O16, 1), H13:H16)*U16, 2)</f>
        <v>447.1</v>
      </c>
      <c r="F16" s="25">
        <f>TRUNC(E16*D16,1)</f>
        <v>447.1</v>
      </c>
      <c r="G16" s="22">
        <v>0</v>
      </c>
      <c r="H16" s="25">
        <f>TRUNC(G16*D16,1)</f>
        <v>0</v>
      </c>
      <c r="I16" s="22">
        <v>0</v>
      </c>
      <c r="J16" s="25">
        <f>TRUNC(I16*D16,1)</f>
        <v>0</v>
      </c>
      <c r="K16" s="22">
        <f t="shared" si="1"/>
        <v>447.1</v>
      </c>
      <c r="L16" s="25">
        <f t="shared" si="1"/>
        <v>447.1</v>
      </c>
      <c r="M16" s="19" t="s">
        <v>52</v>
      </c>
      <c r="N16" s="1" t="s">
        <v>69</v>
      </c>
      <c r="O16" s="1" t="s">
        <v>386</v>
      </c>
      <c r="P16" s="1" t="s">
        <v>64</v>
      </c>
      <c r="Q16" s="1" t="s">
        <v>64</v>
      </c>
      <c r="R16" s="1" t="s">
        <v>64</v>
      </c>
      <c r="S16">
        <v>1</v>
      </c>
      <c r="T16">
        <v>0</v>
      </c>
      <c r="U16">
        <v>0.03</v>
      </c>
      <c r="AV16" s="1" t="s">
        <v>52</v>
      </c>
      <c r="AW16" s="1" t="s">
        <v>407</v>
      </c>
      <c r="AX16" s="1" t="s">
        <v>52</v>
      </c>
      <c r="AY16" s="1" t="s">
        <v>52</v>
      </c>
      <c r="AZ16" s="1" t="s">
        <v>52</v>
      </c>
    </row>
    <row r="17" spans="1:52" ht="30" customHeight="1">
      <c r="A17" s="19" t="s">
        <v>397</v>
      </c>
      <c r="B17" s="19" t="s">
        <v>52</v>
      </c>
      <c r="C17" s="19" t="s">
        <v>52</v>
      </c>
      <c r="D17" s="20"/>
      <c r="E17" s="22"/>
      <c r="F17" s="25">
        <f>TRUNC(SUMIF(N13:N16, N12, F13:F16),0)</f>
        <v>11771</v>
      </c>
      <c r="G17" s="22"/>
      <c r="H17" s="25">
        <f>TRUNC(SUMIF(N13:N16, N12, H13:H16),0)</f>
        <v>14903</v>
      </c>
      <c r="I17" s="22"/>
      <c r="J17" s="25">
        <f>TRUNC(SUMIF(N13:N16, N12, J13:J16),0)</f>
        <v>0</v>
      </c>
      <c r="K17" s="22"/>
      <c r="L17" s="25">
        <f>F17+H17+J17</f>
        <v>26674</v>
      </c>
      <c r="M17" s="19" t="s">
        <v>52</v>
      </c>
      <c r="N17" s="1" t="s">
        <v>110</v>
      </c>
      <c r="O17" s="1" t="s">
        <v>110</v>
      </c>
      <c r="P17" s="1" t="s">
        <v>52</v>
      </c>
      <c r="Q17" s="1" t="s">
        <v>52</v>
      </c>
      <c r="R17" s="1" t="s">
        <v>52</v>
      </c>
      <c r="AV17" s="1" t="s">
        <v>52</v>
      </c>
      <c r="AW17" s="1" t="s">
        <v>52</v>
      </c>
      <c r="AX17" s="1" t="s">
        <v>52</v>
      </c>
      <c r="AY17" s="1" t="s">
        <v>52</v>
      </c>
      <c r="AZ17" s="1" t="s">
        <v>52</v>
      </c>
    </row>
    <row r="18" spans="1:52" ht="30" customHeight="1">
      <c r="A18" s="20"/>
      <c r="B18" s="20"/>
      <c r="C18" s="20"/>
      <c r="D18" s="20"/>
      <c r="E18" s="22"/>
      <c r="F18" s="25"/>
      <c r="G18" s="22"/>
      <c r="H18" s="25"/>
      <c r="I18" s="22"/>
      <c r="J18" s="25"/>
      <c r="K18" s="22"/>
      <c r="L18" s="25"/>
      <c r="M18" s="20"/>
    </row>
    <row r="19" spans="1:52" ht="30" customHeight="1">
      <c r="A19" s="16" t="s">
        <v>408</v>
      </c>
      <c r="B19" s="17"/>
      <c r="C19" s="17"/>
      <c r="D19" s="17"/>
      <c r="E19" s="21"/>
      <c r="F19" s="24"/>
      <c r="G19" s="21"/>
      <c r="H19" s="24"/>
      <c r="I19" s="21"/>
      <c r="J19" s="24"/>
      <c r="K19" s="21"/>
      <c r="L19" s="24"/>
      <c r="M19" s="18"/>
      <c r="N19" s="1" t="s">
        <v>74</v>
      </c>
    </row>
    <row r="20" spans="1:52" ht="30" customHeight="1">
      <c r="A20" s="19" t="s">
        <v>409</v>
      </c>
      <c r="B20" s="19" t="s">
        <v>410</v>
      </c>
      <c r="C20" s="19" t="s">
        <v>60</v>
      </c>
      <c r="D20" s="20">
        <v>1.1000000000000001</v>
      </c>
      <c r="E20" s="22">
        <f>단가대비표!O7</f>
        <v>2971</v>
      </c>
      <c r="F20" s="25">
        <f>TRUNC(E20*D20,1)</f>
        <v>3268.1</v>
      </c>
      <c r="G20" s="22">
        <f>단가대비표!P7</f>
        <v>0</v>
      </c>
      <c r="H20" s="25">
        <f>TRUNC(G20*D20,1)</f>
        <v>0</v>
      </c>
      <c r="I20" s="22">
        <f>단가대비표!V7</f>
        <v>0</v>
      </c>
      <c r="J20" s="25">
        <f>TRUNC(I20*D20,1)</f>
        <v>0</v>
      </c>
      <c r="K20" s="22">
        <f t="shared" ref="K20:L23" si="2">TRUNC(E20+G20+I20,1)</f>
        <v>2971</v>
      </c>
      <c r="L20" s="25">
        <f t="shared" si="2"/>
        <v>3268.1</v>
      </c>
      <c r="M20" s="19" t="s">
        <v>52</v>
      </c>
      <c r="N20" s="1" t="s">
        <v>74</v>
      </c>
      <c r="O20" s="1" t="s">
        <v>411</v>
      </c>
      <c r="P20" s="1" t="s">
        <v>64</v>
      </c>
      <c r="Q20" s="1" t="s">
        <v>64</v>
      </c>
      <c r="R20" s="1" t="s">
        <v>63</v>
      </c>
      <c r="V20">
        <v>1</v>
      </c>
      <c r="AV20" s="1" t="s">
        <v>52</v>
      </c>
      <c r="AW20" s="1" t="s">
        <v>412</v>
      </c>
      <c r="AX20" s="1" t="s">
        <v>52</v>
      </c>
      <c r="AY20" s="1" t="s">
        <v>52</v>
      </c>
      <c r="AZ20" s="1" t="s">
        <v>52</v>
      </c>
    </row>
    <row r="21" spans="1:52" ht="30" customHeight="1">
      <c r="A21" s="19" t="s">
        <v>384</v>
      </c>
      <c r="B21" s="19" t="s">
        <v>385</v>
      </c>
      <c r="C21" s="19" t="s">
        <v>348</v>
      </c>
      <c r="D21" s="20">
        <v>1</v>
      </c>
      <c r="E21" s="22">
        <f>TRUNC(SUMIF(V20:V23, RIGHTB(O21, 1), F20:F23)*U21, 2)</f>
        <v>65.36</v>
      </c>
      <c r="F21" s="25">
        <f>TRUNC(E21*D21,1)</f>
        <v>65.3</v>
      </c>
      <c r="G21" s="22">
        <v>0</v>
      </c>
      <c r="H21" s="25">
        <f>TRUNC(G21*D21,1)</f>
        <v>0</v>
      </c>
      <c r="I21" s="22">
        <v>0</v>
      </c>
      <c r="J21" s="25">
        <f>TRUNC(I21*D21,1)</f>
        <v>0</v>
      </c>
      <c r="K21" s="22">
        <f t="shared" si="2"/>
        <v>65.3</v>
      </c>
      <c r="L21" s="25">
        <f t="shared" si="2"/>
        <v>65.3</v>
      </c>
      <c r="M21" s="19" t="s">
        <v>52</v>
      </c>
      <c r="N21" s="1" t="s">
        <v>74</v>
      </c>
      <c r="O21" s="1" t="s">
        <v>382</v>
      </c>
      <c r="P21" s="1" t="s">
        <v>64</v>
      </c>
      <c r="Q21" s="1" t="s">
        <v>64</v>
      </c>
      <c r="R21" s="1" t="s">
        <v>64</v>
      </c>
      <c r="S21">
        <v>0</v>
      </c>
      <c r="T21">
        <v>0</v>
      </c>
      <c r="U21">
        <v>0.02</v>
      </c>
      <c r="AV21" s="1" t="s">
        <v>52</v>
      </c>
      <c r="AW21" s="1" t="s">
        <v>413</v>
      </c>
      <c r="AX21" s="1" t="s">
        <v>52</v>
      </c>
      <c r="AY21" s="1" t="s">
        <v>52</v>
      </c>
      <c r="AZ21" s="1" t="s">
        <v>52</v>
      </c>
    </row>
    <row r="22" spans="1:52" ht="30" customHeight="1">
      <c r="A22" s="19" t="s">
        <v>388</v>
      </c>
      <c r="B22" s="19" t="s">
        <v>389</v>
      </c>
      <c r="C22" s="19" t="s">
        <v>390</v>
      </c>
      <c r="D22" s="20">
        <f>공량산출근거서_일위대가!K12</f>
        <v>8.9999999999999993E-3</v>
      </c>
      <c r="E22" s="22">
        <f>단가대비표!O60</f>
        <v>0</v>
      </c>
      <c r="F22" s="25">
        <f>TRUNC(E22*D22,1)</f>
        <v>0</v>
      </c>
      <c r="G22" s="22">
        <f>단가대비표!P60</f>
        <v>273676</v>
      </c>
      <c r="H22" s="25">
        <f>TRUNC(G22*D22,1)</f>
        <v>2463</v>
      </c>
      <c r="I22" s="22">
        <f>단가대비표!V60</f>
        <v>0</v>
      </c>
      <c r="J22" s="25">
        <f>TRUNC(I22*D22,1)</f>
        <v>0</v>
      </c>
      <c r="K22" s="22">
        <f t="shared" si="2"/>
        <v>273676</v>
      </c>
      <c r="L22" s="25">
        <f t="shared" si="2"/>
        <v>2463</v>
      </c>
      <c r="M22" s="19" t="s">
        <v>52</v>
      </c>
      <c r="N22" s="1" t="s">
        <v>74</v>
      </c>
      <c r="O22" s="1" t="s">
        <v>391</v>
      </c>
      <c r="P22" s="1" t="s">
        <v>64</v>
      </c>
      <c r="Q22" s="1" t="s">
        <v>64</v>
      </c>
      <c r="R22" s="1" t="s">
        <v>63</v>
      </c>
      <c r="W22">
        <v>2</v>
      </c>
      <c r="AV22" s="1" t="s">
        <v>52</v>
      </c>
      <c r="AW22" s="1" t="s">
        <v>414</v>
      </c>
      <c r="AX22" s="1" t="s">
        <v>52</v>
      </c>
      <c r="AY22" s="1" t="s">
        <v>52</v>
      </c>
      <c r="AZ22" s="1" t="s">
        <v>52</v>
      </c>
    </row>
    <row r="23" spans="1:52" ht="30" customHeight="1">
      <c r="A23" s="19" t="s">
        <v>393</v>
      </c>
      <c r="B23" s="19" t="s">
        <v>394</v>
      </c>
      <c r="C23" s="19" t="s">
        <v>348</v>
      </c>
      <c r="D23" s="20">
        <v>1</v>
      </c>
      <c r="E23" s="22">
        <f>TRUNC(SUMIF(W20:W23, RIGHTB(O23, 1), H20:H23)*U23, 2)</f>
        <v>73.89</v>
      </c>
      <c r="F23" s="25">
        <f>TRUNC(E23*D23,1)</f>
        <v>73.8</v>
      </c>
      <c r="G23" s="22">
        <v>0</v>
      </c>
      <c r="H23" s="25">
        <f>TRUNC(G23*D23,1)</f>
        <v>0</v>
      </c>
      <c r="I23" s="22">
        <v>0</v>
      </c>
      <c r="J23" s="25">
        <f>TRUNC(I23*D23,1)</f>
        <v>0</v>
      </c>
      <c r="K23" s="22">
        <f t="shared" si="2"/>
        <v>73.8</v>
      </c>
      <c r="L23" s="25">
        <f t="shared" si="2"/>
        <v>73.8</v>
      </c>
      <c r="M23" s="19" t="s">
        <v>52</v>
      </c>
      <c r="N23" s="1" t="s">
        <v>74</v>
      </c>
      <c r="O23" s="1" t="s">
        <v>386</v>
      </c>
      <c r="P23" s="1" t="s">
        <v>64</v>
      </c>
      <c r="Q23" s="1" t="s">
        <v>64</v>
      </c>
      <c r="R23" s="1" t="s">
        <v>64</v>
      </c>
      <c r="S23">
        <v>1</v>
      </c>
      <c r="T23">
        <v>0</v>
      </c>
      <c r="U23">
        <v>0.03</v>
      </c>
      <c r="AV23" s="1" t="s">
        <v>52</v>
      </c>
      <c r="AW23" s="1" t="s">
        <v>415</v>
      </c>
      <c r="AX23" s="1" t="s">
        <v>52</v>
      </c>
      <c r="AY23" s="1" t="s">
        <v>52</v>
      </c>
      <c r="AZ23" s="1" t="s">
        <v>52</v>
      </c>
    </row>
    <row r="24" spans="1:52" ht="30" customHeight="1">
      <c r="A24" s="19" t="s">
        <v>397</v>
      </c>
      <c r="B24" s="19" t="s">
        <v>52</v>
      </c>
      <c r="C24" s="19" t="s">
        <v>52</v>
      </c>
      <c r="D24" s="20"/>
      <c r="E24" s="22"/>
      <c r="F24" s="25">
        <f>TRUNC(SUMIF(N20:N23, N19, F20:F23),0)</f>
        <v>3407</v>
      </c>
      <c r="G24" s="22"/>
      <c r="H24" s="25">
        <f>TRUNC(SUMIF(N20:N23, N19, H20:H23),0)</f>
        <v>2463</v>
      </c>
      <c r="I24" s="22"/>
      <c r="J24" s="25">
        <f>TRUNC(SUMIF(N20:N23, N19, J20:J23),0)</f>
        <v>0</v>
      </c>
      <c r="K24" s="22"/>
      <c r="L24" s="25">
        <f>F24+H24+J24</f>
        <v>5870</v>
      </c>
      <c r="M24" s="19" t="s">
        <v>52</v>
      </c>
      <c r="N24" s="1" t="s">
        <v>110</v>
      </c>
      <c r="O24" s="1" t="s">
        <v>110</v>
      </c>
      <c r="P24" s="1" t="s">
        <v>52</v>
      </c>
      <c r="Q24" s="1" t="s">
        <v>52</v>
      </c>
      <c r="R24" s="1" t="s">
        <v>52</v>
      </c>
      <c r="AV24" s="1" t="s">
        <v>52</v>
      </c>
      <c r="AW24" s="1" t="s">
        <v>52</v>
      </c>
      <c r="AX24" s="1" t="s">
        <v>52</v>
      </c>
      <c r="AY24" s="1" t="s">
        <v>52</v>
      </c>
      <c r="AZ24" s="1" t="s">
        <v>52</v>
      </c>
    </row>
    <row r="25" spans="1:52" ht="30" customHeight="1">
      <c r="A25" s="20"/>
      <c r="B25" s="20"/>
      <c r="C25" s="20"/>
      <c r="D25" s="20"/>
      <c r="E25" s="22"/>
      <c r="F25" s="25"/>
      <c r="G25" s="22"/>
      <c r="H25" s="25"/>
      <c r="I25" s="22"/>
      <c r="J25" s="25"/>
      <c r="K25" s="22"/>
      <c r="L25" s="25"/>
      <c r="M25" s="20"/>
    </row>
    <row r="26" spans="1:52" ht="30" customHeight="1">
      <c r="A26" s="16" t="s">
        <v>416</v>
      </c>
      <c r="B26" s="17"/>
      <c r="C26" s="17"/>
      <c r="D26" s="17"/>
      <c r="E26" s="21"/>
      <c r="F26" s="24"/>
      <c r="G26" s="21"/>
      <c r="H26" s="24"/>
      <c r="I26" s="21"/>
      <c r="J26" s="24"/>
      <c r="K26" s="21"/>
      <c r="L26" s="24"/>
      <c r="M26" s="18"/>
      <c r="N26" s="1" t="s">
        <v>84</v>
      </c>
    </row>
    <row r="27" spans="1:52" ht="30" customHeight="1">
      <c r="A27" s="19" t="s">
        <v>81</v>
      </c>
      <c r="B27" s="19" t="s">
        <v>417</v>
      </c>
      <c r="C27" s="19" t="s">
        <v>78</v>
      </c>
      <c r="D27" s="20">
        <v>1</v>
      </c>
      <c r="E27" s="22">
        <f>단가대비표!O26</f>
        <v>13460</v>
      </c>
      <c r="F27" s="25">
        <f>TRUNC(E27*D27,1)</f>
        <v>13460</v>
      </c>
      <c r="G27" s="22">
        <f>단가대비표!P26</f>
        <v>0</v>
      </c>
      <c r="H27" s="25">
        <f>TRUNC(G27*D27,1)</f>
        <v>0</v>
      </c>
      <c r="I27" s="22">
        <f>단가대비표!V26</f>
        <v>0</v>
      </c>
      <c r="J27" s="25">
        <f>TRUNC(I27*D27,1)</f>
        <v>0</v>
      </c>
      <c r="K27" s="22">
        <f t="shared" ref="K27:L29" si="3">TRUNC(E27+G27+I27,1)</f>
        <v>13460</v>
      </c>
      <c r="L27" s="25">
        <f t="shared" si="3"/>
        <v>13460</v>
      </c>
      <c r="M27" s="19" t="s">
        <v>52</v>
      </c>
      <c r="N27" s="1" t="s">
        <v>84</v>
      </c>
      <c r="O27" s="1" t="s">
        <v>418</v>
      </c>
      <c r="P27" s="1" t="s">
        <v>64</v>
      </c>
      <c r="Q27" s="1" t="s">
        <v>64</v>
      </c>
      <c r="R27" s="1" t="s">
        <v>63</v>
      </c>
      <c r="AV27" s="1" t="s">
        <v>52</v>
      </c>
      <c r="AW27" s="1" t="s">
        <v>419</v>
      </c>
      <c r="AX27" s="1" t="s">
        <v>52</v>
      </c>
      <c r="AY27" s="1" t="s">
        <v>52</v>
      </c>
      <c r="AZ27" s="1" t="s">
        <v>52</v>
      </c>
    </row>
    <row r="28" spans="1:52" ht="30" customHeight="1">
      <c r="A28" s="19" t="s">
        <v>388</v>
      </c>
      <c r="B28" s="19" t="s">
        <v>389</v>
      </c>
      <c r="C28" s="19" t="s">
        <v>390</v>
      </c>
      <c r="D28" s="20">
        <f>공량산출근거서_일위대가!K15</f>
        <v>0.315</v>
      </c>
      <c r="E28" s="22">
        <f>단가대비표!O60</f>
        <v>0</v>
      </c>
      <c r="F28" s="25">
        <f>TRUNC(E28*D28,1)</f>
        <v>0</v>
      </c>
      <c r="G28" s="22">
        <f>단가대비표!P60</f>
        <v>273676</v>
      </c>
      <c r="H28" s="25">
        <f>TRUNC(G28*D28,1)</f>
        <v>86207.9</v>
      </c>
      <c r="I28" s="22">
        <f>단가대비표!V60</f>
        <v>0</v>
      </c>
      <c r="J28" s="25">
        <f>TRUNC(I28*D28,1)</f>
        <v>0</v>
      </c>
      <c r="K28" s="22">
        <f t="shared" si="3"/>
        <v>273676</v>
      </c>
      <c r="L28" s="25">
        <f t="shared" si="3"/>
        <v>86207.9</v>
      </c>
      <c r="M28" s="19" t="s">
        <v>52</v>
      </c>
      <c r="N28" s="1" t="s">
        <v>84</v>
      </c>
      <c r="O28" s="1" t="s">
        <v>391</v>
      </c>
      <c r="P28" s="1" t="s">
        <v>64</v>
      </c>
      <c r="Q28" s="1" t="s">
        <v>64</v>
      </c>
      <c r="R28" s="1" t="s">
        <v>63</v>
      </c>
      <c r="V28">
        <v>1</v>
      </c>
      <c r="AV28" s="1" t="s">
        <v>52</v>
      </c>
      <c r="AW28" s="1" t="s">
        <v>420</v>
      </c>
      <c r="AX28" s="1" t="s">
        <v>52</v>
      </c>
      <c r="AY28" s="1" t="s">
        <v>52</v>
      </c>
      <c r="AZ28" s="1" t="s">
        <v>52</v>
      </c>
    </row>
    <row r="29" spans="1:52" ht="30" customHeight="1">
      <c r="A29" s="19" t="s">
        <v>393</v>
      </c>
      <c r="B29" s="19" t="s">
        <v>394</v>
      </c>
      <c r="C29" s="19" t="s">
        <v>348</v>
      </c>
      <c r="D29" s="20">
        <v>1</v>
      </c>
      <c r="E29" s="22">
        <f>TRUNC(SUMIF(V27:V29, RIGHTB(O29, 1), H27:H29)*U29, 2)</f>
        <v>2586.23</v>
      </c>
      <c r="F29" s="25">
        <f>TRUNC(E29*D29,1)</f>
        <v>2586.1999999999998</v>
      </c>
      <c r="G29" s="22">
        <v>0</v>
      </c>
      <c r="H29" s="25">
        <f>TRUNC(G29*D29,1)</f>
        <v>0</v>
      </c>
      <c r="I29" s="22">
        <v>0</v>
      </c>
      <c r="J29" s="25">
        <f>TRUNC(I29*D29,1)</f>
        <v>0</v>
      </c>
      <c r="K29" s="22">
        <f t="shared" si="3"/>
        <v>2586.1999999999998</v>
      </c>
      <c r="L29" s="25">
        <f t="shared" si="3"/>
        <v>2586.1999999999998</v>
      </c>
      <c r="M29" s="19" t="s">
        <v>52</v>
      </c>
      <c r="N29" s="1" t="s">
        <v>84</v>
      </c>
      <c r="O29" s="1" t="s">
        <v>382</v>
      </c>
      <c r="P29" s="1" t="s">
        <v>64</v>
      </c>
      <c r="Q29" s="1" t="s">
        <v>64</v>
      </c>
      <c r="R29" s="1" t="s">
        <v>64</v>
      </c>
      <c r="S29">
        <v>1</v>
      </c>
      <c r="T29">
        <v>0</v>
      </c>
      <c r="U29">
        <v>0.03</v>
      </c>
      <c r="AV29" s="1" t="s">
        <v>52</v>
      </c>
      <c r="AW29" s="1" t="s">
        <v>421</v>
      </c>
      <c r="AX29" s="1" t="s">
        <v>52</v>
      </c>
      <c r="AY29" s="1" t="s">
        <v>52</v>
      </c>
      <c r="AZ29" s="1" t="s">
        <v>52</v>
      </c>
    </row>
    <row r="30" spans="1:52" ht="30" customHeight="1">
      <c r="A30" s="19" t="s">
        <v>397</v>
      </c>
      <c r="B30" s="19" t="s">
        <v>52</v>
      </c>
      <c r="C30" s="19" t="s">
        <v>52</v>
      </c>
      <c r="D30" s="20"/>
      <c r="E30" s="22"/>
      <c r="F30" s="25">
        <f>TRUNC(SUMIF(N27:N29, N26, F27:F29),0)</f>
        <v>16046</v>
      </c>
      <c r="G30" s="22"/>
      <c r="H30" s="25">
        <f>TRUNC(SUMIF(N27:N29, N26, H27:H29),0)</f>
        <v>86207</v>
      </c>
      <c r="I30" s="22"/>
      <c r="J30" s="25">
        <f>TRUNC(SUMIF(N27:N29, N26, J27:J29),0)</f>
        <v>0</v>
      </c>
      <c r="K30" s="22"/>
      <c r="L30" s="25">
        <f>F30+H30+J30</f>
        <v>102253</v>
      </c>
      <c r="M30" s="19" t="s">
        <v>52</v>
      </c>
      <c r="N30" s="1" t="s">
        <v>110</v>
      </c>
      <c r="O30" s="1" t="s">
        <v>110</v>
      </c>
      <c r="P30" s="1" t="s">
        <v>52</v>
      </c>
      <c r="Q30" s="1" t="s">
        <v>52</v>
      </c>
      <c r="R30" s="1" t="s">
        <v>52</v>
      </c>
      <c r="AV30" s="1" t="s">
        <v>52</v>
      </c>
      <c r="AW30" s="1" t="s">
        <v>52</v>
      </c>
      <c r="AX30" s="1" t="s">
        <v>52</v>
      </c>
      <c r="AY30" s="1" t="s">
        <v>52</v>
      </c>
      <c r="AZ30" s="1" t="s">
        <v>52</v>
      </c>
    </row>
    <row r="31" spans="1:52" ht="30" customHeight="1">
      <c r="A31" s="20"/>
      <c r="B31" s="20"/>
      <c r="C31" s="20"/>
      <c r="D31" s="20"/>
      <c r="E31" s="22"/>
      <c r="F31" s="25"/>
      <c r="G31" s="22"/>
      <c r="H31" s="25"/>
      <c r="I31" s="22"/>
      <c r="J31" s="25"/>
      <c r="K31" s="22"/>
      <c r="L31" s="25"/>
      <c r="M31" s="20"/>
    </row>
    <row r="32" spans="1:52" ht="30" customHeight="1">
      <c r="A32" s="16" t="s">
        <v>422</v>
      </c>
      <c r="B32" s="17"/>
      <c r="C32" s="17"/>
      <c r="D32" s="17"/>
      <c r="E32" s="21"/>
      <c r="F32" s="24"/>
      <c r="G32" s="21"/>
      <c r="H32" s="24"/>
      <c r="I32" s="21"/>
      <c r="J32" s="24"/>
      <c r="K32" s="21"/>
      <c r="L32" s="24"/>
      <c r="M32" s="18"/>
      <c r="N32" s="1" t="s">
        <v>90</v>
      </c>
    </row>
    <row r="33" spans="1:52" ht="30" customHeight="1">
      <c r="A33" s="19" t="s">
        <v>423</v>
      </c>
      <c r="B33" s="19" t="s">
        <v>424</v>
      </c>
      <c r="C33" s="19" t="s">
        <v>425</v>
      </c>
      <c r="D33" s="20">
        <v>1</v>
      </c>
      <c r="E33" s="22">
        <f>단가대비표!O41</f>
        <v>74900</v>
      </c>
      <c r="F33" s="25">
        <f>TRUNC(E33*D33,1)</f>
        <v>74900</v>
      </c>
      <c r="G33" s="22">
        <f>단가대비표!P41</f>
        <v>0</v>
      </c>
      <c r="H33" s="25">
        <f>TRUNC(G33*D33,1)</f>
        <v>0</v>
      </c>
      <c r="I33" s="22">
        <f>단가대비표!V41</f>
        <v>0</v>
      </c>
      <c r="J33" s="25">
        <f>TRUNC(I33*D33,1)</f>
        <v>0</v>
      </c>
      <c r="K33" s="22">
        <f t="shared" ref="K33:L35" si="4">TRUNC(E33+G33+I33,1)</f>
        <v>74900</v>
      </c>
      <c r="L33" s="25">
        <f t="shared" si="4"/>
        <v>74900</v>
      </c>
      <c r="M33" s="19" t="s">
        <v>52</v>
      </c>
      <c r="N33" s="1" t="s">
        <v>90</v>
      </c>
      <c r="O33" s="1" t="s">
        <v>426</v>
      </c>
      <c r="P33" s="1" t="s">
        <v>64</v>
      </c>
      <c r="Q33" s="1" t="s">
        <v>64</v>
      </c>
      <c r="R33" s="1" t="s">
        <v>63</v>
      </c>
      <c r="AV33" s="1" t="s">
        <v>52</v>
      </c>
      <c r="AW33" s="1" t="s">
        <v>427</v>
      </c>
      <c r="AX33" s="1" t="s">
        <v>52</v>
      </c>
      <c r="AY33" s="1" t="s">
        <v>52</v>
      </c>
      <c r="AZ33" s="1" t="s">
        <v>52</v>
      </c>
    </row>
    <row r="34" spans="1:52" ht="30" customHeight="1">
      <c r="A34" s="19" t="s">
        <v>388</v>
      </c>
      <c r="B34" s="19" t="s">
        <v>389</v>
      </c>
      <c r="C34" s="19" t="s">
        <v>390</v>
      </c>
      <c r="D34" s="20">
        <f>공량산출근거서_일위대가!K18</f>
        <v>0.33800000000000002</v>
      </c>
      <c r="E34" s="22">
        <f>단가대비표!O60</f>
        <v>0</v>
      </c>
      <c r="F34" s="25">
        <f>TRUNC(E34*D34,1)</f>
        <v>0</v>
      </c>
      <c r="G34" s="22">
        <f>단가대비표!P60</f>
        <v>273676</v>
      </c>
      <c r="H34" s="25">
        <f>TRUNC(G34*D34,1)</f>
        <v>92502.399999999994</v>
      </c>
      <c r="I34" s="22">
        <f>단가대비표!V60</f>
        <v>0</v>
      </c>
      <c r="J34" s="25">
        <f>TRUNC(I34*D34,1)</f>
        <v>0</v>
      </c>
      <c r="K34" s="22">
        <f t="shared" si="4"/>
        <v>273676</v>
      </c>
      <c r="L34" s="25">
        <f t="shared" si="4"/>
        <v>92502.399999999994</v>
      </c>
      <c r="M34" s="19" t="s">
        <v>52</v>
      </c>
      <c r="N34" s="1" t="s">
        <v>90</v>
      </c>
      <c r="O34" s="1" t="s">
        <v>391</v>
      </c>
      <c r="P34" s="1" t="s">
        <v>64</v>
      </c>
      <c r="Q34" s="1" t="s">
        <v>64</v>
      </c>
      <c r="R34" s="1" t="s">
        <v>63</v>
      </c>
      <c r="V34">
        <v>1</v>
      </c>
      <c r="AV34" s="1" t="s">
        <v>52</v>
      </c>
      <c r="AW34" s="1" t="s">
        <v>428</v>
      </c>
      <c r="AX34" s="1" t="s">
        <v>52</v>
      </c>
      <c r="AY34" s="1" t="s">
        <v>52</v>
      </c>
      <c r="AZ34" s="1" t="s">
        <v>52</v>
      </c>
    </row>
    <row r="35" spans="1:52" ht="30" customHeight="1">
      <c r="A35" s="19" t="s">
        <v>393</v>
      </c>
      <c r="B35" s="19" t="s">
        <v>394</v>
      </c>
      <c r="C35" s="19" t="s">
        <v>348</v>
      </c>
      <c r="D35" s="20">
        <v>1</v>
      </c>
      <c r="E35" s="22">
        <f>TRUNC(SUMIF(V33:V35, RIGHTB(O35, 1), H33:H35)*U35, 2)</f>
        <v>2775.07</v>
      </c>
      <c r="F35" s="25">
        <f>TRUNC(E35*D35,1)</f>
        <v>2775</v>
      </c>
      <c r="G35" s="22">
        <v>0</v>
      </c>
      <c r="H35" s="25">
        <f>TRUNC(G35*D35,1)</f>
        <v>0</v>
      </c>
      <c r="I35" s="22">
        <v>0</v>
      </c>
      <c r="J35" s="25">
        <f>TRUNC(I35*D35,1)</f>
        <v>0</v>
      </c>
      <c r="K35" s="22">
        <f t="shared" si="4"/>
        <v>2775</v>
      </c>
      <c r="L35" s="25">
        <f t="shared" si="4"/>
        <v>2775</v>
      </c>
      <c r="M35" s="19" t="s">
        <v>52</v>
      </c>
      <c r="N35" s="1" t="s">
        <v>90</v>
      </c>
      <c r="O35" s="1" t="s">
        <v>382</v>
      </c>
      <c r="P35" s="1" t="s">
        <v>64</v>
      </c>
      <c r="Q35" s="1" t="s">
        <v>64</v>
      </c>
      <c r="R35" s="1" t="s">
        <v>64</v>
      </c>
      <c r="S35">
        <v>1</v>
      </c>
      <c r="T35">
        <v>0</v>
      </c>
      <c r="U35">
        <v>0.03</v>
      </c>
      <c r="AV35" s="1" t="s">
        <v>52</v>
      </c>
      <c r="AW35" s="1" t="s">
        <v>429</v>
      </c>
      <c r="AX35" s="1" t="s">
        <v>52</v>
      </c>
      <c r="AY35" s="1" t="s">
        <v>52</v>
      </c>
      <c r="AZ35" s="1" t="s">
        <v>52</v>
      </c>
    </row>
    <row r="36" spans="1:52" ht="30" customHeight="1">
      <c r="A36" s="19" t="s">
        <v>397</v>
      </c>
      <c r="B36" s="19" t="s">
        <v>52</v>
      </c>
      <c r="C36" s="19" t="s">
        <v>52</v>
      </c>
      <c r="D36" s="20"/>
      <c r="E36" s="22"/>
      <c r="F36" s="25">
        <f>TRUNC(SUMIF(N33:N35, N32, F33:F35),0)</f>
        <v>77675</v>
      </c>
      <c r="G36" s="22"/>
      <c r="H36" s="25">
        <f>TRUNC(SUMIF(N33:N35, N32, H33:H35),0)</f>
        <v>92502</v>
      </c>
      <c r="I36" s="22"/>
      <c r="J36" s="25">
        <f>TRUNC(SUMIF(N33:N35, N32, J33:J35),0)</f>
        <v>0</v>
      </c>
      <c r="K36" s="22"/>
      <c r="L36" s="25">
        <f>F36+H36+J36</f>
        <v>170177</v>
      </c>
      <c r="M36" s="19" t="s">
        <v>52</v>
      </c>
      <c r="N36" s="1" t="s">
        <v>110</v>
      </c>
      <c r="O36" s="1" t="s">
        <v>110</v>
      </c>
      <c r="P36" s="1" t="s">
        <v>52</v>
      </c>
      <c r="Q36" s="1" t="s">
        <v>52</v>
      </c>
      <c r="R36" s="1" t="s">
        <v>52</v>
      </c>
      <c r="AV36" s="1" t="s">
        <v>52</v>
      </c>
      <c r="AW36" s="1" t="s">
        <v>52</v>
      </c>
      <c r="AX36" s="1" t="s">
        <v>52</v>
      </c>
      <c r="AY36" s="1" t="s">
        <v>52</v>
      </c>
      <c r="AZ36" s="1" t="s">
        <v>52</v>
      </c>
    </row>
    <row r="37" spans="1:52" ht="30" customHeight="1">
      <c r="A37" s="20"/>
      <c r="B37" s="20"/>
      <c r="C37" s="20"/>
      <c r="D37" s="20"/>
      <c r="E37" s="22"/>
      <c r="F37" s="25"/>
      <c r="G37" s="22"/>
      <c r="H37" s="25"/>
      <c r="I37" s="22"/>
      <c r="J37" s="25"/>
      <c r="K37" s="22"/>
      <c r="L37" s="25"/>
      <c r="M37" s="20"/>
    </row>
    <row r="38" spans="1:52" ht="30" customHeight="1">
      <c r="A38" s="16" t="s">
        <v>430</v>
      </c>
      <c r="B38" s="17"/>
      <c r="C38" s="17"/>
      <c r="D38" s="17"/>
      <c r="E38" s="21"/>
      <c r="F38" s="24"/>
      <c r="G38" s="21"/>
      <c r="H38" s="24"/>
      <c r="I38" s="21"/>
      <c r="J38" s="24"/>
      <c r="K38" s="21"/>
      <c r="L38" s="24"/>
      <c r="M38" s="18"/>
      <c r="N38" s="1" t="s">
        <v>96</v>
      </c>
    </row>
    <row r="39" spans="1:52" ht="30" customHeight="1">
      <c r="A39" s="19" t="s">
        <v>431</v>
      </c>
      <c r="B39" s="19" t="s">
        <v>432</v>
      </c>
      <c r="C39" s="19" t="s">
        <v>433</v>
      </c>
      <c r="D39" s="20">
        <v>1</v>
      </c>
      <c r="E39" s="22">
        <f>단가대비표!O18</f>
        <v>195500</v>
      </c>
      <c r="F39" s="25">
        <f t="shared" ref="F39:F50" si="5">TRUNC(E39*D39,1)</f>
        <v>195500</v>
      </c>
      <c r="G39" s="22">
        <f>단가대비표!P18</f>
        <v>0</v>
      </c>
      <c r="H39" s="25">
        <f t="shared" ref="H39:H50" si="6">TRUNC(G39*D39,1)</f>
        <v>0</v>
      </c>
      <c r="I39" s="22">
        <f>단가대비표!V18</f>
        <v>0</v>
      </c>
      <c r="J39" s="25">
        <f t="shared" ref="J39:J50" si="7">TRUNC(I39*D39,1)</f>
        <v>0</v>
      </c>
      <c r="K39" s="22">
        <f t="shared" ref="K39:K50" si="8">TRUNC(E39+G39+I39,1)</f>
        <v>195500</v>
      </c>
      <c r="L39" s="25">
        <f t="shared" ref="L39:L50" si="9">TRUNC(F39+H39+J39,1)</f>
        <v>195500</v>
      </c>
      <c r="M39" s="19" t="s">
        <v>52</v>
      </c>
      <c r="N39" s="1" t="s">
        <v>96</v>
      </c>
      <c r="O39" s="1" t="s">
        <v>434</v>
      </c>
      <c r="P39" s="1" t="s">
        <v>64</v>
      </c>
      <c r="Q39" s="1" t="s">
        <v>64</v>
      </c>
      <c r="R39" s="1" t="s">
        <v>63</v>
      </c>
      <c r="AV39" s="1" t="s">
        <v>52</v>
      </c>
      <c r="AW39" s="1" t="s">
        <v>435</v>
      </c>
      <c r="AX39" s="1" t="s">
        <v>52</v>
      </c>
      <c r="AY39" s="1" t="s">
        <v>52</v>
      </c>
      <c r="AZ39" s="1" t="s">
        <v>52</v>
      </c>
    </row>
    <row r="40" spans="1:52" ht="30" customHeight="1">
      <c r="A40" s="19" t="s">
        <v>436</v>
      </c>
      <c r="B40" s="19" t="s">
        <v>437</v>
      </c>
      <c r="C40" s="19" t="s">
        <v>433</v>
      </c>
      <c r="D40" s="20">
        <v>1</v>
      </c>
      <c r="E40" s="22">
        <f>단가대비표!O19</f>
        <v>210100</v>
      </c>
      <c r="F40" s="25">
        <f t="shared" si="5"/>
        <v>210100</v>
      </c>
      <c r="G40" s="22">
        <f>단가대비표!P19</f>
        <v>0</v>
      </c>
      <c r="H40" s="25">
        <f t="shared" si="6"/>
        <v>0</v>
      </c>
      <c r="I40" s="22">
        <f>단가대비표!V19</f>
        <v>0</v>
      </c>
      <c r="J40" s="25">
        <f t="shared" si="7"/>
        <v>0</v>
      </c>
      <c r="K40" s="22">
        <f t="shared" si="8"/>
        <v>210100</v>
      </c>
      <c r="L40" s="25">
        <f t="shared" si="9"/>
        <v>210100</v>
      </c>
      <c r="M40" s="19" t="s">
        <v>52</v>
      </c>
      <c r="N40" s="1" t="s">
        <v>96</v>
      </c>
      <c r="O40" s="1" t="s">
        <v>438</v>
      </c>
      <c r="P40" s="1" t="s">
        <v>64</v>
      </c>
      <c r="Q40" s="1" t="s">
        <v>64</v>
      </c>
      <c r="R40" s="1" t="s">
        <v>63</v>
      </c>
      <c r="AV40" s="1" t="s">
        <v>52</v>
      </c>
      <c r="AW40" s="1" t="s">
        <v>439</v>
      </c>
      <c r="AX40" s="1" t="s">
        <v>52</v>
      </c>
      <c r="AY40" s="1" t="s">
        <v>52</v>
      </c>
      <c r="AZ40" s="1" t="s">
        <v>52</v>
      </c>
    </row>
    <row r="41" spans="1:52" ht="30" customHeight="1">
      <c r="A41" s="19" t="s">
        <v>440</v>
      </c>
      <c r="B41" s="19" t="s">
        <v>441</v>
      </c>
      <c r="C41" s="19" t="s">
        <v>442</v>
      </c>
      <c r="D41" s="20">
        <v>1</v>
      </c>
      <c r="E41" s="22">
        <f>단가대비표!O20</f>
        <v>150200</v>
      </c>
      <c r="F41" s="25">
        <f t="shared" si="5"/>
        <v>150200</v>
      </c>
      <c r="G41" s="22">
        <f>단가대비표!P20</f>
        <v>0</v>
      </c>
      <c r="H41" s="25">
        <f t="shared" si="6"/>
        <v>0</v>
      </c>
      <c r="I41" s="22">
        <f>단가대비표!V20</f>
        <v>0</v>
      </c>
      <c r="J41" s="25">
        <f t="shared" si="7"/>
        <v>0</v>
      </c>
      <c r="K41" s="22">
        <f t="shared" si="8"/>
        <v>150200</v>
      </c>
      <c r="L41" s="25">
        <f t="shared" si="9"/>
        <v>150200</v>
      </c>
      <c r="M41" s="19" t="s">
        <v>52</v>
      </c>
      <c r="N41" s="1" t="s">
        <v>96</v>
      </c>
      <c r="O41" s="1" t="s">
        <v>443</v>
      </c>
      <c r="P41" s="1" t="s">
        <v>64</v>
      </c>
      <c r="Q41" s="1" t="s">
        <v>64</v>
      </c>
      <c r="R41" s="1" t="s">
        <v>63</v>
      </c>
      <c r="AV41" s="1" t="s">
        <v>52</v>
      </c>
      <c r="AW41" s="1" t="s">
        <v>444</v>
      </c>
      <c r="AX41" s="1" t="s">
        <v>52</v>
      </c>
      <c r="AY41" s="1" t="s">
        <v>52</v>
      </c>
      <c r="AZ41" s="1" t="s">
        <v>52</v>
      </c>
    </row>
    <row r="42" spans="1:52" ht="30" customHeight="1">
      <c r="A42" s="19" t="s">
        <v>445</v>
      </c>
      <c r="B42" s="19" t="s">
        <v>446</v>
      </c>
      <c r="C42" s="19" t="s">
        <v>433</v>
      </c>
      <c r="D42" s="20">
        <v>1</v>
      </c>
      <c r="E42" s="22">
        <f>단가대비표!O22</f>
        <v>2100</v>
      </c>
      <c r="F42" s="25">
        <f t="shared" si="5"/>
        <v>2100</v>
      </c>
      <c r="G42" s="22">
        <f>단가대비표!P22</f>
        <v>0</v>
      </c>
      <c r="H42" s="25">
        <f t="shared" si="6"/>
        <v>0</v>
      </c>
      <c r="I42" s="22">
        <f>단가대비표!V22</f>
        <v>0</v>
      </c>
      <c r="J42" s="25">
        <f t="shared" si="7"/>
        <v>0</v>
      </c>
      <c r="K42" s="22">
        <f t="shared" si="8"/>
        <v>2100</v>
      </c>
      <c r="L42" s="25">
        <f t="shared" si="9"/>
        <v>2100</v>
      </c>
      <c r="M42" s="19" t="s">
        <v>52</v>
      </c>
      <c r="N42" s="1" t="s">
        <v>96</v>
      </c>
      <c r="O42" s="1" t="s">
        <v>447</v>
      </c>
      <c r="P42" s="1" t="s">
        <v>64</v>
      </c>
      <c r="Q42" s="1" t="s">
        <v>64</v>
      </c>
      <c r="R42" s="1" t="s">
        <v>63</v>
      </c>
      <c r="AV42" s="1" t="s">
        <v>52</v>
      </c>
      <c r="AW42" s="1" t="s">
        <v>448</v>
      </c>
      <c r="AX42" s="1" t="s">
        <v>52</v>
      </c>
      <c r="AY42" s="1" t="s">
        <v>52</v>
      </c>
      <c r="AZ42" s="1" t="s">
        <v>52</v>
      </c>
    </row>
    <row r="43" spans="1:52" ht="30" customHeight="1">
      <c r="A43" s="19" t="s">
        <v>445</v>
      </c>
      <c r="B43" s="19" t="s">
        <v>449</v>
      </c>
      <c r="C43" s="19" t="s">
        <v>433</v>
      </c>
      <c r="D43" s="20">
        <v>13</v>
      </c>
      <c r="E43" s="22">
        <f>단가대비표!O23</f>
        <v>1500</v>
      </c>
      <c r="F43" s="25">
        <f t="shared" si="5"/>
        <v>19500</v>
      </c>
      <c r="G43" s="22">
        <f>단가대비표!P23</f>
        <v>0</v>
      </c>
      <c r="H43" s="25">
        <f t="shared" si="6"/>
        <v>0</v>
      </c>
      <c r="I43" s="22">
        <f>단가대비표!V23</f>
        <v>0</v>
      </c>
      <c r="J43" s="25">
        <f t="shared" si="7"/>
        <v>0</v>
      </c>
      <c r="K43" s="22">
        <f t="shared" si="8"/>
        <v>1500</v>
      </c>
      <c r="L43" s="25">
        <f t="shared" si="9"/>
        <v>19500</v>
      </c>
      <c r="M43" s="19" t="s">
        <v>52</v>
      </c>
      <c r="N43" s="1" t="s">
        <v>96</v>
      </c>
      <c r="O43" s="1" t="s">
        <v>450</v>
      </c>
      <c r="P43" s="1" t="s">
        <v>64</v>
      </c>
      <c r="Q43" s="1" t="s">
        <v>64</v>
      </c>
      <c r="R43" s="1" t="s">
        <v>63</v>
      </c>
      <c r="AV43" s="1" t="s">
        <v>52</v>
      </c>
      <c r="AW43" s="1" t="s">
        <v>451</v>
      </c>
      <c r="AX43" s="1" t="s">
        <v>52</v>
      </c>
      <c r="AY43" s="1" t="s">
        <v>52</v>
      </c>
      <c r="AZ43" s="1" t="s">
        <v>52</v>
      </c>
    </row>
    <row r="44" spans="1:52" ht="30" customHeight="1">
      <c r="A44" s="19" t="s">
        <v>445</v>
      </c>
      <c r="B44" s="19" t="s">
        <v>452</v>
      </c>
      <c r="C44" s="19" t="s">
        <v>433</v>
      </c>
      <c r="D44" s="20">
        <v>2</v>
      </c>
      <c r="E44" s="22">
        <f>단가대비표!O21</f>
        <v>5000</v>
      </c>
      <c r="F44" s="25">
        <f t="shared" si="5"/>
        <v>10000</v>
      </c>
      <c r="G44" s="22">
        <f>단가대비표!P21</f>
        <v>0</v>
      </c>
      <c r="H44" s="25">
        <f t="shared" si="6"/>
        <v>0</v>
      </c>
      <c r="I44" s="22">
        <f>단가대비표!V21</f>
        <v>0</v>
      </c>
      <c r="J44" s="25">
        <f t="shared" si="7"/>
        <v>0</v>
      </c>
      <c r="K44" s="22">
        <f t="shared" si="8"/>
        <v>5000</v>
      </c>
      <c r="L44" s="25">
        <f t="shared" si="9"/>
        <v>10000</v>
      </c>
      <c r="M44" s="19" t="s">
        <v>52</v>
      </c>
      <c r="N44" s="1" t="s">
        <v>96</v>
      </c>
      <c r="O44" s="1" t="s">
        <v>453</v>
      </c>
      <c r="P44" s="1" t="s">
        <v>64</v>
      </c>
      <c r="Q44" s="1" t="s">
        <v>64</v>
      </c>
      <c r="R44" s="1" t="s">
        <v>63</v>
      </c>
      <c r="AV44" s="1" t="s">
        <v>52</v>
      </c>
      <c r="AW44" s="1" t="s">
        <v>454</v>
      </c>
      <c r="AX44" s="1" t="s">
        <v>52</v>
      </c>
      <c r="AY44" s="1" t="s">
        <v>52</v>
      </c>
      <c r="AZ44" s="1" t="s">
        <v>52</v>
      </c>
    </row>
    <row r="45" spans="1:52" ht="30" customHeight="1">
      <c r="A45" s="19" t="s">
        <v>455</v>
      </c>
      <c r="B45" s="19" t="s">
        <v>456</v>
      </c>
      <c r="C45" s="19" t="s">
        <v>457</v>
      </c>
      <c r="D45" s="20">
        <v>6.6</v>
      </c>
      <c r="E45" s="22">
        <f>단가대비표!O37</f>
        <v>17366</v>
      </c>
      <c r="F45" s="25">
        <f t="shared" si="5"/>
        <v>114615.6</v>
      </c>
      <c r="G45" s="22">
        <f>단가대비표!P37</f>
        <v>0</v>
      </c>
      <c r="H45" s="25">
        <f t="shared" si="6"/>
        <v>0</v>
      </c>
      <c r="I45" s="22">
        <f>단가대비표!V37</f>
        <v>0</v>
      </c>
      <c r="J45" s="25">
        <f t="shared" si="7"/>
        <v>0</v>
      </c>
      <c r="K45" s="22">
        <f t="shared" si="8"/>
        <v>17366</v>
      </c>
      <c r="L45" s="25">
        <f t="shared" si="9"/>
        <v>114615.6</v>
      </c>
      <c r="M45" s="19" t="s">
        <v>52</v>
      </c>
      <c r="N45" s="1" t="s">
        <v>96</v>
      </c>
      <c r="O45" s="1" t="s">
        <v>458</v>
      </c>
      <c r="P45" s="1" t="s">
        <v>64</v>
      </c>
      <c r="Q45" s="1" t="s">
        <v>64</v>
      </c>
      <c r="R45" s="1" t="s">
        <v>63</v>
      </c>
      <c r="AV45" s="1" t="s">
        <v>52</v>
      </c>
      <c r="AW45" s="1" t="s">
        <v>459</v>
      </c>
      <c r="AX45" s="1" t="s">
        <v>52</v>
      </c>
      <c r="AY45" s="1" t="s">
        <v>52</v>
      </c>
      <c r="AZ45" s="1" t="s">
        <v>52</v>
      </c>
    </row>
    <row r="46" spans="1:52" ht="30" customHeight="1">
      <c r="A46" s="19" t="s">
        <v>423</v>
      </c>
      <c r="B46" s="19" t="s">
        <v>424</v>
      </c>
      <c r="C46" s="19" t="s">
        <v>425</v>
      </c>
      <c r="D46" s="20">
        <v>1</v>
      </c>
      <c r="E46" s="22">
        <f>단가대비표!O41</f>
        <v>74900</v>
      </c>
      <c r="F46" s="25">
        <f t="shared" si="5"/>
        <v>74900</v>
      </c>
      <c r="G46" s="22">
        <f>단가대비표!P41</f>
        <v>0</v>
      </c>
      <c r="H46" s="25">
        <f t="shared" si="6"/>
        <v>0</v>
      </c>
      <c r="I46" s="22">
        <f>단가대비표!V41</f>
        <v>0</v>
      </c>
      <c r="J46" s="25">
        <f t="shared" si="7"/>
        <v>0</v>
      </c>
      <c r="K46" s="22">
        <f t="shared" si="8"/>
        <v>74900</v>
      </c>
      <c r="L46" s="25">
        <f t="shared" si="9"/>
        <v>74900</v>
      </c>
      <c r="M46" s="19" t="s">
        <v>52</v>
      </c>
      <c r="N46" s="1" t="s">
        <v>96</v>
      </c>
      <c r="O46" s="1" t="s">
        <v>426</v>
      </c>
      <c r="P46" s="1" t="s">
        <v>64</v>
      </c>
      <c r="Q46" s="1" t="s">
        <v>64</v>
      </c>
      <c r="R46" s="1" t="s">
        <v>63</v>
      </c>
      <c r="AV46" s="1" t="s">
        <v>52</v>
      </c>
      <c r="AW46" s="1" t="s">
        <v>460</v>
      </c>
      <c r="AX46" s="1" t="s">
        <v>52</v>
      </c>
      <c r="AY46" s="1" t="s">
        <v>52</v>
      </c>
      <c r="AZ46" s="1" t="s">
        <v>52</v>
      </c>
    </row>
    <row r="47" spans="1:52" ht="30" customHeight="1">
      <c r="A47" s="19" t="s">
        <v>461</v>
      </c>
      <c r="B47" s="19" t="s">
        <v>462</v>
      </c>
      <c r="C47" s="19" t="s">
        <v>78</v>
      </c>
      <c r="D47" s="20">
        <v>2</v>
      </c>
      <c r="E47" s="22">
        <f>단가대비표!O38</f>
        <v>90200</v>
      </c>
      <c r="F47" s="25">
        <f t="shared" si="5"/>
        <v>180400</v>
      </c>
      <c r="G47" s="22">
        <f>단가대비표!P38</f>
        <v>0</v>
      </c>
      <c r="H47" s="25">
        <f t="shared" si="6"/>
        <v>0</v>
      </c>
      <c r="I47" s="22">
        <f>단가대비표!V38</f>
        <v>0</v>
      </c>
      <c r="J47" s="25">
        <f t="shared" si="7"/>
        <v>0</v>
      </c>
      <c r="K47" s="22">
        <f t="shared" si="8"/>
        <v>90200</v>
      </c>
      <c r="L47" s="25">
        <f t="shared" si="9"/>
        <v>180400</v>
      </c>
      <c r="M47" s="19" t="s">
        <v>52</v>
      </c>
      <c r="N47" s="1" t="s">
        <v>96</v>
      </c>
      <c r="O47" s="1" t="s">
        <v>463</v>
      </c>
      <c r="P47" s="1" t="s">
        <v>64</v>
      </c>
      <c r="Q47" s="1" t="s">
        <v>64</v>
      </c>
      <c r="R47" s="1" t="s">
        <v>63</v>
      </c>
      <c r="AV47" s="1" t="s">
        <v>52</v>
      </c>
      <c r="AW47" s="1" t="s">
        <v>464</v>
      </c>
      <c r="AX47" s="1" t="s">
        <v>52</v>
      </c>
      <c r="AY47" s="1" t="s">
        <v>52</v>
      </c>
      <c r="AZ47" s="1" t="s">
        <v>52</v>
      </c>
    </row>
    <row r="48" spans="1:52" ht="30" customHeight="1">
      <c r="A48" s="19" t="s">
        <v>461</v>
      </c>
      <c r="B48" s="19" t="s">
        <v>465</v>
      </c>
      <c r="C48" s="19" t="s">
        <v>78</v>
      </c>
      <c r="D48" s="20">
        <v>10</v>
      </c>
      <c r="E48" s="22">
        <f>단가대비표!O39</f>
        <v>13600</v>
      </c>
      <c r="F48" s="25">
        <f t="shared" si="5"/>
        <v>136000</v>
      </c>
      <c r="G48" s="22">
        <f>단가대비표!P39</f>
        <v>0</v>
      </c>
      <c r="H48" s="25">
        <f t="shared" si="6"/>
        <v>0</v>
      </c>
      <c r="I48" s="22">
        <f>단가대비표!V39</f>
        <v>0</v>
      </c>
      <c r="J48" s="25">
        <f t="shared" si="7"/>
        <v>0</v>
      </c>
      <c r="K48" s="22">
        <f t="shared" si="8"/>
        <v>13600</v>
      </c>
      <c r="L48" s="25">
        <f t="shared" si="9"/>
        <v>136000</v>
      </c>
      <c r="M48" s="19" t="s">
        <v>52</v>
      </c>
      <c r="N48" s="1" t="s">
        <v>96</v>
      </c>
      <c r="O48" s="1" t="s">
        <v>466</v>
      </c>
      <c r="P48" s="1" t="s">
        <v>64</v>
      </c>
      <c r="Q48" s="1" t="s">
        <v>64</v>
      </c>
      <c r="R48" s="1" t="s">
        <v>63</v>
      </c>
      <c r="AV48" s="1" t="s">
        <v>52</v>
      </c>
      <c r="AW48" s="1" t="s">
        <v>467</v>
      </c>
      <c r="AX48" s="1" t="s">
        <v>52</v>
      </c>
      <c r="AY48" s="1" t="s">
        <v>52</v>
      </c>
      <c r="AZ48" s="1" t="s">
        <v>52</v>
      </c>
    </row>
    <row r="49" spans="1:52" ht="30" customHeight="1">
      <c r="A49" s="19" t="s">
        <v>388</v>
      </c>
      <c r="B49" s="19" t="s">
        <v>389</v>
      </c>
      <c r="C49" s="19" t="s">
        <v>390</v>
      </c>
      <c r="D49" s="20">
        <f>공량산출근거서_일위대가!K24</f>
        <v>2.6259999999999999</v>
      </c>
      <c r="E49" s="22">
        <f>단가대비표!O60</f>
        <v>0</v>
      </c>
      <c r="F49" s="25">
        <f t="shared" si="5"/>
        <v>0</v>
      </c>
      <c r="G49" s="22">
        <f>단가대비표!P60</f>
        <v>273676</v>
      </c>
      <c r="H49" s="25">
        <f t="shared" si="6"/>
        <v>718673.1</v>
      </c>
      <c r="I49" s="22">
        <f>단가대비표!V60</f>
        <v>0</v>
      </c>
      <c r="J49" s="25">
        <f t="shared" si="7"/>
        <v>0</v>
      </c>
      <c r="K49" s="22">
        <f t="shared" si="8"/>
        <v>273676</v>
      </c>
      <c r="L49" s="25">
        <f t="shared" si="9"/>
        <v>718673.1</v>
      </c>
      <c r="M49" s="19" t="s">
        <v>52</v>
      </c>
      <c r="N49" s="1" t="s">
        <v>96</v>
      </c>
      <c r="O49" s="1" t="s">
        <v>391</v>
      </c>
      <c r="P49" s="1" t="s">
        <v>64</v>
      </c>
      <c r="Q49" s="1" t="s">
        <v>64</v>
      </c>
      <c r="R49" s="1" t="s">
        <v>63</v>
      </c>
      <c r="V49">
        <v>1</v>
      </c>
      <c r="AV49" s="1" t="s">
        <v>52</v>
      </c>
      <c r="AW49" s="1" t="s">
        <v>468</v>
      </c>
      <c r="AX49" s="1" t="s">
        <v>52</v>
      </c>
      <c r="AY49" s="1" t="s">
        <v>52</v>
      </c>
      <c r="AZ49" s="1" t="s">
        <v>52</v>
      </c>
    </row>
    <row r="50" spans="1:52" ht="30" customHeight="1">
      <c r="A50" s="19" t="s">
        <v>393</v>
      </c>
      <c r="B50" s="19" t="s">
        <v>394</v>
      </c>
      <c r="C50" s="19" t="s">
        <v>348</v>
      </c>
      <c r="D50" s="20">
        <v>1</v>
      </c>
      <c r="E50" s="22">
        <f>TRUNC(SUMIF(V39:V50, RIGHTB(O50, 1), H39:H50)*U50, 2)</f>
        <v>21560.19</v>
      </c>
      <c r="F50" s="25">
        <f t="shared" si="5"/>
        <v>21560.1</v>
      </c>
      <c r="G50" s="22">
        <v>0</v>
      </c>
      <c r="H50" s="25">
        <f t="shared" si="6"/>
        <v>0</v>
      </c>
      <c r="I50" s="22">
        <v>0</v>
      </c>
      <c r="J50" s="25">
        <f t="shared" si="7"/>
        <v>0</v>
      </c>
      <c r="K50" s="22">
        <f t="shared" si="8"/>
        <v>21560.1</v>
      </c>
      <c r="L50" s="25">
        <f t="shared" si="9"/>
        <v>21560.1</v>
      </c>
      <c r="M50" s="19" t="s">
        <v>52</v>
      </c>
      <c r="N50" s="1" t="s">
        <v>96</v>
      </c>
      <c r="O50" s="1" t="s">
        <v>382</v>
      </c>
      <c r="P50" s="1" t="s">
        <v>64</v>
      </c>
      <c r="Q50" s="1" t="s">
        <v>64</v>
      </c>
      <c r="R50" s="1" t="s">
        <v>64</v>
      </c>
      <c r="S50">
        <v>1</v>
      </c>
      <c r="T50">
        <v>0</v>
      </c>
      <c r="U50">
        <v>0.03</v>
      </c>
      <c r="AV50" s="1" t="s">
        <v>52</v>
      </c>
      <c r="AW50" s="1" t="s">
        <v>469</v>
      </c>
      <c r="AX50" s="1" t="s">
        <v>52</v>
      </c>
      <c r="AY50" s="1" t="s">
        <v>52</v>
      </c>
      <c r="AZ50" s="1" t="s">
        <v>52</v>
      </c>
    </row>
    <row r="51" spans="1:52" ht="30" customHeight="1">
      <c r="A51" s="19" t="s">
        <v>397</v>
      </c>
      <c r="B51" s="19" t="s">
        <v>52</v>
      </c>
      <c r="C51" s="19" t="s">
        <v>52</v>
      </c>
      <c r="D51" s="20"/>
      <c r="E51" s="22"/>
      <c r="F51" s="25">
        <f>TRUNC(SUMIF(N39:N50, N38, F39:F50),0)</f>
        <v>1114875</v>
      </c>
      <c r="G51" s="22"/>
      <c r="H51" s="25">
        <f>TRUNC(SUMIF(N39:N50, N38, H39:H50),0)</f>
        <v>718673</v>
      </c>
      <c r="I51" s="22"/>
      <c r="J51" s="25">
        <f>TRUNC(SUMIF(N39:N50, N38, J39:J50),0)</f>
        <v>0</v>
      </c>
      <c r="K51" s="22"/>
      <c r="L51" s="25">
        <f>F51+H51+J51</f>
        <v>1833548</v>
      </c>
      <c r="M51" s="19" t="s">
        <v>52</v>
      </c>
      <c r="N51" s="1" t="s">
        <v>110</v>
      </c>
      <c r="O51" s="1" t="s">
        <v>110</v>
      </c>
      <c r="P51" s="1" t="s">
        <v>52</v>
      </c>
      <c r="Q51" s="1" t="s">
        <v>52</v>
      </c>
      <c r="R51" s="1" t="s">
        <v>52</v>
      </c>
      <c r="AV51" s="1" t="s">
        <v>52</v>
      </c>
      <c r="AW51" s="1" t="s">
        <v>52</v>
      </c>
      <c r="AX51" s="1" t="s">
        <v>52</v>
      </c>
      <c r="AY51" s="1" t="s">
        <v>52</v>
      </c>
      <c r="AZ51" s="1" t="s">
        <v>52</v>
      </c>
    </row>
    <row r="52" spans="1:52" ht="30" customHeight="1">
      <c r="A52" s="20"/>
      <c r="B52" s="20"/>
      <c r="C52" s="20"/>
      <c r="D52" s="20"/>
      <c r="E52" s="22"/>
      <c r="F52" s="25"/>
      <c r="G52" s="22"/>
      <c r="H52" s="25"/>
      <c r="I52" s="22"/>
      <c r="J52" s="25"/>
      <c r="K52" s="22"/>
      <c r="L52" s="25"/>
      <c r="M52" s="20"/>
    </row>
    <row r="53" spans="1:52" ht="30" customHeight="1">
      <c r="A53" s="16" t="s">
        <v>470</v>
      </c>
      <c r="B53" s="17"/>
      <c r="C53" s="17"/>
      <c r="D53" s="17"/>
      <c r="E53" s="21"/>
      <c r="F53" s="24"/>
      <c r="G53" s="21"/>
      <c r="H53" s="24"/>
      <c r="I53" s="21"/>
      <c r="J53" s="24"/>
      <c r="K53" s="21"/>
      <c r="L53" s="24"/>
      <c r="M53" s="18"/>
      <c r="N53" s="1" t="s">
        <v>102</v>
      </c>
    </row>
    <row r="54" spans="1:52" ht="30" customHeight="1">
      <c r="A54" s="19" t="s">
        <v>471</v>
      </c>
      <c r="B54" s="19" t="s">
        <v>389</v>
      </c>
      <c r="C54" s="19" t="s">
        <v>390</v>
      </c>
      <c r="D54" s="20">
        <v>0.13</v>
      </c>
      <c r="E54" s="22">
        <f>단가대비표!O59</f>
        <v>0</v>
      </c>
      <c r="F54" s="25">
        <f>TRUNC(E54*D54,1)</f>
        <v>0</v>
      </c>
      <c r="G54" s="22">
        <f>단가대비표!P59</f>
        <v>226122</v>
      </c>
      <c r="H54" s="25">
        <f>TRUNC(G54*D54,1)</f>
        <v>29395.8</v>
      </c>
      <c r="I54" s="22">
        <f>단가대비표!V59</f>
        <v>0</v>
      </c>
      <c r="J54" s="25">
        <f>TRUNC(I54*D54,1)</f>
        <v>0</v>
      </c>
      <c r="K54" s="22">
        <f>TRUNC(E54+G54+I54,1)</f>
        <v>226122</v>
      </c>
      <c r="L54" s="25">
        <f>TRUNC(F54+H54+J54,1)</f>
        <v>29395.8</v>
      </c>
      <c r="M54" s="19" t="s">
        <v>52</v>
      </c>
      <c r="N54" s="1" t="s">
        <v>102</v>
      </c>
      <c r="O54" s="1" t="s">
        <v>472</v>
      </c>
      <c r="P54" s="1" t="s">
        <v>64</v>
      </c>
      <c r="Q54" s="1" t="s">
        <v>64</v>
      </c>
      <c r="R54" s="1" t="s">
        <v>63</v>
      </c>
      <c r="V54">
        <v>1</v>
      </c>
      <c r="AV54" s="1" t="s">
        <v>52</v>
      </c>
      <c r="AW54" s="1" t="s">
        <v>473</v>
      </c>
      <c r="AX54" s="1" t="s">
        <v>52</v>
      </c>
      <c r="AY54" s="1" t="s">
        <v>52</v>
      </c>
      <c r="AZ54" s="1" t="s">
        <v>52</v>
      </c>
    </row>
    <row r="55" spans="1:52" ht="30" customHeight="1">
      <c r="A55" s="19" t="s">
        <v>393</v>
      </c>
      <c r="B55" s="19" t="s">
        <v>394</v>
      </c>
      <c r="C55" s="19" t="s">
        <v>348</v>
      </c>
      <c r="D55" s="20">
        <v>1</v>
      </c>
      <c r="E55" s="22">
        <f>TRUNC(SUMIF(V54:V55, RIGHTB(O55, 1), H54:H55)*U55, 2)</f>
        <v>881.87</v>
      </c>
      <c r="F55" s="25">
        <f>TRUNC(E55*D55,1)</f>
        <v>881.8</v>
      </c>
      <c r="G55" s="22">
        <v>0</v>
      </c>
      <c r="H55" s="25">
        <f>TRUNC(G55*D55,1)</f>
        <v>0</v>
      </c>
      <c r="I55" s="22">
        <v>0</v>
      </c>
      <c r="J55" s="25">
        <f>TRUNC(I55*D55,1)</f>
        <v>0</v>
      </c>
      <c r="K55" s="22">
        <f>TRUNC(E55+G55+I55,1)</f>
        <v>881.8</v>
      </c>
      <c r="L55" s="25">
        <f>TRUNC(F55+H55+J55,1)</f>
        <v>881.8</v>
      </c>
      <c r="M55" s="19" t="s">
        <v>52</v>
      </c>
      <c r="N55" s="1" t="s">
        <v>102</v>
      </c>
      <c r="O55" s="1" t="s">
        <v>382</v>
      </c>
      <c r="P55" s="1" t="s">
        <v>64</v>
      </c>
      <c r="Q55" s="1" t="s">
        <v>64</v>
      </c>
      <c r="R55" s="1" t="s">
        <v>64</v>
      </c>
      <c r="S55">
        <v>1</v>
      </c>
      <c r="T55">
        <v>0</v>
      </c>
      <c r="U55">
        <v>0.03</v>
      </c>
      <c r="AV55" s="1" t="s">
        <v>52</v>
      </c>
      <c r="AW55" s="1" t="s">
        <v>474</v>
      </c>
      <c r="AX55" s="1" t="s">
        <v>52</v>
      </c>
      <c r="AY55" s="1" t="s">
        <v>52</v>
      </c>
      <c r="AZ55" s="1" t="s">
        <v>52</v>
      </c>
    </row>
    <row r="56" spans="1:52" ht="30" customHeight="1">
      <c r="A56" s="19" t="s">
        <v>397</v>
      </c>
      <c r="B56" s="19" t="s">
        <v>52</v>
      </c>
      <c r="C56" s="19" t="s">
        <v>52</v>
      </c>
      <c r="D56" s="20"/>
      <c r="E56" s="22"/>
      <c r="F56" s="25">
        <f>TRUNC(SUMIF(N54:N55, N53, F54:F55),0)</f>
        <v>881</v>
      </c>
      <c r="G56" s="22"/>
      <c r="H56" s="25">
        <f>TRUNC(SUMIF(N54:N55, N53, H54:H55),0)</f>
        <v>29395</v>
      </c>
      <c r="I56" s="22"/>
      <c r="J56" s="25">
        <f>TRUNC(SUMIF(N54:N55, N53, J54:J55),0)</f>
        <v>0</v>
      </c>
      <c r="K56" s="22"/>
      <c r="L56" s="25">
        <f>F56+H56+J56</f>
        <v>30276</v>
      </c>
      <c r="M56" s="19" t="s">
        <v>52</v>
      </c>
      <c r="N56" s="1" t="s">
        <v>110</v>
      </c>
      <c r="O56" s="1" t="s">
        <v>110</v>
      </c>
      <c r="P56" s="1" t="s">
        <v>52</v>
      </c>
      <c r="Q56" s="1" t="s">
        <v>52</v>
      </c>
      <c r="R56" s="1" t="s">
        <v>52</v>
      </c>
      <c r="AV56" s="1" t="s">
        <v>52</v>
      </c>
      <c r="AW56" s="1" t="s">
        <v>52</v>
      </c>
      <c r="AX56" s="1" t="s">
        <v>52</v>
      </c>
      <c r="AY56" s="1" t="s">
        <v>52</v>
      </c>
      <c r="AZ56" s="1" t="s">
        <v>52</v>
      </c>
    </row>
    <row r="57" spans="1:52" ht="30" customHeight="1">
      <c r="A57" s="20"/>
      <c r="B57" s="20"/>
      <c r="C57" s="20"/>
      <c r="D57" s="20"/>
      <c r="E57" s="22"/>
      <c r="F57" s="25"/>
      <c r="G57" s="22"/>
      <c r="H57" s="25"/>
      <c r="I57" s="22"/>
      <c r="J57" s="25"/>
      <c r="K57" s="22"/>
      <c r="L57" s="25"/>
      <c r="M57" s="20"/>
    </row>
    <row r="58" spans="1:52" ht="30" customHeight="1">
      <c r="A58" s="16" t="s">
        <v>475</v>
      </c>
      <c r="B58" s="17"/>
      <c r="C58" s="17"/>
      <c r="D58" s="17"/>
      <c r="E58" s="21"/>
      <c r="F58" s="24"/>
      <c r="G58" s="21"/>
      <c r="H58" s="24"/>
      <c r="I58" s="21"/>
      <c r="J58" s="24"/>
      <c r="K58" s="21"/>
      <c r="L58" s="24"/>
      <c r="M58" s="18"/>
      <c r="N58" s="1" t="s">
        <v>107</v>
      </c>
    </row>
    <row r="59" spans="1:52" ht="30" customHeight="1">
      <c r="A59" s="19" t="s">
        <v>476</v>
      </c>
      <c r="B59" s="19" t="s">
        <v>389</v>
      </c>
      <c r="C59" s="19" t="s">
        <v>390</v>
      </c>
      <c r="D59" s="20">
        <v>0.08</v>
      </c>
      <c r="E59" s="22">
        <f>단가대비표!O58</f>
        <v>0</v>
      </c>
      <c r="F59" s="25">
        <f>TRUNC(E59*D59,1)</f>
        <v>0</v>
      </c>
      <c r="G59" s="22">
        <f>단가대비표!P58</f>
        <v>172068</v>
      </c>
      <c r="H59" s="25">
        <f>TRUNC(G59*D59,1)</f>
        <v>13765.4</v>
      </c>
      <c r="I59" s="22">
        <f>단가대비표!V58</f>
        <v>0</v>
      </c>
      <c r="J59" s="25">
        <f>TRUNC(I59*D59,1)</f>
        <v>0</v>
      </c>
      <c r="K59" s="22">
        <f t="shared" ref="K59:L61" si="10">TRUNC(E59+G59+I59,1)</f>
        <v>172068</v>
      </c>
      <c r="L59" s="25">
        <f t="shared" si="10"/>
        <v>13765.4</v>
      </c>
      <c r="M59" s="19" t="s">
        <v>52</v>
      </c>
      <c r="N59" s="1" t="s">
        <v>107</v>
      </c>
      <c r="O59" s="1" t="s">
        <v>477</v>
      </c>
      <c r="P59" s="1" t="s">
        <v>64</v>
      </c>
      <c r="Q59" s="1" t="s">
        <v>64</v>
      </c>
      <c r="R59" s="1" t="s">
        <v>63</v>
      </c>
      <c r="V59">
        <v>1</v>
      </c>
      <c r="AV59" s="1" t="s">
        <v>52</v>
      </c>
      <c r="AW59" s="1" t="s">
        <v>478</v>
      </c>
      <c r="AX59" s="1" t="s">
        <v>52</v>
      </c>
      <c r="AY59" s="1" t="s">
        <v>52</v>
      </c>
      <c r="AZ59" s="1" t="s">
        <v>52</v>
      </c>
    </row>
    <row r="60" spans="1:52" ht="30" customHeight="1">
      <c r="A60" s="19" t="s">
        <v>388</v>
      </c>
      <c r="B60" s="19" t="s">
        <v>389</v>
      </c>
      <c r="C60" s="19" t="s">
        <v>390</v>
      </c>
      <c r="D60" s="20">
        <v>6.4999999999999997E-3</v>
      </c>
      <c r="E60" s="22">
        <f>단가대비표!O60</f>
        <v>0</v>
      </c>
      <c r="F60" s="25">
        <f>TRUNC(E60*D60,1)</f>
        <v>0</v>
      </c>
      <c r="G60" s="22">
        <f>단가대비표!P60</f>
        <v>273676</v>
      </c>
      <c r="H60" s="25">
        <f>TRUNC(G60*D60,1)</f>
        <v>1778.8</v>
      </c>
      <c r="I60" s="22">
        <f>단가대비표!V60</f>
        <v>0</v>
      </c>
      <c r="J60" s="25">
        <f>TRUNC(I60*D60,1)</f>
        <v>0</v>
      </c>
      <c r="K60" s="22">
        <f t="shared" si="10"/>
        <v>273676</v>
      </c>
      <c r="L60" s="25">
        <f t="shared" si="10"/>
        <v>1778.8</v>
      </c>
      <c r="M60" s="19" t="s">
        <v>52</v>
      </c>
      <c r="N60" s="1" t="s">
        <v>107</v>
      </c>
      <c r="O60" s="1" t="s">
        <v>391</v>
      </c>
      <c r="P60" s="1" t="s">
        <v>64</v>
      </c>
      <c r="Q60" s="1" t="s">
        <v>64</v>
      </c>
      <c r="R60" s="1" t="s">
        <v>63</v>
      </c>
      <c r="V60">
        <v>1</v>
      </c>
      <c r="AV60" s="1" t="s">
        <v>52</v>
      </c>
      <c r="AW60" s="1" t="s">
        <v>479</v>
      </c>
      <c r="AX60" s="1" t="s">
        <v>52</v>
      </c>
      <c r="AY60" s="1" t="s">
        <v>52</v>
      </c>
      <c r="AZ60" s="1" t="s">
        <v>52</v>
      </c>
    </row>
    <row r="61" spans="1:52" ht="30" customHeight="1">
      <c r="A61" s="19" t="s">
        <v>393</v>
      </c>
      <c r="B61" s="19" t="s">
        <v>394</v>
      </c>
      <c r="C61" s="19" t="s">
        <v>348</v>
      </c>
      <c r="D61" s="20">
        <v>1</v>
      </c>
      <c r="E61" s="22">
        <f>TRUNC(SUMIF(V59:V61, RIGHTB(O61, 1), H59:H61)*U61, 2)</f>
        <v>466.32</v>
      </c>
      <c r="F61" s="25">
        <f>TRUNC(E61*D61,1)</f>
        <v>466.3</v>
      </c>
      <c r="G61" s="22">
        <v>0</v>
      </c>
      <c r="H61" s="25">
        <f>TRUNC(G61*D61,1)</f>
        <v>0</v>
      </c>
      <c r="I61" s="22">
        <v>0</v>
      </c>
      <c r="J61" s="25">
        <f>TRUNC(I61*D61,1)</f>
        <v>0</v>
      </c>
      <c r="K61" s="22">
        <f t="shared" si="10"/>
        <v>466.3</v>
      </c>
      <c r="L61" s="25">
        <f t="shared" si="10"/>
        <v>466.3</v>
      </c>
      <c r="M61" s="19" t="s">
        <v>52</v>
      </c>
      <c r="N61" s="1" t="s">
        <v>107</v>
      </c>
      <c r="O61" s="1" t="s">
        <v>382</v>
      </c>
      <c r="P61" s="1" t="s">
        <v>64</v>
      </c>
      <c r="Q61" s="1" t="s">
        <v>64</v>
      </c>
      <c r="R61" s="1" t="s">
        <v>64</v>
      </c>
      <c r="S61">
        <v>1</v>
      </c>
      <c r="T61">
        <v>0</v>
      </c>
      <c r="U61">
        <v>0.03</v>
      </c>
      <c r="AV61" s="1" t="s">
        <v>52</v>
      </c>
      <c r="AW61" s="1" t="s">
        <v>480</v>
      </c>
      <c r="AX61" s="1" t="s">
        <v>52</v>
      </c>
      <c r="AY61" s="1" t="s">
        <v>52</v>
      </c>
      <c r="AZ61" s="1" t="s">
        <v>52</v>
      </c>
    </row>
    <row r="62" spans="1:52" ht="30" customHeight="1">
      <c r="A62" s="19" t="s">
        <v>397</v>
      </c>
      <c r="B62" s="19" t="s">
        <v>52</v>
      </c>
      <c r="C62" s="19" t="s">
        <v>52</v>
      </c>
      <c r="D62" s="20"/>
      <c r="E62" s="22"/>
      <c r="F62" s="25">
        <f>TRUNC(SUMIF(N59:N61, N58, F59:F61),0)</f>
        <v>466</v>
      </c>
      <c r="G62" s="22"/>
      <c r="H62" s="25">
        <f>TRUNC(SUMIF(N59:N61, N58, H59:H61),0)</f>
        <v>15544</v>
      </c>
      <c r="I62" s="22"/>
      <c r="J62" s="25">
        <f>TRUNC(SUMIF(N59:N61, N58, J59:J61),0)</f>
        <v>0</v>
      </c>
      <c r="K62" s="22"/>
      <c r="L62" s="25">
        <f>F62+H62+J62</f>
        <v>16010</v>
      </c>
      <c r="M62" s="19" t="s">
        <v>52</v>
      </c>
      <c r="N62" s="1" t="s">
        <v>110</v>
      </c>
      <c r="O62" s="1" t="s">
        <v>110</v>
      </c>
      <c r="P62" s="1" t="s">
        <v>52</v>
      </c>
      <c r="Q62" s="1" t="s">
        <v>52</v>
      </c>
      <c r="R62" s="1" t="s">
        <v>52</v>
      </c>
      <c r="AV62" s="1" t="s">
        <v>52</v>
      </c>
      <c r="AW62" s="1" t="s">
        <v>52</v>
      </c>
      <c r="AX62" s="1" t="s">
        <v>52</v>
      </c>
      <c r="AY62" s="1" t="s">
        <v>52</v>
      </c>
      <c r="AZ62" s="1" t="s">
        <v>52</v>
      </c>
    </row>
    <row r="63" spans="1:52" ht="30" customHeight="1">
      <c r="A63" s="20"/>
      <c r="B63" s="20"/>
      <c r="C63" s="20"/>
      <c r="D63" s="20"/>
      <c r="E63" s="22"/>
      <c r="F63" s="25"/>
      <c r="G63" s="22"/>
      <c r="H63" s="25"/>
      <c r="I63" s="22"/>
      <c r="J63" s="25"/>
      <c r="K63" s="22"/>
      <c r="L63" s="25"/>
      <c r="M63" s="20"/>
    </row>
    <row r="64" spans="1:52" ht="30" customHeight="1">
      <c r="A64" s="16" t="s">
        <v>481</v>
      </c>
      <c r="B64" s="17"/>
      <c r="C64" s="17"/>
      <c r="D64" s="17"/>
      <c r="E64" s="21"/>
      <c r="F64" s="24"/>
      <c r="G64" s="21"/>
      <c r="H64" s="24"/>
      <c r="I64" s="21"/>
      <c r="J64" s="24"/>
      <c r="K64" s="21"/>
      <c r="L64" s="24"/>
      <c r="M64" s="18"/>
      <c r="N64" s="1" t="s">
        <v>115</v>
      </c>
    </row>
    <row r="65" spans="1:52" ht="30" customHeight="1">
      <c r="A65" s="19" t="s">
        <v>76</v>
      </c>
      <c r="B65" s="19" t="s">
        <v>482</v>
      </c>
      <c r="C65" s="19" t="s">
        <v>60</v>
      </c>
      <c r="D65" s="20">
        <v>1.1000000000000001</v>
      </c>
      <c r="E65" s="22">
        <f>단가대비표!O47</f>
        <v>2180</v>
      </c>
      <c r="F65" s="25">
        <f>TRUNC(E65*D65,1)</f>
        <v>2398</v>
      </c>
      <c r="G65" s="22">
        <f>단가대비표!P47</f>
        <v>0</v>
      </c>
      <c r="H65" s="25">
        <f>TRUNC(G65*D65,1)</f>
        <v>0</v>
      </c>
      <c r="I65" s="22">
        <f>단가대비표!V47</f>
        <v>0</v>
      </c>
      <c r="J65" s="25">
        <f>TRUNC(I65*D65,1)</f>
        <v>0</v>
      </c>
      <c r="K65" s="22">
        <f t="shared" ref="K65:L69" si="11">TRUNC(E65+G65+I65,1)</f>
        <v>2180</v>
      </c>
      <c r="L65" s="25">
        <f t="shared" si="11"/>
        <v>2398</v>
      </c>
      <c r="M65" s="19" t="s">
        <v>52</v>
      </c>
      <c r="N65" s="1" t="s">
        <v>115</v>
      </c>
      <c r="O65" s="1" t="s">
        <v>483</v>
      </c>
      <c r="P65" s="1" t="s">
        <v>64</v>
      </c>
      <c r="Q65" s="1" t="s">
        <v>64</v>
      </c>
      <c r="R65" s="1" t="s">
        <v>63</v>
      </c>
      <c r="V65">
        <v>1</v>
      </c>
      <c r="W65">
        <v>2</v>
      </c>
      <c r="AV65" s="1" t="s">
        <v>52</v>
      </c>
      <c r="AW65" s="1" t="s">
        <v>484</v>
      </c>
      <c r="AX65" s="1" t="s">
        <v>52</v>
      </c>
      <c r="AY65" s="1" t="s">
        <v>52</v>
      </c>
      <c r="AZ65" s="1" t="s">
        <v>52</v>
      </c>
    </row>
    <row r="66" spans="1:52" ht="30" customHeight="1">
      <c r="A66" s="19" t="s">
        <v>380</v>
      </c>
      <c r="B66" s="19" t="s">
        <v>381</v>
      </c>
      <c r="C66" s="19" t="s">
        <v>348</v>
      </c>
      <c r="D66" s="20">
        <v>1</v>
      </c>
      <c r="E66" s="22">
        <f>TRUNC(SUMIF(V65:V69, RIGHTB(O66, 1), F65:F69)*U66, 2)</f>
        <v>359.7</v>
      </c>
      <c r="F66" s="25">
        <f>TRUNC(E66*D66,1)</f>
        <v>359.7</v>
      </c>
      <c r="G66" s="22">
        <v>0</v>
      </c>
      <c r="H66" s="25">
        <f>TRUNC(G66*D66,1)</f>
        <v>0</v>
      </c>
      <c r="I66" s="22">
        <v>0</v>
      </c>
      <c r="J66" s="25">
        <f>TRUNC(I66*D66,1)</f>
        <v>0</v>
      </c>
      <c r="K66" s="22">
        <f t="shared" si="11"/>
        <v>359.7</v>
      </c>
      <c r="L66" s="25">
        <f t="shared" si="11"/>
        <v>359.7</v>
      </c>
      <c r="M66" s="19" t="s">
        <v>52</v>
      </c>
      <c r="N66" s="1" t="s">
        <v>115</v>
      </c>
      <c r="O66" s="1" t="s">
        <v>382</v>
      </c>
      <c r="P66" s="1" t="s">
        <v>64</v>
      </c>
      <c r="Q66" s="1" t="s">
        <v>64</v>
      </c>
      <c r="R66" s="1" t="s">
        <v>64</v>
      </c>
      <c r="S66">
        <v>0</v>
      </c>
      <c r="T66">
        <v>0</v>
      </c>
      <c r="U66">
        <v>0.15</v>
      </c>
      <c r="AV66" s="1" t="s">
        <v>52</v>
      </c>
      <c r="AW66" s="1" t="s">
        <v>485</v>
      </c>
      <c r="AX66" s="1" t="s">
        <v>52</v>
      </c>
      <c r="AY66" s="1" t="s">
        <v>52</v>
      </c>
      <c r="AZ66" s="1" t="s">
        <v>52</v>
      </c>
    </row>
    <row r="67" spans="1:52" ht="30" customHeight="1">
      <c r="A67" s="19" t="s">
        <v>384</v>
      </c>
      <c r="B67" s="19" t="s">
        <v>385</v>
      </c>
      <c r="C67" s="19" t="s">
        <v>348</v>
      </c>
      <c r="D67" s="20">
        <v>1</v>
      </c>
      <c r="E67" s="22">
        <f>TRUNC(SUMIF(W65:W69, RIGHTB(O67, 1), F65:F69)*U67, 2)</f>
        <v>47.96</v>
      </c>
      <c r="F67" s="25">
        <f>TRUNC(E67*D67,1)</f>
        <v>47.9</v>
      </c>
      <c r="G67" s="22">
        <v>0</v>
      </c>
      <c r="H67" s="25">
        <f>TRUNC(G67*D67,1)</f>
        <v>0</v>
      </c>
      <c r="I67" s="22">
        <v>0</v>
      </c>
      <c r="J67" s="25">
        <f>TRUNC(I67*D67,1)</f>
        <v>0</v>
      </c>
      <c r="K67" s="22">
        <f t="shared" si="11"/>
        <v>47.9</v>
      </c>
      <c r="L67" s="25">
        <f t="shared" si="11"/>
        <v>47.9</v>
      </c>
      <c r="M67" s="19" t="s">
        <v>52</v>
      </c>
      <c r="N67" s="1" t="s">
        <v>115</v>
      </c>
      <c r="O67" s="1" t="s">
        <v>386</v>
      </c>
      <c r="P67" s="1" t="s">
        <v>64</v>
      </c>
      <c r="Q67" s="1" t="s">
        <v>64</v>
      </c>
      <c r="R67" s="1" t="s">
        <v>64</v>
      </c>
      <c r="S67">
        <v>0</v>
      </c>
      <c r="T67">
        <v>0</v>
      </c>
      <c r="U67">
        <v>0.02</v>
      </c>
      <c r="AV67" s="1" t="s">
        <v>52</v>
      </c>
      <c r="AW67" s="1" t="s">
        <v>486</v>
      </c>
      <c r="AX67" s="1" t="s">
        <v>52</v>
      </c>
      <c r="AY67" s="1" t="s">
        <v>52</v>
      </c>
      <c r="AZ67" s="1" t="s">
        <v>52</v>
      </c>
    </row>
    <row r="68" spans="1:52" ht="30" customHeight="1">
      <c r="A68" s="19" t="s">
        <v>388</v>
      </c>
      <c r="B68" s="19" t="s">
        <v>389</v>
      </c>
      <c r="C68" s="19" t="s">
        <v>390</v>
      </c>
      <c r="D68" s="20">
        <f>공량산출근거서_일위대가!K27</f>
        <v>6.4000000000000001E-2</v>
      </c>
      <c r="E68" s="22">
        <f>단가대비표!O60</f>
        <v>0</v>
      </c>
      <c r="F68" s="25">
        <f>TRUNC(E68*D68,1)</f>
        <v>0</v>
      </c>
      <c r="G68" s="22">
        <f>단가대비표!P60</f>
        <v>273676</v>
      </c>
      <c r="H68" s="25">
        <f>TRUNC(G68*D68,1)</f>
        <v>17515.2</v>
      </c>
      <c r="I68" s="22">
        <f>단가대비표!V60</f>
        <v>0</v>
      </c>
      <c r="J68" s="25">
        <f>TRUNC(I68*D68,1)</f>
        <v>0</v>
      </c>
      <c r="K68" s="22">
        <f t="shared" si="11"/>
        <v>273676</v>
      </c>
      <c r="L68" s="25">
        <f t="shared" si="11"/>
        <v>17515.2</v>
      </c>
      <c r="M68" s="19" t="s">
        <v>52</v>
      </c>
      <c r="N68" s="1" t="s">
        <v>115</v>
      </c>
      <c r="O68" s="1" t="s">
        <v>391</v>
      </c>
      <c r="P68" s="1" t="s">
        <v>64</v>
      </c>
      <c r="Q68" s="1" t="s">
        <v>64</v>
      </c>
      <c r="R68" s="1" t="s">
        <v>63</v>
      </c>
      <c r="X68">
        <v>3</v>
      </c>
      <c r="AV68" s="1" t="s">
        <v>52</v>
      </c>
      <c r="AW68" s="1" t="s">
        <v>487</v>
      </c>
      <c r="AX68" s="1" t="s">
        <v>52</v>
      </c>
      <c r="AY68" s="1" t="s">
        <v>52</v>
      </c>
      <c r="AZ68" s="1" t="s">
        <v>52</v>
      </c>
    </row>
    <row r="69" spans="1:52" ht="30" customHeight="1">
      <c r="A69" s="19" t="s">
        <v>393</v>
      </c>
      <c r="B69" s="19" t="s">
        <v>394</v>
      </c>
      <c r="C69" s="19" t="s">
        <v>348</v>
      </c>
      <c r="D69" s="20">
        <v>1</v>
      </c>
      <c r="E69" s="22">
        <f>TRUNC(SUMIF(X65:X69, RIGHTB(O69, 1), H65:H69)*U69, 2)</f>
        <v>525.45000000000005</v>
      </c>
      <c r="F69" s="25">
        <f>TRUNC(E69*D69,1)</f>
        <v>525.4</v>
      </c>
      <c r="G69" s="22">
        <v>0</v>
      </c>
      <c r="H69" s="25">
        <f>TRUNC(G69*D69,1)</f>
        <v>0</v>
      </c>
      <c r="I69" s="22">
        <v>0</v>
      </c>
      <c r="J69" s="25">
        <f>TRUNC(I69*D69,1)</f>
        <v>0</v>
      </c>
      <c r="K69" s="22">
        <f t="shared" si="11"/>
        <v>525.4</v>
      </c>
      <c r="L69" s="25">
        <f t="shared" si="11"/>
        <v>525.4</v>
      </c>
      <c r="M69" s="19" t="s">
        <v>52</v>
      </c>
      <c r="N69" s="1" t="s">
        <v>115</v>
      </c>
      <c r="O69" s="1" t="s">
        <v>395</v>
      </c>
      <c r="P69" s="1" t="s">
        <v>64</v>
      </c>
      <c r="Q69" s="1" t="s">
        <v>64</v>
      </c>
      <c r="R69" s="1" t="s">
        <v>64</v>
      </c>
      <c r="S69">
        <v>1</v>
      </c>
      <c r="T69">
        <v>0</v>
      </c>
      <c r="U69">
        <v>0.03</v>
      </c>
      <c r="AV69" s="1" t="s">
        <v>52</v>
      </c>
      <c r="AW69" s="1" t="s">
        <v>488</v>
      </c>
      <c r="AX69" s="1" t="s">
        <v>52</v>
      </c>
      <c r="AY69" s="1" t="s">
        <v>52</v>
      </c>
      <c r="AZ69" s="1" t="s">
        <v>52</v>
      </c>
    </row>
    <row r="70" spans="1:52" ht="30" customHeight="1">
      <c r="A70" s="19" t="s">
        <v>397</v>
      </c>
      <c r="B70" s="19" t="s">
        <v>52</v>
      </c>
      <c r="C70" s="19" t="s">
        <v>52</v>
      </c>
      <c r="D70" s="20"/>
      <c r="E70" s="22"/>
      <c r="F70" s="25">
        <f>TRUNC(SUMIF(N65:N69, N64, F65:F69),0)</f>
        <v>3331</v>
      </c>
      <c r="G70" s="22"/>
      <c r="H70" s="25">
        <f>TRUNC(SUMIF(N65:N69, N64, H65:H69),0)</f>
        <v>17515</v>
      </c>
      <c r="I70" s="22"/>
      <c r="J70" s="25">
        <f>TRUNC(SUMIF(N65:N69, N64, J65:J69),0)</f>
        <v>0</v>
      </c>
      <c r="K70" s="22"/>
      <c r="L70" s="25">
        <f>F70+H70+J70</f>
        <v>20846</v>
      </c>
      <c r="M70" s="19" t="s">
        <v>52</v>
      </c>
      <c r="N70" s="1" t="s">
        <v>110</v>
      </c>
      <c r="O70" s="1" t="s">
        <v>110</v>
      </c>
      <c r="P70" s="1" t="s">
        <v>52</v>
      </c>
      <c r="Q70" s="1" t="s">
        <v>52</v>
      </c>
      <c r="R70" s="1" t="s">
        <v>52</v>
      </c>
      <c r="AV70" s="1" t="s">
        <v>52</v>
      </c>
      <c r="AW70" s="1" t="s">
        <v>52</v>
      </c>
      <c r="AX70" s="1" t="s">
        <v>52</v>
      </c>
      <c r="AY70" s="1" t="s">
        <v>52</v>
      </c>
      <c r="AZ70" s="1" t="s">
        <v>52</v>
      </c>
    </row>
    <row r="71" spans="1:52" ht="30" customHeight="1">
      <c r="A71" s="20"/>
      <c r="B71" s="20"/>
      <c r="C71" s="20"/>
      <c r="D71" s="20"/>
      <c r="E71" s="22"/>
      <c r="F71" s="25"/>
      <c r="G71" s="22"/>
      <c r="H71" s="25"/>
      <c r="I71" s="22"/>
      <c r="J71" s="25"/>
      <c r="K71" s="22"/>
      <c r="L71" s="25"/>
      <c r="M71" s="20"/>
    </row>
    <row r="72" spans="1:52" ht="30" customHeight="1">
      <c r="A72" s="16" t="s">
        <v>489</v>
      </c>
      <c r="B72" s="17"/>
      <c r="C72" s="17"/>
      <c r="D72" s="17"/>
      <c r="E72" s="21"/>
      <c r="F72" s="24"/>
      <c r="G72" s="21"/>
      <c r="H72" s="24"/>
      <c r="I72" s="21"/>
      <c r="J72" s="24"/>
      <c r="K72" s="21"/>
      <c r="L72" s="24"/>
      <c r="M72" s="18"/>
      <c r="N72" s="1" t="s">
        <v>120</v>
      </c>
    </row>
    <row r="73" spans="1:52" ht="30" customHeight="1">
      <c r="A73" s="19" t="s">
        <v>490</v>
      </c>
      <c r="B73" s="19" t="s">
        <v>491</v>
      </c>
      <c r="C73" s="19" t="s">
        <v>60</v>
      </c>
      <c r="D73" s="20">
        <v>1.05</v>
      </c>
      <c r="E73" s="22">
        <f>단가대비표!O9</f>
        <v>6924</v>
      </c>
      <c r="F73" s="25">
        <f>TRUNC(E73*D73,1)</f>
        <v>7270.2</v>
      </c>
      <c r="G73" s="22">
        <f>단가대비표!P9</f>
        <v>0</v>
      </c>
      <c r="H73" s="25">
        <f>TRUNC(G73*D73,1)</f>
        <v>0</v>
      </c>
      <c r="I73" s="22">
        <f>단가대비표!V9</f>
        <v>0</v>
      </c>
      <c r="J73" s="25">
        <f>TRUNC(I73*D73,1)</f>
        <v>0</v>
      </c>
      <c r="K73" s="22">
        <f t="shared" ref="K73:L77" si="12">TRUNC(E73+G73+I73,1)</f>
        <v>6924</v>
      </c>
      <c r="L73" s="25">
        <f t="shared" si="12"/>
        <v>7270.2</v>
      </c>
      <c r="M73" s="19" t="s">
        <v>52</v>
      </c>
      <c r="N73" s="1" t="s">
        <v>120</v>
      </c>
      <c r="O73" s="1" t="s">
        <v>492</v>
      </c>
      <c r="P73" s="1" t="s">
        <v>64</v>
      </c>
      <c r="Q73" s="1" t="s">
        <v>64</v>
      </c>
      <c r="R73" s="1" t="s">
        <v>63</v>
      </c>
      <c r="V73">
        <v>1</v>
      </c>
      <c r="W73">
        <v>2</v>
      </c>
      <c r="AV73" s="1" t="s">
        <v>52</v>
      </c>
      <c r="AW73" s="1" t="s">
        <v>493</v>
      </c>
      <c r="AX73" s="1" t="s">
        <v>52</v>
      </c>
      <c r="AY73" s="1" t="s">
        <v>52</v>
      </c>
      <c r="AZ73" s="1" t="s">
        <v>52</v>
      </c>
    </row>
    <row r="74" spans="1:52" ht="30" customHeight="1">
      <c r="A74" s="19" t="s">
        <v>380</v>
      </c>
      <c r="B74" s="19" t="s">
        <v>494</v>
      </c>
      <c r="C74" s="19" t="s">
        <v>348</v>
      </c>
      <c r="D74" s="20">
        <v>1</v>
      </c>
      <c r="E74" s="22">
        <f>TRUNC(SUMIF(V73:V77, RIGHTB(O74, 1), F73:F77)*U74, 2)</f>
        <v>727.02</v>
      </c>
      <c r="F74" s="25">
        <f>TRUNC(E74*D74,1)</f>
        <v>727</v>
      </c>
      <c r="G74" s="22">
        <v>0</v>
      </c>
      <c r="H74" s="25">
        <f>TRUNC(G74*D74,1)</f>
        <v>0</v>
      </c>
      <c r="I74" s="22">
        <v>0</v>
      </c>
      <c r="J74" s="25">
        <f>TRUNC(I74*D74,1)</f>
        <v>0</v>
      </c>
      <c r="K74" s="22">
        <f t="shared" si="12"/>
        <v>727</v>
      </c>
      <c r="L74" s="25">
        <f t="shared" si="12"/>
        <v>727</v>
      </c>
      <c r="M74" s="19" t="s">
        <v>52</v>
      </c>
      <c r="N74" s="1" t="s">
        <v>120</v>
      </c>
      <c r="O74" s="1" t="s">
        <v>382</v>
      </c>
      <c r="P74" s="1" t="s">
        <v>64</v>
      </c>
      <c r="Q74" s="1" t="s">
        <v>64</v>
      </c>
      <c r="R74" s="1" t="s">
        <v>64</v>
      </c>
      <c r="S74">
        <v>0</v>
      </c>
      <c r="T74">
        <v>0</v>
      </c>
      <c r="U74">
        <v>0.1</v>
      </c>
      <c r="AV74" s="1" t="s">
        <v>52</v>
      </c>
      <c r="AW74" s="1" t="s">
        <v>495</v>
      </c>
      <c r="AX74" s="1" t="s">
        <v>52</v>
      </c>
      <c r="AY74" s="1" t="s">
        <v>52</v>
      </c>
      <c r="AZ74" s="1" t="s">
        <v>52</v>
      </c>
    </row>
    <row r="75" spans="1:52" ht="30" customHeight="1">
      <c r="A75" s="19" t="s">
        <v>384</v>
      </c>
      <c r="B75" s="19" t="s">
        <v>385</v>
      </c>
      <c r="C75" s="19" t="s">
        <v>348</v>
      </c>
      <c r="D75" s="20">
        <v>1</v>
      </c>
      <c r="E75" s="22">
        <f>TRUNC(SUMIF(W73:W77, RIGHTB(O75, 1), F73:F77)*U75, 2)</f>
        <v>145.4</v>
      </c>
      <c r="F75" s="25">
        <f>TRUNC(E75*D75,1)</f>
        <v>145.4</v>
      </c>
      <c r="G75" s="22">
        <v>0</v>
      </c>
      <c r="H75" s="25">
        <f>TRUNC(G75*D75,1)</f>
        <v>0</v>
      </c>
      <c r="I75" s="22">
        <v>0</v>
      </c>
      <c r="J75" s="25">
        <f>TRUNC(I75*D75,1)</f>
        <v>0</v>
      </c>
      <c r="K75" s="22">
        <f t="shared" si="12"/>
        <v>145.4</v>
      </c>
      <c r="L75" s="25">
        <f t="shared" si="12"/>
        <v>145.4</v>
      </c>
      <c r="M75" s="19" t="s">
        <v>52</v>
      </c>
      <c r="N75" s="1" t="s">
        <v>120</v>
      </c>
      <c r="O75" s="1" t="s">
        <v>386</v>
      </c>
      <c r="P75" s="1" t="s">
        <v>64</v>
      </c>
      <c r="Q75" s="1" t="s">
        <v>64</v>
      </c>
      <c r="R75" s="1" t="s">
        <v>64</v>
      </c>
      <c r="S75">
        <v>0</v>
      </c>
      <c r="T75">
        <v>0</v>
      </c>
      <c r="U75">
        <v>0.02</v>
      </c>
      <c r="AV75" s="1" t="s">
        <v>52</v>
      </c>
      <c r="AW75" s="1" t="s">
        <v>496</v>
      </c>
      <c r="AX75" s="1" t="s">
        <v>52</v>
      </c>
      <c r="AY75" s="1" t="s">
        <v>52</v>
      </c>
      <c r="AZ75" s="1" t="s">
        <v>52</v>
      </c>
    </row>
    <row r="76" spans="1:52" ht="30" customHeight="1">
      <c r="A76" s="19" t="s">
        <v>404</v>
      </c>
      <c r="B76" s="19" t="s">
        <v>389</v>
      </c>
      <c r="C76" s="19" t="s">
        <v>390</v>
      </c>
      <c r="D76" s="20">
        <f>공량산출근거서_일위대가!K30</f>
        <v>3.3000000000000002E-2</v>
      </c>
      <c r="E76" s="22">
        <f>단가대비표!O61</f>
        <v>0</v>
      </c>
      <c r="F76" s="25">
        <f>TRUNC(E76*D76,1)</f>
        <v>0</v>
      </c>
      <c r="G76" s="22">
        <f>단가대비표!P61</f>
        <v>304156</v>
      </c>
      <c r="H76" s="25">
        <f>TRUNC(G76*D76,1)</f>
        <v>10037.1</v>
      </c>
      <c r="I76" s="22">
        <f>단가대비표!V61</f>
        <v>0</v>
      </c>
      <c r="J76" s="25">
        <f>TRUNC(I76*D76,1)</f>
        <v>0</v>
      </c>
      <c r="K76" s="22">
        <f t="shared" si="12"/>
        <v>304156</v>
      </c>
      <c r="L76" s="25">
        <f t="shared" si="12"/>
        <v>10037.1</v>
      </c>
      <c r="M76" s="19" t="s">
        <v>52</v>
      </c>
      <c r="N76" s="1" t="s">
        <v>120</v>
      </c>
      <c r="O76" s="1" t="s">
        <v>405</v>
      </c>
      <c r="P76" s="1" t="s">
        <v>64</v>
      </c>
      <c r="Q76" s="1" t="s">
        <v>64</v>
      </c>
      <c r="R76" s="1" t="s">
        <v>63</v>
      </c>
      <c r="X76">
        <v>3</v>
      </c>
      <c r="AV76" s="1" t="s">
        <v>52</v>
      </c>
      <c r="AW76" s="1" t="s">
        <v>497</v>
      </c>
      <c r="AX76" s="1" t="s">
        <v>52</v>
      </c>
      <c r="AY76" s="1" t="s">
        <v>52</v>
      </c>
      <c r="AZ76" s="1" t="s">
        <v>52</v>
      </c>
    </row>
    <row r="77" spans="1:52" ht="30" customHeight="1">
      <c r="A77" s="19" t="s">
        <v>393</v>
      </c>
      <c r="B77" s="19" t="s">
        <v>394</v>
      </c>
      <c r="C77" s="19" t="s">
        <v>348</v>
      </c>
      <c r="D77" s="20">
        <v>1</v>
      </c>
      <c r="E77" s="22">
        <f>TRUNC(SUMIF(X73:X77, RIGHTB(O77, 1), H73:H77)*U77, 2)</f>
        <v>301.11</v>
      </c>
      <c r="F77" s="25">
        <f>TRUNC(E77*D77,1)</f>
        <v>301.10000000000002</v>
      </c>
      <c r="G77" s="22">
        <v>0</v>
      </c>
      <c r="H77" s="25">
        <f>TRUNC(G77*D77,1)</f>
        <v>0</v>
      </c>
      <c r="I77" s="22">
        <v>0</v>
      </c>
      <c r="J77" s="25">
        <f>TRUNC(I77*D77,1)</f>
        <v>0</v>
      </c>
      <c r="K77" s="22">
        <f t="shared" si="12"/>
        <v>301.10000000000002</v>
      </c>
      <c r="L77" s="25">
        <f t="shared" si="12"/>
        <v>301.10000000000002</v>
      </c>
      <c r="M77" s="19" t="s">
        <v>52</v>
      </c>
      <c r="N77" s="1" t="s">
        <v>120</v>
      </c>
      <c r="O77" s="1" t="s">
        <v>395</v>
      </c>
      <c r="P77" s="1" t="s">
        <v>64</v>
      </c>
      <c r="Q77" s="1" t="s">
        <v>64</v>
      </c>
      <c r="R77" s="1" t="s">
        <v>64</v>
      </c>
      <c r="S77">
        <v>1</v>
      </c>
      <c r="T77">
        <v>0</v>
      </c>
      <c r="U77">
        <v>0.03</v>
      </c>
      <c r="AV77" s="1" t="s">
        <v>52</v>
      </c>
      <c r="AW77" s="1" t="s">
        <v>498</v>
      </c>
      <c r="AX77" s="1" t="s">
        <v>52</v>
      </c>
      <c r="AY77" s="1" t="s">
        <v>52</v>
      </c>
      <c r="AZ77" s="1" t="s">
        <v>52</v>
      </c>
    </row>
    <row r="78" spans="1:52" ht="30" customHeight="1">
      <c r="A78" s="19" t="s">
        <v>397</v>
      </c>
      <c r="B78" s="19" t="s">
        <v>52</v>
      </c>
      <c r="C78" s="19" t="s">
        <v>52</v>
      </c>
      <c r="D78" s="20"/>
      <c r="E78" s="22"/>
      <c r="F78" s="25">
        <f>TRUNC(SUMIF(N73:N77, N72, F73:F77),0)</f>
        <v>8443</v>
      </c>
      <c r="G78" s="22"/>
      <c r="H78" s="25">
        <f>TRUNC(SUMIF(N73:N77, N72, H73:H77),0)</f>
        <v>10037</v>
      </c>
      <c r="I78" s="22"/>
      <c r="J78" s="25">
        <f>TRUNC(SUMIF(N73:N77, N72, J73:J77),0)</f>
        <v>0</v>
      </c>
      <c r="K78" s="22"/>
      <c r="L78" s="25">
        <f>F78+H78+J78</f>
        <v>18480</v>
      </c>
      <c r="M78" s="19" t="s">
        <v>52</v>
      </c>
      <c r="N78" s="1" t="s">
        <v>110</v>
      </c>
      <c r="O78" s="1" t="s">
        <v>110</v>
      </c>
      <c r="P78" s="1" t="s">
        <v>52</v>
      </c>
      <c r="Q78" s="1" t="s">
        <v>52</v>
      </c>
      <c r="R78" s="1" t="s">
        <v>52</v>
      </c>
      <c r="AV78" s="1" t="s">
        <v>52</v>
      </c>
      <c r="AW78" s="1" t="s">
        <v>52</v>
      </c>
      <c r="AX78" s="1" t="s">
        <v>52</v>
      </c>
      <c r="AY78" s="1" t="s">
        <v>52</v>
      </c>
      <c r="AZ78" s="1" t="s">
        <v>52</v>
      </c>
    </row>
    <row r="79" spans="1:52" ht="30" customHeight="1">
      <c r="A79" s="20"/>
      <c r="B79" s="20"/>
      <c r="C79" s="20"/>
      <c r="D79" s="20"/>
      <c r="E79" s="22"/>
      <c r="F79" s="25"/>
      <c r="G79" s="22"/>
      <c r="H79" s="25"/>
      <c r="I79" s="22"/>
      <c r="J79" s="25"/>
      <c r="K79" s="22"/>
      <c r="L79" s="25"/>
      <c r="M79" s="20"/>
    </row>
    <row r="80" spans="1:52" ht="30" customHeight="1">
      <c r="A80" s="16" t="s">
        <v>499</v>
      </c>
      <c r="B80" s="17"/>
      <c r="C80" s="17"/>
      <c r="D80" s="17"/>
      <c r="E80" s="21"/>
      <c r="F80" s="24"/>
      <c r="G80" s="21"/>
      <c r="H80" s="24"/>
      <c r="I80" s="21"/>
      <c r="J80" s="24"/>
      <c r="K80" s="21"/>
      <c r="L80" s="24"/>
      <c r="M80" s="18"/>
      <c r="N80" s="1" t="s">
        <v>124</v>
      </c>
    </row>
    <row r="81" spans="1:52" ht="30" customHeight="1">
      <c r="A81" s="19" t="s">
        <v>399</v>
      </c>
      <c r="B81" s="19" t="s">
        <v>500</v>
      </c>
      <c r="C81" s="19" t="s">
        <v>60</v>
      </c>
      <c r="D81" s="20">
        <v>1.05</v>
      </c>
      <c r="E81" s="22">
        <f>단가대비표!O12</f>
        <v>3821</v>
      </c>
      <c r="F81" s="25">
        <f>TRUNC(E81*D81,1)</f>
        <v>4012</v>
      </c>
      <c r="G81" s="22">
        <f>단가대비표!P12</f>
        <v>0</v>
      </c>
      <c r="H81" s="25">
        <f>TRUNC(G81*D81,1)</f>
        <v>0</v>
      </c>
      <c r="I81" s="22">
        <f>단가대비표!V12</f>
        <v>0</v>
      </c>
      <c r="J81" s="25">
        <f>TRUNC(I81*D81,1)</f>
        <v>0</v>
      </c>
      <c r="K81" s="22">
        <f t="shared" ref="K81:L84" si="13">TRUNC(E81+G81+I81,1)</f>
        <v>3821</v>
      </c>
      <c r="L81" s="25">
        <f t="shared" si="13"/>
        <v>4012</v>
      </c>
      <c r="M81" s="19" t="s">
        <v>52</v>
      </c>
      <c r="N81" s="1" t="s">
        <v>124</v>
      </c>
      <c r="O81" s="1" t="s">
        <v>501</v>
      </c>
      <c r="P81" s="1" t="s">
        <v>64</v>
      </c>
      <c r="Q81" s="1" t="s">
        <v>64</v>
      </c>
      <c r="R81" s="1" t="s">
        <v>63</v>
      </c>
      <c r="V81">
        <v>1</v>
      </c>
      <c r="AV81" s="1" t="s">
        <v>52</v>
      </c>
      <c r="AW81" s="1" t="s">
        <v>502</v>
      </c>
      <c r="AX81" s="1" t="s">
        <v>52</v>
      </c>
      <c r="AY81" s="1" t="s">
        <v>52</v>
      </c>
      <c r="AZ81" s="1" t="s">
        <v>52</v>
      </c>
    </row>
    <row r="82" spans="1:52" ht="30" customHeight="1">
      <c r="A82" s="19" t="s">
        <v>384</v>
      </c>
      <c r="B82" s="19" t="s">
        <v>385</v>
      </c>
      <c r="C82" s="19" t="s">
        <v>348</v>
      </c>
      <c r="D82" s="20">
        <v>1</v>
      </c>
      <c r="E82" s="22">
        <f>TRUNC(SUMIF(V81:V84, RIGHTB(O82, 1), F81:F84)*U82, 2)</f>
        <v>80.239999999999995</v>
      </c>
      <c r="F82" s="25">
        <f>TRUNC(E82*D82,1)</f>
        <v>80.2</v>
      </c>
      <c r="G82" s="22">
        <v>0</v>
      </c>
      <c r="H82" s="25">
        <f>TRUNC(G82*D82,1)</f>
        <v>0</v>
      </c>
      <c r="I82" s="22">
        <v>0</v>
      </c>
      <c r="J82" s="25">
        <f>TRUNC(I82*D82,1)</f>
        <v>0</v>
      </c>
      <c r="K82" s="22">
        <f t="shared" si="13"/>
        <v>80.2</v>
      </c>
      <c r="L82" s="25">
        <f t="shared" si="13"/>
        <v>80.2</v>
      </c>
      <c r="M82" s="19" t="s">
        <v>52</v>
      </c>
      <c r="N82" s="1" t="s">
        <v>124</v>
      </c>
      <c r="O82" s="1" t="s">
        <v>382</v>
      </c>
      <c r="P82" s="1" t="s">
        <v>64</v>
      </c>
      <c r="Q82" s="1" t="s">
        <v>64</v>
      </c>
      <c r="R82" s="1" t="s">
        <v>64</v>
      </c>
      <c r="S82">
        <v>0</v>
      </c>
      <c r="T82">
        <v>0</v>
      </c>
      <c r="U82">
        <v>0.02</v>
      </c>
      <c r="AV82" s="1" t="s">
        <v>52</v>
      </c>
      <c r="AW82" s="1" t="s">
        <v>503</v>
      </c>
      <c r="AX82" s="1" t="s">
        <v>52</v>
      </c>
      <c r="AY82" s="1" t="s">
        <v>52</v>
      </c>
      <c r="AZ82" s="1" t="s">
        <v>52</v>
      </c>
    </row>
    <row r="83" spans="1:52" ht="30" customHeight="1">
      <c r="A83" s="19" t="s">
        <v>404</v>
      </c>
      <c r="B83" s="19" t="s">
        <v>389</v>
      </c>
      <c r="C83" s="19" t="s">
        <v>390</v>
      </c>
      <c r="D83" s="20">
        <f>공량산출근거서_일위대가!K33</f>
        <v>1.7999999999999999E-2</v>
      </c>
      <c r="E83" s="22">
        <f>단가대비표!O61</f>
        <v>0</v>
      </c>
      <c r="F83" s="25">
        <f>TRUNC(E83*D83,1)</f>
        <v>0</v>
      </c>
      <c r="G83" s="22">
        <f>단가대비표!P61</f>
        <v>304156</v>
      </c>
      <c r="H83" s="25">
        <f>TRUNC(G83*D83,1)</f>
        <v>5474.8</v>
      </c>
      <c r="I83" s="22">
        <f>단가대비표!V61</f>
        <v>0</v>
      </c>
      <c r="J83" s="25">
        <f>TRUNC(I83*D83,1)</f>
        <v>0</v>
      </c>
      <c r="K83" s="22">
        <f t="shared" si="13"/>
        <v>304156</v>
      </c>
      <c r="L83" s="25">
        <f t="shared" si="13"/>
        <v>5474.8</v>
      </c>
      <c r="M83" s="19" t="s">
        <v>52</v>
      </c>
      <c r="N83" s="1" t="s">
        <v>124</v>
      </c>
      <c r="O83" s="1" t="s">
        <v>405</v>
      </c>
      <c r="P83" s="1" t="s">
        <v>64</v>
      </c>
      <c r="Q83" s="1" t="s">
        <v>64</v>
      </c>
      <c r="R83" s="1" t="s">
        <v>63</v>
      </c>
      <c r="W83">
        <v>2</v>
      </c>
      <c r="AV83" s="1" t="s">
        <v>52</v>
      </c>
      <c r="AW83" s="1" t="s">
        <v>504</v>
      </c>
      <c r="AX83" s="1" t="s">
        <v>52</v>
      </c>
      <c r="AY83" s="1" t="s">
        <v>52</v>
      </c>
      <c r="AZ83" s="1" t="s">
        <v>52</v>
      </c>
    </row>
    <row r="84" spans="1:52" ht="30" customHeight="1">
      <c r="A84" s="19" t="s">
        <v>393</v>
      </c>
      <c r="B84" s="19" t="s">
        <v>394</v>
      </c>
      <c r="C84" s="19" t="s">
        <v>348</v>
      </c>
      <c r="D84" s="20">
        <v>1</v>
      </c>
      <c r="E84" s="22">
        <f>TRUNC(SUMIF(W81:W84, RIGHTB(O84, 1), H81:H84)*U84, 2)</f>
        <v>164.24</v>
      </c>
      <c r="F84" s="25">
        <f>TRUNC(E84*D84,1)</f>
        <v>164.2</v>
      </c>
      <c r="G84" s="22">
        <v>0</v>
      </c>
      <c r="H84" s="25">
        <f>TRUNC(G84*D84,1)</f>
        <v>0</v>
      </c>
      <c r="I84" s="22">
        <v>0</v>
      </c>
      <c r="J84" s="25">
        <f>TRUNC(I84*D84,1)</f>
        <v>0</v>
      </c>
      <c r="K84" s="22">
        <f t="shared" si="13"/>
        <v>164.2</v>
      </c>
      <c r="L84" s="25">
        <f t="shared" si="13"/>
        <v>164.2</v>
      </c>
      <c r="M84" s="19" t="s">
        <v>52</v>
      </c>
      <c r="N84" s="1" t="s">
        <v>124</v>
      </c>
      <c r="O84" s="1" t="s">
        <v>386</v>
      </c>
      <c r="P84" s="1" t="s">
        <v>64</v>
      </c>
      <c r="Q84" s="1" t="s">
        <v>64</v>
      </c>
      <c r="R84" s="1" t="s">
        <v>64</v>
      </c>
      <c r="S84">
        <v>1</v>
      </c>
      <c r="T84">
        <v>0</v>
      </c>
      <c r="U84">
        <v>0.03</v>
      </c>
      <c r="AV84" s="1" t="s">
        <v>52</v>
      </c>
      <c r="AW84" s="1" t="s">
        <v>505</v>
      </c>
      <c r="AX84" s="1" t="s">
        <v>52</v>
      </c>
      <c r="AY84" s="1" t="s">
        <v>52</v>
      </c>
      <c r="AZ84" s="1" t="s">
        <v>52</v>
      </c>
    </row>
    <row r="85" spans="1:52" ht="30" customHeight="1">
      <c r="A85" s="19" t="s">
        <v>397</v>
      </c>
      <c r="B85" s="19" t="s">
        <v>52</v>
      </c>
      <c r="C85" s="19" t="s">
        <v>52</v>
      </c>
      <c r="D85" s="20"/>
      <c r="E85" s="22"/>
      <c r="F85" s="25">
        <f>TRUNC(SUMIF(N81:N84, N80, F81:F84),0)</f>
        <v>4256</v>
      </c>
      <c r="G85" s="22"/>
      <c r="H85" s="25">
        <f>TRUNC(SUMIF(N81:N84, N80, H81:H84),0)</f>
        <v>5474</v>
      </c>
      <c r="I85" s="22"/>
      <c r="J85" s="25">
        <f>TRUNC(SUMIF(N81:N84, N80, J81:J84),0)</f>
        <v>0</v>
      </c>
      <c r="K85" s="22"/>
      <c r="L85" s="25">
        <f>F85+H85+J85</f>
        <v>9730</v>
      </c>
      <c r="M85" s="19" t="s">
        <v>52</v>
      </c>
      <c r="N85" s="1" t="s">
        <v>110</v>
      </c>
      <c r="O85" s="1" t="s">
        <v>110</v>
      </c>
      <c r="P85" s="1" t="s">
        <v>52</v>
      </c>
      <c r="Q85" s="1" t="s">
        <v>52</v>
      </c>
      <c r="R85" s="1" t="s">
        <v>52</v>
      </c>
      <c r="AV85" s="1" t="s">
        <v>52</v>
      </c>
      <c r="AW85" s="1" t="s">
        <v>52</v>
      </c>
      <c r="AX85" s="1" t="s">
        <v>52</v>
      </c>
      <c r="AY85" s="1" t="s">
        <v>52</v>
      </c>
      <c r="AZ85" s="1" t="s">
        <v>52</v>
      </c>
    </row>
    <row r="86" spans="1:52" ht="30" customHeight="1">
      <c r="A86" s="20"/>
      <c r="B86" s="20"/>
      <c r="C86" s="20"/>
      <c r="D86" s="20"/>
      <c r="E86" s="22"/>
      <c r="F86" s="25"/>
      <c r="G86" s="22"/>
      <c r="H86" s="25"/>
      <c r="I86" s="22"/>
      <c r="J86" s="25"/>
      <c r="K86" s="22"/>
      <c r="L86" s="25"/>
      <c r="M86" s="20"/>
    </row>
    <row r="87" spans="1:52" ht="30" customHeight="1">
      <c r="A87" s="16" t="s">
        <v>506</v>
      </c>
      <c r="B87" s="17"/>
      <c r="C87" s="17"/>
      <c r="D87" s="17"/>
      <c r="E87" s="21"/>
      <c r="F87" s="24"/>
      <c r="G87" s="21"/>
      <c r="H87" s="24"/>
      <c r="I87" s="21"/>
      <c r="J87" s="24"/>
      <c r="K87" s="21"/>
      <c r="L87" s="24"/>
      <c r="M87" s="18"/>
      <c r="N87" s="1" t="s">
        <v>128</v>
      </c>
    </row>
    <row r="88" spans="1:52" ht="30" customHeight="1">
      <c r="A88" s="19" t="s">
        <v>409</v>
      </c>
      <c r="B88" s="19" t="s">
        <v>507</v>
      </c>
      <c r="C88" s="19" t="s">
        <v>60</v>
      </c>
      <c r="D88" s="20">
        <v>1.1000000000000001</v>
      </c>
      <c r="E88" s="22">
        <f>단가대비표!O6</f>
        <v>1765</v>
      </c>
      <c r="F88" s="25">
        <f>TRUNC(E88*D88,1)</f>
        <v>1941.5</v>
      </c>
      <c r="G88" s="22">
        <f>단가대비표!P6</f>
        <v>0</v>
      </c>
      <c r="H88" s="25">
        <f>TRUNC(G88*D88,1)</f>
        <v>0</v>
      </c>
      <c r="I88" s="22">
        <f>단가대비표!V6</f>
        <v>0</v>
      </c>
      <c r="J88" s="25">
        <f>TRUNC(I88*D88,1)</f>
        <v>0</v>
      </c>
      <c r="K88" s="22">
        <f t="shared" ref="K88:L91" si="14">TRUNC(E88+G88+I88,1)</f>
        <v>1765</v>
      </c>
      <c r="L88" s="25">
        <f t="shared" si="14"/>
        <v>1941.5</v>
      </c>
      <c r="M88" s="19" t="s">
        <v>52</v>
      </c>
      <c r="N88" s="1" t="s">
        <v>128</v>
      </c>
      <c r="O88" s="1" t="s">
        <v>508</v>
      </c>
      <c r="P88" s="1" t="s">
        <v>64</v>
      </c>
      <c r="Q88" s="1" t="s">
        <v>64</v>
      </c>
      <c r="R88" s="1" t="s">
        <v>63</v>
      </c>
      <c r="V88">
        <v>1</v>
      </c>
      <c r="AV88" s="1" t="s">
        <v>52</v>
      </c>
      <c r="AW88" s="1" t="s">
        <v>509</v>
      </c>
      <c r="AX88" s="1" t="s">
        <v>52</v>
      </c>
      <c r="AY88" s="1" t="s">
        <v>52</v>
      </c>
      <c r="AZ88" s="1" t="s">
        <v>52</v>
      </c>
    </row>
    <row r="89" spans="1:52" ht="30" customHeight="1">
      <c r="A89" s="19" t="s">
        <v>384</v>
      </c>
      <c r="B89" s="19" t="s">
        <v>385</v>
      </c>
      <c r="C89" s="19" t="s">
        <v>348</v>
      </c>
      <c r="D89" s="20">
        <v>1</v>
      </c>
      <c r="E89" s="22">
        <f>TRUNC(SUMIF(V88:V91, RIGHTB(O89, 1), F88:F91)*U89, 2)</f>
        <v>38.83</v>
      </c>
      <c r="F89" s="25">
        <f>TRUNC(E89*D89,1)</f>
        <v>38.799999999999997</v>
      </c>
      <c r="G89" s="22">
        <v>0</v>
      </c>
      <c r="H89" s="25">
        <f>TRUNC(G89*D89,1)</f>
        <v>0</v>
      </c>
      <c r="I89" s="22">
        <v>0</v>
      </c>
      <c r="J89" s="25">
        <f>TRUNC(I89*D89,1)</f>
        <v>0</v>
      </c>
      <c r="K89" s="22">
        <f t="shared" si="14"/>
        <v>38.799999999999997</v>
      </c>
      <c r="L89" s="25">
        <f t="shared" si="14"/>
        <v>38.799999999999997</v>
      </c>
      <c r="M89" s="19" t="s">
        <v>52</v>
      </c>
      <c r="N89" s="1" t="s">
        <v>128</v>
      </c>
      <c r="O89" s="1" t="s">
        <v>382</v>
      </c>
      <c r="P89" s="1" t="s">
        <v>64</v>
      </c>
      <c r="Q89" s="1" t="s">
        <v>64</v>
      </c>
      <c r="R89" s="1" t="s">
        <v>64</v>
      </c>
      <c r="S89">
        <v>0</v>
      </c>
      <c r="T89">
        <v>0</v>
      </c>
      <c r="U89">
        <v>0.02</v>
      </c>
      <c r="AV89" s="1" t="s">
        <v>52</v>
      </c>
      <c r="AW89" s="1" t="s">
        <v>510</v>
      </c>
      <c r="AX89" s="1" t="s">
        <v>52</v>
      </c>
      <c r="AY89" s="1" t="s">
        <v>52</v>
      </c>
      <c r="AZ89" s="1" t="s">
        <v>52</v>
      </c>
    </row>
    <row r="90" spans="1:52" ht="30" customHeight="1">
      <c r="A90" s="19" t="s">
        <v>388</v>
      </c>
      <c r="B90" s="19" t="s">
        <v>389</v>
      </c>
      <c r="C90" s="19" t="s">
        <v>390</v>
      </c>
      <c r="D90" s="20">
        <f>공량산출근거서_일위대가!K36</f>
        <v>8.9999999999999993E-3</v>
      </c>
      <c r="E90" s="22">
        <f>단가대비표!O60</f>
        <v>0</v>
      </c>
      <c r="F90" s="25">
        <f>TRUNC(E90*D90,1)</f>
        <v>0</v>
      </c>
      <c r="G90" s="22">
        <f>단가대비표!P60</f>
        <v>273676</v>
      </c>
      <c r="H90" s="25">
        <f>TRUNC(G90*D90,1)</f>
        <v>2463</v>
      </c>
      <c r="I90" s="22">
        <f>단가대비표!V60</f>
        <v>0</v>
      </c>
      <c r="J90" s="25">
        <f>TRUNC(I90*D90,1)</f>
        <v>0</v>
      </c>
      <c r="K90" s="22">
        <f t="shared" si="14"/>
        <v>273676</v>
      </c>
      <c r="L90" s="25">
        <f t="shared" si="14"/>
        <v>2463</v>
      </c>
      <c r="M90" s="19" t="s">
        <v>52</v>
      </c>
      <c r="N90" s="1" t="s">
        <v>128</v>
      </c>
      <c r="O90" s="1" t="s">
        <v>391</v>
      </c>
      <c r="P90" s="1" t="s">
        <v>64</v>
      </c>
      <c r="Q90" s="1" t="s">
        <v>64</v>
      </c>
      <c r="R90" s="1" t="s">
        <v>63</v>
      </c>
      <c r="W90">
        <v>2</v>
      </c>
      <c r="AV90" s="1" t="s">
        <v>52</v>
      </c>
      <c r="AW90" s="1" t="s">
        <v>511</v>
      </c>
      <c r="AX90" s="1" t="s">
        <v>52</v>
      </c>
      <c r="AY90" s="1" t="s">
        <v>52</v>
      </c>
      <c r="AZ90" s="1" t="s">
        <v>52</v>
      </c>
    </row>
    <row r="91" spans="1:52" ht="30" customHeight="1">
      <c r="A91" s="19" t="s">
        <v>393</v>
      </c>
      <c r="B91" s="19" t="s">
        <v>394</v>
      </c>
      <c r="C91" s="19" t="s">
        <v>348</v>
      </c>
      <c r="D91" s="20">
        <v>1</v>
      </c>
      <c r="E91" s="22">
        <f>TRUNC(SUMIF(W88:W91, RIGHTB(O91, 1), H88:H91)*U91, 2)</f>
        <v>73.89</v>
      </c>
      <c r="F91" s="25">
        <f>TRUNC(E91*D91,1)</f>
        <v>73.8</v>
      </c>
      <c r="G91" s="22">
        <v>0</v>
      </c>
      <c r="H91" s="25">
        <f>TRUNC(G91*D91,1)</f>
        <v>0</v>
      </c>
      <c r="I91" s="22">
        <v>0</v>
      </c>
      <c r="J91" s="25">
        <f>TRUNC(I91*D91,1)</f>
        <v>0</v>
      </c>
      <c r="K91" s="22">
        <f t="shared" si="14"/>
        <v>73.8</v>
      </c>
      <c r="L91" s="25">
        <f t="shared" si="14"/>
        <v>73.8</v>
      </c>
      <c r="M91" s="19" t="s">
        <v>52</v>
      </c>
      <c r="N91" s="1" t="s">
        <v>128</v>
      </c>
      <c r="O91" s="1" t="s">
        <v>386</v>
      </c>
      <c r="P91" s="1" t="s">
        <v>64</v>
      </c>
      <c r="Q91" s="1" t="s">
        <v>64</v>
      </c>
      <c r="R91" s="1" t="s">
        <v>64</v>
      </c>
      <c r="S91">
        <v>1</v>
      </c>
      <c r="T91">
        <v>0</v>
      </c>
      <c r="U91">
        <v>0.03</v>
      </c>
      <c r="AV91" s="1" t="s">
        <v>52</v>
      </c>
      <c r="AW91" s="1" t="s">
        <v>512</v>
      </c>
      <c r="AX91" s="1" t="s">
        <v>52</v>
      </c>
      <c r="AY91" s="1" t="s">
        <v>52</v>
      </c>
      <c r="AZ91" s="1" t="s">
        <v>52</v>
      </c>
    </row>
    <row r="92" spans="1:52" ht="30" customHeight="1">
      <c r="A92" s="19" t="s">
        <v>397</v>
      </c>
      <c r="B92" s="19" t="s">
        <v>52</v>
      </c>
      <c r="C92" s="19" t="s">
        <v>52</v>
      </c>
      <c r="D92" s="20"/>
      <c r="E92" s="22"/>
      <c r="F92" s="25">
        <f>TRUNC(SUMIF(N88:N91, N87, F88:F91),0)</f>
        <v>2054</v>
      </c>
      <c r="G92" s="22"/>
      <c r="H92" s="25">
        <f>TRUNC(SUMIF(N88:N91, N87, H88:H91),0)</f>
        <v>2463</v>
      </c>
      <c r="I92" s="22"/>
      <c r="J92" s="25">
        <f>TRUNC(SUMIF(N88:N91, N87, J88:J91),0)</f>
        <v>0</v>
      </c>
      <c r="K92" s="22"/>
      <c r="L92" s="25">
        <f>F92+H92+J92</f>
        <v>4517</v>
      </c>
      <c r="M92" s="19" t="s">
        <v>52</v>
      </c>
      <c r="N92" s="1" t="s">
        <v>110</v>
      </c>
      <c r="O92" s="1" t="s">
        <v>110</v>
      </c>
      <c r="P92" s="1" t="s">
        <v>52</v>
      </c>
      <c r="Q92" s="1" t="s">
        <v>52</v>
      </c>
      <c r="R92" s="1" t="s">
        <v>52</v>
      </c>
      <c r="AV92" s="1" t="s">
        <v>52</v>
      </c>
      <c r="AW92" s="1" t="s">
        <v>52</v>
      </c>
      <c r="AX92" s="1" t="s">
        <v>52</v>
      </c>
      <c r="AY92" s="1" t="s">
        <v>52</v>
      </c>
      <c r="AZ92" s="1" t="s">
        <v>52</v>
      </c>
    </row>
    <row r="93" spans="1:52" ht="30" customHeight="1">
      <c r="A93" s="20"/>
      <c r="B93" s="20"/>
      <c r="C93" s="20"/>
      <c r="D93" s="20"/>
      <c r="E93" s="22"/>
      <c r="F93" s="25"/>
      <c r="G93" s="22"/>
      <c r="H93" s="25"/>
      <c r="I93" s="22"/>
      <c r="J93" s="25"/>
      <c r="K93" s="22"/>
      <c r="L93" s="25"/>
      <c r="M93" s="20"/>
    </row>
    <row r="94" spans="1:52" ht="30" customHeight="1">
      <c r="A94" s="16" t="s">
        <v>513</v>
      </c>
      <c r="B94" s="17"/>
      <c r="C94" s="17"/>
      <c r="D94" s="17"/>
      <c r="E94" s="21"/>
      <c r="F94" s="24"/>
      <c r="G94" s="21"/>
      <c r="H94" s="24"/>
      <c r="I94" s="21"/>
      <c r="J94" s="24"/>
      <c r="K94" s="21"/>
      <c r="L94" s="24"/>
      <c r="M94" s="18"/>
      <c r="N94" s="1" t="s">
        <v>136</v>
      </c>
    </row>
    <row r="95" spans="1:52" ht="30" customHeight="1">
      <c r="A95" s="19" t="s">
        <v>514</v>
      </c>
      <c r="B95" s="19" t="s">
        <v>515</v>
      </c>
      <c r="C95" s="19" t="s">
        <v>78</v>
      </c>
      <c r="D95" s="20">
        <v>1</v>
      </c>
      <c r="E95" s="22">
        <f>단가대비표!O29</f>
        <v>840</v>
      </c>
      <c r="F95" s="25">
        <f>TRUNC(E95*D95,1)</f>
        <v>840</v>
      </c>
      <c r="G95" s="22">
        <f>단가대비표!P29</f>
        <v>0</v>
      </c>
      <c r="H95" s="25">
        <f>TRUNC(G95*D95,1)</f>
        <v>0</v>
      </c>
      <c r="I95" s="22">
        <f>단가대비표!V29</f>
        <v>0</v>
      </c>
      <c r="J95" s="25">
        <f>TRUNC(I95*D95,1)</f>
        <v>0</v>
      </c>
      <c r="K95" s="22">
        <f t="shared" ref="K95:L98" si="15">TRUNC(E95+G95+I95,1)</f>
        <v>840</v>
      </c>
      <c r="L95" s="25">
        <f t="shared" si="15"/>
        <v>840</v>
      </c>
      <c r="M95" s="19" t="s">
        <v>52</v>
      </c>
      <c r="N95" s="1" t="s">
        <v>136</v>
      </c>
      <c r="O95" s="1" t="s">
        <v>516</v>
      </c>
      <c r="P95" s="1" t="s">
        <v>64</v>
      </c>
      <c r="Q95" s="1" t="s">
        <v>64</v>
      </c>
      <c r="R95" s="1" t="s">
        <v>63</v>
      </c>
      <c r="AV95" s="1" t="s">
        <v>52</v>
      </c>
      <c r="AW95" s="1" t="s">
        <v>517</v>
      </c>
      <c r="AX95" s="1" t="s">
        <v>52</v>
      </c>
      <c r="AY95" s="1" t="s">
        <v>52</v>
      </c>
      <c r="AZ95" s="1" t="s">
        <v>52</v>
      </c>
    </row>
    <row r="96" spans="1:52" ht="30" customHeight="1">
      <c r="A96" s="19" t="s">
        <v>514</v>
      </c>
      <c r="B96" s="19" t="s">
        <v>518</v>
      </c>
      <c r="C96" s="19" t="s">
        <v>78</v>
      </c>
      <c r="D96" s="20">
        <v>1</v>
      </c>
      <c r="E96" s="22">
        <f>단가대비표!O32</f>
        <v>240</v>
      </c>
      <c r="F96" s="25">
        <f>TRUNC(E96*D96,1)</f>
        <v>240</v>
      </c>
      <c r="G96" s="22">
        <f>단가대비표!P32</f>
        <v>0</v>
      </c>
      <c r="H96" s="25">
        <f>TRUNC(G96*D96,1)</f>
        <v>0</v>
      </c>
      <c r="I96" s="22">
        <f>단가대비표!V32</f>
        <v>0</v>
      </c>
      <c r="J96" s="25">
        <f>TRUNC(I96*D96,1)</f>
        <v>0</v>
      </c>
      <c r="K96" s="22">
        <f t="shared" si="15"/>
        <v>240</v>
      </c>
      <c r="L96" s="25">
        <f t="shared" si="15"/>
        <v>240</v>
      </c>
      <c r="M96" s="19" t="s">
        <v>52</v>
      </c>
      <c r="N96" s="1" t="s">
        <v>136</v>
      </c>
      <c r="O96" s="1" t="s">
        <v>519</v>
      </c>
      <c r="P96" s="1" t="s">
        <v>64</v>
      </c>
      <c r="Q96" s="1" t="s">
        <v>64</v>
      </c>
      <c r="R96" s="1" t="s">
        <v>63</v>
      </c>
      <c r="AV96" s="1" t="s">
        <v>52</v>
      </c>
      <c r="AW96" s="1" t="s">
        <v>520</v>
      </c>
      <c r="AX96" s="1" t="s">
        <v>52</v>
      </c>
      <c r="AY96" s="1" t="s">
        <v>52</v>
      </c>
      <c r="AZ96" s="1" t="s">
        <v>52</v>
      </c>
    </row>
    <row r="97" spans="1:52" ht="30" customHeight="1">
      <c r="A97" s="19" t="s">
        <v>388</v>
      </c>
      <c r="B97" s="19" t="s">
        <v>389</v>
      </c>
      <c r="C97" s="19" t="s">
        <v>390</v>
      </c>
      <c r="D97" s="20">
        <f>공량산출근거서_일위대가!K39</f>
        <v>0.18</v>
      </c>
      <c r="E97" s="22">
        <f>단가대비표!O60</f>
        <v>0</v>
      </c>
      <c r="F97" s="25">
        <f>TRUNC(E97*D97,1)</f>
        <v>0</v>
      </c>
      <c r="G97" s="22">
        <f>단가대비표!P60</f>
        <v>273676</v>
      </c>
      <c r="H97" s="25">
        <f>TRUNC(G97*D97,1)</f>
        <v>49261.599999999999</v>
      </c>
      <c r="I97" s="22">
        <f>단가대비표!V60</f>
        <v>0</v>
      </c>
      <c r="J97" s="25">
        <f>TRUNC(I97*D97,1)</f>
        <v>0</v>
      </c>
      <c r="K97" s="22">
        <f t="shared" si="15"/>
        <v>273676</v>
      </c>
      <c r="L97" s="25">
        <f t="shared" si="15"/>
        <v>49261.599999999999</v>
      </c>
      <c r="M97" s="19" t="s">
        <v>52</v>
      </c>
      <c r="N97" s="1" t="s">
        <v>136</v>
      </c>
      <c r="O97" s="1" t="s">
        <v>391</v>
      </c>
      <c r="P97" s="1" t="s">
        <v>64</v>
      </c>
      <c r="Q97" s="1" t="s">
        <v>64</v>
      </c>
      <c r="R97" s="1" t="s">
        <v>63</v>
      </c>
      <c r="V97">
        <v>1</v>
      </c>
      <c r="AV97" s="1" t="s">
        <v>52</v>
      </c>
      <c r="AW97" s="1" t="s">
        <v>521</v>
      </c>
      <c r="AX97" s="1" t="s">
        <v>52</v>
      </c>
      <c r="AY97" s="1" t="s">
        <v>52</v>
      </c>
      <c r="AZ97" s="1" t="s">
        <v>52</v>
      </c>
    </row>
    <row r="98" spans="1:52" ht="30" customHeight="1">
      <c r="A98" s="19" t="s">
        <v>393</v>
      </c>
      <c r="B98" s="19" t="s">
        <v>394</v>
      </c>
      <c r="C98" s="19" t="s">
        <v>348</v>
      </c>
      <c r="D98" s="20">
        <v>1</v>
      </c>
      <c r="E98" s="22">
        <f>TRUNC(SUMIF(V95:V98, RIGHTB(O98, 1), H95:H98)*U98, 2)</f>
        <v>1477.84</v>
      </c>
      <c r="F98" s="25">
        <f>TRUNC(E98*D98,1)</f>
        <v>1477.8</v>
      </c>
      <c r="G98" s="22">
        <v>0</v>
      </c>
      <c r="H98" s="25">
        <f>TRUNC(G98*D98,1)</f>
        <v>0</v>
      </c>
      <c r="I98" s="22">
        <v>0</v>
      </c>
      <c r="J98" s="25">
        <f>TRUNC(I98*D98,1)</f>
        <v>0</v>
      </c>
      <c r="K98" s="22">
        <f t="shared" si="15"/>
        <v>1477.8</v>
      </c>
      <c r="L98" s="25">
        <f t="shared" si="15"/>
        <v>1477.8</v>
      </c>
      <c r="M98" s="19" t="s">
        <v>52</v>
      </c>
      <c r="N98" s="1" t="s">
        <v>136</v>
      </c>
      <c r="O98" s="1" t="s">
        <v>382</v>
      </c>
      <c r="P98" s="1" t="s">
        <v>64</v>
      </c>
      <c r="Q98" s="1" t="s">
        <v>64</v>
      </c>
      <c r="R98" s="1" t="s">
        <v>64</v>
      </c>
      <c r="S98">
        <v>1</v>
      </c>
      <c r="T98">
        <v>0</v>
      </c>
      <c r="U98">
        <v>0.03</v>
      </c>
      <c r="AV98" s="1" t="s">
        <v>52</v>
      </c>
      <c r="AW98" s="1" t="s">
        <v>522</v>
      </c>
      <c r="AX98" s="1" t="s">
        <v>52</v>
      </c>
      <c r="AY98" s="1" t="s">
        <v>52</v>
      </c>
      <c r="AZ98" s="1" t="s">
        <v>52</v>
      </c>
    </row>
    <row r="99" spans="1:52" ht="30" customHeight="1">
      <c r="A99" s="19" t="s">
        <v>397</v>
      </c>
      <c r="B99" s="19" t="s">
        <v>52</v>
      </c>
      <c r="C99" s="19" t="s">
        <v>52</v>
      </c>
      <c r="D99" s="20"/>
      <c r="E99" s="22"/>
      <c r="F99" s="25">
        <f>TRUNC(SUMIF(N95:N98, N94, F95:F98),0)</f>
        <v>2557</v>
      </c>
      <c r="G99" s="22"/>
      <c r="H99" s="25">
        <f>TRUNC(SUMIF(N95:N98, N94, H95:H98),0)</f>
        <v>49261</v>
      </c>
      <c r="I99" s="22"/>
      <c r="J99" s="25">
        <f>TRUNC(SUMIF(N95:N98, N94, J95:J98),0)</f>
        <v>0</v>
      </c>
      <c r="K99" s="22"/>
      <c r="L99" s="25">
        <f>F99+H99+J99</f>
        <v>51818</v>
      </c>
      <c r="M99" s="19" t="s">
        <v>52</v>
      </c>
      <c r="N99" s="1" t="s">
        <v>110</v>
      </c>
      <c r="O99" s="1" t="s">
        <v>110</v>
      </c>
      <c r="P99" s="1" t="s">
        <v>52</v>
      </c>
      <c r="Q99" s="1" t="s">
        <v>52</v>
      </c>
      <c r="R99" s="1" t="s">
        <v>52</v>
      </c>
      <c r="AV99" s="1" t="s">
        <v>52</v>
      </c>
      <c r="AW99" s="1" t="s">
        <v>52</v>
      </c>
      <c r="AX99" s="1" t="s">
        <v>52</v>
      </c>
      <c r="AY99" s="1" t="s">
        <v>52</v>
      </c>
      <c r="AZ99" s="1" t="s">
        <v>52</v>
      </c>
    </row>
    <row r="100" spans="1:52" ht="30" customHeight="1">
      <c r="A100" s="20"/>
      <c r="B100" s="20"/>
      <c r="C100" s="20"/>
      <c r="D100" s="20"/>
      <c r="E100" s="22"/>
      <c r="F100" s="25"/>
      <c r="G100" s="22"/>
      <c r="H100" s="25"/>
      <c r="I100" s="22"/>
      <c r="J100" s="25"/>
      <c r="K100" s="22"/>
      <c r="L100" s="25"/>
      <c r="M100" s="20"/>
    </row>
    <row r="101" spans="1:52" ht="30" customHeight="1">
      <c r="A101" s="16" t="s">
        <v>523</v>
      </c>
      <c r="B101" s="17"/>
      <c r="C101" s="17"/>
      <c r="D101" s="17"/>
      <c r="E101" s="21"/>
      <c r="F101" s="24"/>
      <c r="G101" s="21"/>
      <c r="H101" s="24"/>
      <c r="I101" s="21"/>
      <c r="J101" s="24"/>
      <c r="K101" s="21"/>
      <c r="L101" s="24"/>
      <c r="M101" s="18"/>
      <c r="N101" s="1" t="s">
        <v>141</v>
      </c>
    </row>
    <row r="102" spans="1:52" ht="30" customHeight="1">
      <c r="A102" s="19" t="s">
        <v>138</v>
      </c>
      <c r="B102" s="19" t="s">
        <v>524</v>
      </c>
      <c r="C102" s="19" t="s">
        <v>78</v>
      </c>
      <c r="D102" s="20">
        <v>1</v>
      </c>
      <c r="E102" s="22">
        <f>단가대비표!O24</f>
        <v>2690</v>
      </c>
      <c r="F102" s="25">
        <f>TRUNC(E102*D102,1)</f>
        <v>2690</v>
      </c>
      <c r="G102" s="22">
        <f>단가대비표!P24</f>
        <v>0</v>
      </c>
      <c r="H102" s="25">
        <f>TRUNC(G102*D102,1)</f>
        <v>0</v>
      </c>
      <c r="I102" s="22">
        <f>단가대비표!V24</f>
        <v>0</v>
      </c>
      <c r="J102" s="25">
        <f>TRUNC(I102*D102,1)</f>
        <v>0</v>
      </c>
      <c r="K102" s="22">
        <f t="shared" ref="K102:L104" si="16">TRUNC(E102+G102+I102,1)</f>
        <v>2690</v>
      </c>
      <c r="L102" s="25">
        <f t="shared" si="16"/>
        <v>2690</v>
      </c>
      <c r="M102" s="19" t="s">
        <v>52</v>
      </c>
      <c r="N102" s="1" t="s">
        <v>141</v>
      </c>
      <c r="O102" s="1" t="s">
        <v>525</v>
      </c>
      <c r="P102" s="1" t="s">
        <v>64</v>
      </c>
      <c r="Q102" s="1" t="s">
        <v>64</v>
      </c>
      <c r="R102" s="1" t="s">
        <v>63</v>
      </c>
      <c r="AV102" s="1" t="s">
        <v>52</v>
      </c>
      <c r="AW102" s="1" t="s">
        <v>526</v>
      </c>
      <c r="AX102" s="1" t="s">
        <v>52</v>
      </c>
      <c r="AY102" s="1" t="s">
        <v>52</v>
      </c>
      <c r="AZ102" s="1" t="s">
        <v>52</v>
      </c>
    </row>
    <row r="103" spans="1:52" ht="30" customHeight="1">
      <c r="A103" s="19" t="s">
        <v>388</v>
      </c>
      <c r="B103" s="19" t="s">
        <v>389</v>
      </c>
      <c r="C103" s="19" t="s">
        <v>390</v>
      </c>
      <c r="D103" s="20">
        <f>공량산출근거서_일위대가!K42</f>
        <v>3.5999999999999997E-2</v>
      </c>
      <c r="E103" s="22">
        <f>단가대비표!O60</f>
        <v>0</v>
      </c>
      <c r="F103" s="25">
        <f>TRUNC(E103*D103,1)</f>
        <v>0</v>
      </c>
      <c r="G103" s="22">
        <f>단가대비표!P60</f>
        <v>273676</v>
      </c>
      <c r="H103" s="25">
        <f>TRUNC(G103*D103,1)</f>
        <v>9852.2999999999993</v>
      </c>
      <c r="I103" s="22">
        <f>단가대비표!V60</f>
        <v>0</v>
      </c>
      <c r="J103" s="25">
        <f>TRUNC(I103*D103,1)</f>
        <v>0</v>
      </c>
      <c r="K103" s="22">
        <f t="shared" si="16"/>
        <v>273676</v>
      </c>
      <c r="L103" s="25">
        <f t="shared" si="16"/>
        <v>9852.2999999999993</v>
      </c>
      <c r="M103" s="19" t="s">
        <v>52</v>
      </c>
      <c r="N103" s="1" t="s">
        <v>141</v>
      </c>
      <c r="O103" s="1" t="s">
        <v>391</v>
      </c>
      <c r="P103" s="1" t="s">
        <v>64</v>
      </c>
      <c r="Q103" s="1" t="s">
        <v>64</v>
      </c>
      <c r="R103" s="1" t="s">
        <v>63</v>
      </c>
      <c r="V103">
        <v>1</v>
      </c>
      <c r="AV103" s="1" t="s">
        <v>52</v>
      </c>
      <c r="AW103" s="1" t="s">
        <v>527</v>
      </c>
      <c r="AX103" s="1" t="s">
        <v>52</v>
      </c>
      <c r="AY103" s="1" t="s">
        <v>52</v>
      </c>
      <c r="AZ103" s="1" t="s">
        <v>52</v>
      </c>
    </row>
    <row r="104" spans="1:52" ht="30" customHeight="1">
      <c r="A104" s="19" t="s">
        <v>393</v>
      </c>
      <c r="B104" s="19" t="s">
        <v>394</v>
      </c>
      <c r="C104" s="19" t="s">
        <v>348</v>
      </c>
      <c r="D104" s="20">
        <v>1</v>
      </c>
      <c r="E104" s="22">
        <f>TRUNC(SUMIF(V102:V104, RIGHTB(O104, 1), H102:H104)*U104, 2)</f>
        <v>295.56</v>
      </c>
      <c r="F104" s="25">
        <f>TRUNC(E104*D104,1)</f>
        <v>295.5</v>
      </c>
      <c r="G104" s="22">
        <v>0</v>
      </c>
      <c r="H104" s="25">
        <f>TRUNC(G104*D104,1)</f>
        <v>0</v>
      </c>
      <c r="I104" s="22">
        <v>0</v>
      </c>
      <c r="J104" s="25">
        <f>TRUNC(I104*D104,1)</f>
        <v>0</v>
      </c>
      <c r="K104" s="22">
        <f t="shared" si="16"/>
        <v>295.5</v>
      </c>
      <c r="L104" s="25">
        <f t="shared" si="16"/>
        <v>295.5</v>
      </c>
      <c r="M104" s="19" t="s">
        <v>52</v>
      </c>
      <c r="N104" s="1" t="s">
        <v>141</v>
      </c>
      <c r="O104" s="1" t="s">
        <v>382</v>
      </c>
      <c r="P104" s="1" t="s">
        <v>64</v>
      </c>
      <c r="Q104" s="1" t="s">
        <v>64</v>
      </c>
      <c r="R104" s="1" t="s">
        <v>64</v>
      </c>
      <c r="S104">
        <v>1</v>
      </c>
      <c r="T104">
        <v>0</v>
      </c>
      <c r="U104">
        <v>0.03</v>
      </c>
      <c r="AV104" s="1" t="s">
        <v>52</v>
      </c>
      <c r="AW104" s="1" t="s">
        <v>528</v>
      </c>
      <c r="AX104" s="1" t="s">
        <v>52</v>
      </c>
      <c r="AY104" s="1" t="s">
        <v>52</v>
      </c>
      <c r="AZ104" s="1" t="s">
        <v>52</v>
      </c>
    </row>
    <row r="105" spans="1:52" ht="30" customHeight="1">
      <c r="A105" s="19" t="s">
        <v>397</v>
      </c>
      <c r="B105" s="19" t="s">
        <v>52</v>
      </c>
      <c r="C105" s="19" t="s">
        <v>52</v>
      </c>
      <c r="D105" s="20"/>
      <c r="E105" s="22"/>
      <c r="F105" s="25">
        <f>TRUNC(SUMIF(N102:N104, N101, F102:F104),0)</f>
        <v>2985</v>
      </c>
      <c r="G105" s="22"/>
      <c r="H105" s="25">
        <f>TRUNC(SUMIF(N102:N104, N101, H102:H104),0)</f>
        <v>9852</v>
      </c>
      <c r="I105" s="22"/>
      <c r="J105" s="25">
        <f>TRUNC(SUMIF(N102:N104, N101, J102:J104),0)</f>
        <v>0</v>
      </c>
      <c r="K105" s="22"/>
      <c r="L105" s="25">
        <f>F105+H105+J105</f>
        <v>12837</v>
      </c>
      <c r="M105" s="19" t="s">
        <v>52</v>
      </c>
      <c r="N105" s="1" t="s">
        <v>110</v>
      </c>
      <c r="O105" s="1" t="s">
        <v>110</v>
      </c>
      <c r="P105" s="1" t="s">
        <v>52</v>
      </c>
      <c r="Q105" s="1" t="s">
        <v>52</v>
      </c>
      <c r="R105" s="1" t="s">
        <v>52</v>
      </c>
      <c r="AV105" s="1" t="s">
        <v>52</v>
      </c>
      <c r="AW105" s="1" t="s">
        <v>52</v>
      </c>
      <c r="AX105" s="1" t="s">
        <v>52</v>
      </c>
      <c r="AY105" s="1" t="s">
        <v>52</v>
      </c>
      <c r="AZ105" s="1" t="s">
        <v>52</v>
      </c>
    </row>
    <row r="106" spans="1:52" ht="30" customHeight="1">
      <c r="A106" s="20"/>
      <c r="B106" s="20"/>
      <c r="C106" s="20"/>
      <c r="D106" s="20"/>
      <c r="E106" s="22"/>
      <c r="F106" s="25"/>
      <c r="G106" s="22"/>
      <c r="H106" s="25"/>
      <c r="I106" s="22"/>
      <c r="J106" s="25"/>
      <c r="K106" s="22"/>
      <c r="L106" s="25"/>
      <c r="M106" s="20"/>
    </row>
    <row r="107" spans="1:52" ht="30" customHeight="1">
      <c r="A107" s="16" t="s">
        <v>529</v>
      </c>
      <c r="B107" s="17"/>
      <c r="C107" s="17"/>
      <c r="D107" s="17"/>
      <c r="E107" s="21"/>
      <c r="F107" s="24"/>
      <c r="G107" s="21"/>
      <c r="H107" s="24"/>
      <c r="I107" s="21"/>
      <c r="J107" s="24"/>
      <c r="K107" s="21"/>
      <c r="L107" s="24"/>
      <c r="M107" s="18"/>
      <c r="N107" s="1" t="s">
        <v>145</v>
      </c>
    </row>
    <row r="108" spans="1:52" ht="30" customHeight="1">
      <c r="A108" s="19" t="s">
        <v>81</v>
      </c>
      <c r="B108" s="19" t="s">
        <v>530</v>
      </c>
      <c r="C108" s="19" t="s">
        <v>78</v>
      </c>
      <c r="D108" s="20">
        <v>1</v>
      </c>
      <c r="E108" s="22">
        <f>단가대비표!O25</f>
        <v>5600</v>
      </c>
      <c r="F108" s="25">
        <f>TRUNC(E108*D108,1)</f>
        <v>5600</v>
      </c>
      <c r="G108" s="22">
        <f>단가대비표!P25</f>
        <v>0</v>
      </c>
      <c r="H108" s="25">
        <f>TRUNC(G108*D108,1)</f>
        <v>0</v>
      </c>
      <c r="I108" s="22">
        <f>단가대비표!V25</f>
        <v>0</v>
      </c>
      <c r="J108" s="25">
        <f>TRUNC(I108*D108,1)</f>
        <v>0</v>
      </c>
      <c r="K108" s="22">
        <f t="shared" ref="K108:L110" si="17">TRUNC(E108+G108+I108,1)</f>
        <v>5600</v>
      </c>
      <c r="L108" s="25">
        <f t="shared" si="17"/>
        <v>5600</v>
      </c>
      <c r="M108" s="19" t="s">
        <v>52</v>
      </c>
      <c r="N108" s="1" t="s">
        <v>145</v>
      </c>
      <c r="O108" s="1" t="s">
        <v>531</v>
      </c>
      <c r="P108" s="1" t="s">
        <v>64</v>
      </c>
      <c r="Q108" s="1" t="s">
        <v>64</v>
      </c>
      <c r="R108" s="1" t="s">
        <v>63</v>
      </c>
      <c r="AV108" s="1" t="s">
        <v>52</v>
      </c>
      <c r="AW108" s="1" t="s">
        <v>532</v>
      </c>
      <c r="AX108" s="1" t="s">
        <v>52</v>
      </c>
      <c r="AY108" s="1" t="s">
        <v>52</v>
      </c>
      <c r="AZ108" s="1" t="s">
        <v>52</v>
      </c>
    </row>
    <row r="109" spans="1:52" ht="30" customHeight="1">
      <c r="A109" s="19" t="s">
        <v>388</v>
      </c>
      <c r="B109" s="19" t="s">
        <v>389</v>
      </c>
      <c r="C109" s="19" t="s">
        <v>390</v>
      </c>
      <c r="D109" s="20">
        <f>공량산출근거서_일위대가!K45</f>
        <v>0.19800000000000001</v>
      </c>
      <c r="E109" s="22">
        <f>단가대비표!O60</f>
        <v>0</v>
      </c>
      <c r="F109" s="25">
        <f>TRUNC(E109*D109,1)</f>
        <v>0</v>
      </c>
      <c r="G109" s="22">
        <f>단가대비표!P60</f>
        <v>273676</v>
      </c>
      <c r="H109" s="25">
        <f>TRUNC(G109*D109,1)</f>
        <v>54187.8</v>
      </c>
      <c r="I109" s="22">
        <f>단가대비표!V60</f>
        <v>0</v>
      </c>
      <c r="J109" s="25">
        <f>TRUNC(I109*D109,1)</f>
        <v>0</v>
      </c>
      <c r="K109" s="22">
        <f t="shared" si="17"/>
        <v>273676</v>
      </c>
      <c r="L109" s="25">
        <f t="shared" si="17"/>
        <v>54187.8</v>
      </c>
      <c r="M109" s="19" t="s">
        <v>52</v>
      </c>
      <c r="N109" s="1" t="s">
        <v>145</v>
      </c>
      <c r="O109" s="1" t="s">
        <v>391</v>
      </c>
      <c r="P109" s="1" t="s">
        <v>64</v>
      </c>
      <c r="Q109" s="1" t="s">
        <v>64</v>
      </c>
      <c r="R109" s="1" t="s">
        <v>63</v>
      </c>
      <c r="V109">
        <v>1</v>
      </c>
      <c r="AV109" s="1" t="s">
        <v>52</v>
      </c>
      <c r="AW109" s="1" t="s">
        <v>533</v>
      </c>
      <c r="AX109" s="1" t="s">
        <v>52</v>
      </c>
      <c r="AY109" s="1" t="s">
        <v>52</v>
      </c>
      <c r="AZ109" s="1" t="s">
        <v>52</v>
      </c>
    </row>
    <row r="110" spans="1:52" ht="30" customHeight="1">
      <c r="A110" s="19" t="s">
        <v>393</v>
      </c>
      <c r="B110" s="19" t="s">
        <v>394</v>
      </c>
      <c r="C110" s="19" t="s">
        <v>348</v>
      </c>
      <c r="D110" s="20">
        <v>1</v>
      </c>
      <c r="E110" s="22">
        <f>TRUNC(SUMIF(V108:V110, RIGHTB(O110, 1), H108:H110)*U110, 2)</f>
        <v>1625.63</v>
      </c>
      <c r="F110" s="25">
        <f>TRUNC(E110*D110,1)</f>
        <v>1625.6</v>
      </c>
      <c r="G110" s="22">
        <v>0</v>
      </c>
      <c r="H110" s="25">
        <f>TRUNC(G110*D110,1)</f>
        <v>0</v>
      </c>
      <c r="I110" s="22">
        <v>0</v>
      </c>
      <c r="J110" s="25">
        <f>TRUNC(I110*D110,1)</f>
        <v>0</v>
      </c>
      <c r="K110" s="22">
        <f t="shared" si="17"/>
        <v>1625.6</v>
      </c>
      <c r="L110" s="25">
        <f t="shared" si="17"/>
        <v>1625.6</v>
      </c>
      <c r="M110" s="19" t="s">
        <v>52</v>
      </c>
      <c r="N110" s="1" t="s">
        <v>145</v>
      </c>
      <c r="O110" s="1" t="s">
        <v>382</v>
      </c>
      <c r="P110" s="1" t="s">
        <v>64</v>
      </c>
      <c r="Q110" s="1" t="s">
        <v>64</v>
      </c>
      <c r="R110" s="1" t="s">
        <v>64</v>
      </c>
      <c r="S110">
        <v>1</v>
      </c>
      <c r="T110">
        <v>0</v>
      </c>
      <c r="U110">
        <v>0.03</v>
      </c>
      <c r="AV110" s="1" t="s">
        <v>52</v>
      </c>
      <c r="AW110" s="1" t="s">
        <v>534</v>
      </c>
      <c r="AX110" s="1" t="s">
        <v>52</v>
      </c>
      <c r="AY110" s="1" t="s">
        <v>52</v>
      </c>
      <c r="AZ110" s="1" t="s">
        <v>52</v>
      </c>
    </row>
    <row r="111" spans="1:52" ht="30" customHeight="1">
      <c r="A111" s="19" t="s">
        <v>397</v>
      </c>
      <c r="B111" s="19" t="s">
        <v>52</v>
      </c>
      <c r="C111" s="19" t="s">
        <v>52</v>
      </c>
      <c r="D111" s="20"/>
      <c r="E111" s="22"/>
      <c r="F111" s="25">
        <f>TRUNC(SUMIF(N108:N110, N107, F108:F110),0)</f>
        <v>7225</v>
      </c>
      <c r="G111" s="22"/>
      <c r="H111" s="25">
        <f>TRUNC(SUMIF(N108:N110, N107, H108:H110),0)</f>
        <v>54187</v>
      </c>
      <c r="I111" s="22"/>
      <c r="J111" s="25">
        <f>TRUNC(SUMIF(N108:N110, N107, J108:J110),0)</f>
        <v>0</v>
      </c>
      <c r="K111" s="22"/>
      <c r="L111" s="25">
        <f>F111+H111+J111</f>
        <v>61412</v>
      </c>
      <c r="M111" s="19" t="s">
        <v>52</v>
      </c>
      <c r="N111" s="1" t="s">
        <v>110</v>
      </c>
      <c r="O111" s="1" t="s">
        <v>110</v>
      </c>
      <c r="P111" s="1" t="s">
        <v>52</v>
      </c>
      <c r="Q111" s="1" t="s">
        <v>52</v>
      </c>
      <c r="R111" s="1" t="s">
        <v>52</v>
      </c>
      <c r="AV111" s="1" t="s">
        <v>52</v>
      </c>
      <c r="AW111" s="1" t="s">
        <v>52</v>
      </c>
      <c r="AX111" s="1" t="s">
        <v>52</v>
      </c>
      <c r="AY111" s="1" t="s">
        <v>52</v>
      </c>
      <c r="AZ111" s="1" t="s">
        <v>52</v>
      </c>
    </row>
    <row r="112" spans="1:52" ht="30" customHeight="1">
      <c r="A112" s="20"/>
      <c r="B112" s="20"/>
      <c r="C112" s="20"/>
      <c r="D112" s="20"/>
      <c r="E112" s="22"/>
      <c r="F112" s="25"/>
      <c r="G112" s="22"/>
      <c r="H112" s="25"/>
      <c r="I112" s="22"/>
      <c r="J112" s="25"/>
      <c r="K112" s="22"/>
      <c r="L112" s="25"/>
      <c r="M112" s="20"/>
    </row>
    <row r="113" spans="1:52" ht="30" customHeight="1">
      <c r="A113" s="16" t="s">
        <v>535</v>
      </c>
      <c r="B113" s="17"/>
      <c r="C113" s="17"/>
      <c r="D113" s="17"/>
      <c r="E113" s="21"/>
      <c r="F113" s="24"/>
      <c r="G113" s="21"/>
      <c r="H113" s="24"/>
      <c r="I113" s="21"/>
      <c r="J113" s="24"/>
      <c r="K113" s="21"/>
      <c r="L113" s="24"/>
      <c r="M113" s="18"/>
      <c r="N113" s="1" t="s">
        <v>150</v>
      </c>
    </row>
    <row r="114" spans="1:52" ht="30" customHeight="1">
      <c r="A114" s="19" t="s">
        <v>536</v>
      </c>
      <c r="B114" s="19" t="s">
        <v>537</v>
      </c>
      <c r="C114" s="19" t="s">
        <v>78</v>
      </c>
      <c r="D114" s="20">
        <v>1</v>
      </c>
      <c r="E114" s="22">
        <f>단가대비표!O33</f>
        <v>2834</v>
      </c>
      <c r="F114" s="25">
        <f>TRUNC(E114*D114,1)</f>
        <v>2834</v>
      </c>
      <c r="G114" s="22">
        <f>단가대비표!P33</f>
        <v>0</v>
      </c>
      <c r="H114" s="25">
        <f>TRUNC(G114*D114,1)</f>
        <v>0</v>
      </c>
      <c r="I114" s="22">
        <f>단가대비표!V33</f>
        <v>0</v>
      </c>
      <c r="J114" s="25">
        <f>TRUNC(I114*D114,1)</f>
        <v>0</v>
      </c>
      <c r="K114" s="22">
        <f t="shared" ref="K114:L116" si="18">TRUNC(E114+G114+I114,1)</f>
        <v>2834</v>
      </c>
      <c r="L114" s="25">
        <f t="shared" si="18"/>
        <v>2834</v>
      </c>
      <c r="M114" s="19" t="s">
        <v>52</v>
      </c>
      <c r="N114" s="1" t="s">
        <v>150</v>
      </c>
      <c r="O114" s="1" t="s">
        <v>538</v>
      </c>
      <c r="P114" s="1" t="s">
        <v>64</v>
      </c>
      <c r="Q114" s="1" t="s">
        <v>64</v>
      </c>
      <c r="R114" s="1" t="s">
        <v>63</v>
      </c>
      <c r="AV114" s="1" t="s">
        <v>52</v>
      </c>
      <c r="AW114" s="1" t="s">
        <v>539</v>
      </c>
      <c r="AX114" s="1" t="s">
        <v>52</v>
      </c>
      <c r="AY114" s="1" t="s">
        <v>52</v>
      </c>
      <c r="AZ114" s="1" t="s">
        <v>52</v>
      </c>
    </row>
    <row r="115" spans="1:52" ht="30" customHeight="1">
      <c r="A115" s="19" t="s">
        <v>388</v>
      </c>
      <c r="B115" s="19" t="s">
        <v>389</v>
      </c>
      <c r="C115" s="19" t="s">
        <v>390</v>
      </c>
      <c r="D115" s="20">
        <f>공량산출근거서_일위대가!K48</f>
        <v>0.08</v>
      </c>
      <c r="E115" s="22">
        <f>단가대비표!O60</f>
        <v>0</v>
      </c>
      <c r="F115" s="25">
        <f>TRUNC(E115*D115,1)</f>
        <v>0</v>
      </c>
      <c r="G115" s="22">
        <f>단가대비표!P60</f>
        <v>273676</v>
      </c>
      <c r="H115" s="25">
        <f>TRUNC(G115*D115,1)</f>
        <v>21894</v>
      </c>
      <c r="I115" s="22">
        <f>단가대비표!V60</f>
        <v>0</v>
      </c>
      <c r="J115" s="25">
        <f>TRUNC(I115*D115,1)</f>
        <v>0</v>
      </c>
      <c r="K115" s="22">
        <f t="shared" si="18"/>
        <v>273676</v>
      </c>
      <c r="L115" s="25">
        <f t="shared" si="18"/>
        <v>21894</v>
      </c>
      <c r="M115" s="19" t="s">
        <v>52</v>
      </c>
      <c r="N115" s="1" t="s">
        <v>150</v>
      </c>
      <c r="O115" s="1" t="s">
        <v>391</v>
      </c>
      <c r="P115" s="1" t="s">
        <v>64</v>
      </c>
      <c r="Q115" s="1" t="s">
        <v>64</v>
      </c>
      <c r="R115" s="1" t="s">
        <v>63</v>
      </c>
      <c r="V115">
        <v>1</v>
      </c>
      <c r="AV115" s="1" t="s">
        <v>52</v>
      </c>
      <c r="AW115" s="1" t="s">
        <v>540</v>
      </c>
      <c r="AX115" s="1" t="s">
        <v>52</v>
      </c>
      <c r="AY115" s="1" t="s">
        <v>52</v>
      </c>
      <c r="AZ115" s="1" t="s">
        <v>52</v>
      </c>
    </row>
    <row r="116" spans="1:52" ht="30" customHeight="1">
      <c r="A116" s="19" t="s">
        <v>393</v>
      </c>
      <c r="B116" s="19" t="s">
        <v>394</v>
      </c>
      <c r="C116" s="19" t="s">
        <v>348</v>
      </c>
      <c r="D116" s="20">
        <v>1</v>
      </c>
      <c r="E116" s="22">
        <f>TRUNC(SUMIF(V114:V116, RIGHTB(O116, 1), H114:H116)*U116, 2)</f>
        <v>656.82</v>
      </c>
      <c r="F116" s="25">
        <f>TRUNC(E116*D116,1)</f>
        <v>656.8</v>
      </c>
      <c r="G116" s="22">
        <v>0</v>
      </c>
      <c r="H116" s="25">
        <f>TRUNC(G116*D116,1)</f>
        <v>0</v>
      </c>
      <c r="I116" s="22">
        <v>0</v>
      </c>
      <c r="J116" s="25">
        <f>TRUNC(I116*D116,1)</f>
        <v>0</v>
      </c>
      <c r="K116" s="22">
        <f t="shared" si="18"/>
        <v>656.8</v>
      </c>
      <c r="L116" s="25">
        <f t="shared" si="18"/>
        <v>656.8</v>
      </c>
      <c r="M116" s="19" t="s">
        <v>52</v>
      </c>
      <c r="N116" s="1" t="s">
        <v>150</v>
      </c>
      <c r="O116" s="1" t="s">
        <v>382</v>
      </c>
      <c r="P116" s="1" t="s">
        <v>64</v>
      </c>
      <c r="Q116" s="1" t="s">
        <v>64</v>
      </c>
      <c r="R116" s="1" t="s">
        <v>64</v>
      </c>
      <c r="S116">
        <v>1</v>
      </c>
      <c r="T116">
        <v>0</v>
      </c>
      <c r="U116">
        <v>0.03</v>
      </c>
      <c r="AV116" s="1" t="s">
        <v>52</v>
      </c>
      <c r="AW116" s="1" t="s">
        <v>541</v>
      </c>
      <c r="AX116" s="1" t="s">
        <v>52</v>
      </c>
      <c r="AY116" s="1" t="s">
        <v>52</v>
      </c>
      <c r="AZ116" s="1" t="s">
        <v>52</v>
      </c>
    </row>
    <row r="117" spans="1:52" ht="30" customHeight="1">
      <c r="A117" s="19" t="s">
        <v>397</v>
      </c>
      <c r="B117" s="19" t="s">
        <v>52</v>
      </c>
      <c r="C117" s="19" t="s">
        <v>52</v>
      </c>
      <c r="D117" s="20"/>
      <c r="E117" s="22"/>
      <c r="F117" s="25">
        <f>TRUNC(SUMIF(N114:N116, N113, F114:F116),0)</f>
        <v>3490</v>
      </c>
      <c r="G117" s="22"/>
      <c r="H117" s="25">
        <f>TRUNC(SUMIF(N114:N116, N113, H114:H116),0)</f>
        <v>21894</v>
      </c>
      <c r="I117" s="22"/>
      <c r="J117" s="25">
        <f>TRUNC(SUMIF(N114:N116, N113, J114:J116),0)</f>
        <v>0</v>
      </c>
      <c r="K117" s="22"/>
      <c r="L117" s="25">
        <f>F117+H117+J117</f>
        <v>25384</v>
      </c>
      <c r="M117" s="19" t="s">
        <v>52</v>
      </c>
      <c r="N117" s="1" t="s">
        <v>110</v>
      </c>
      <c r="O117" s="1" t="s">
        <v>110</v>
      </c>
      <c r="P117" s="1" t="s">
        <v>52</v>
      </c>
      <c r="Q117" s="1" t="s">
        <v>52</v>
      </c>
      <c r="R117" s="1" t="s">
        <v>52</v>
      </c>
      <c r="AV117" s="1" t="s">
        <v>52</v>
      </c>
      <c r="AW117" s="1" t="s">
        <v>52</v>
      </c>
      <c r="AX117" s="1" t="s">
        <v>52</v>
      </c>
      <c r="AY117" s="1" t="s">
        <v>52</v>
      </c>
      <c r="AZ117" s="1" t="s">
        <v>52</v>
      </c>
    </row>
    <row r="118" spans="1:52" ht="30" customHeight="1">
      <c r="A118" s="20"/>
      <c r="B118" s="20"/>
      <c r="C118" s="20"/>
      <c r="D118" s="20"/>
      <c r="E118" s="22"/>
      <c r="F118" s="25"/>
      <c r="G118" s="22"/>
      <c r="H118" s="25"/>
      <c r="I118" s="22"/>
      <c r="J118" s="25"/>
      <c r="K118" s="22"/>
      <c r="L118" s="25"/>
      <c r="M118" s="20"/>
    </row>
    <row r="119" spans="1:52" ht="30" customHeight="1">
      <c r="A119" s="16" t="s">
        <v>542</v>
      </c>
      <c r="B119" s="17"/>
      <c r="C119" s="17"/>
      <c r="D119" s="17"/>
      <c r="E119" s="21"/>
      <c r="F119" s="24"/>
      <c r="G119" s="21"/>
      <c r="H119" s="24"/>
      <c r="I119" s="21"/>
      <c r="J119" s="24"/>
      <c r="K119" s="21"/>
      <c r="L119" s="24"/>
      <c r="M119" s="18"/>
      <c r="N119" s="1" t="s">
        <v>157</v>
      </c>
    </row>
    <row r="120" spans="1:52" ht="30" customHeight="1">
      <c r="A120" s="19" t="s">
        <v>490</v>
      </c>
      <c r="B120" s="19" t="s">
        <v>543</v>
      </c>
      <c r="C120" s="19" t="s">
        <v>60</v>
      </c>
      <c r="D120" s="20">
        <v>1.05</v>
      </c>
      <c r="E120" s="22">
        <f>단가대비표!O8</f>
        <v>5144</v>
      </c>
      <c r="F120" s="25">
        <f>TRUNC(E120*D120,1)</f>
        <v>5401.2</v>
      </c>
      <c r="G120" s="22">
        <f>단가대비표!P8</f>
        <v>0</v>
      </c>
      <c r="H120" s="25">
        <f>TRUNC(G120*D120,1)</f>
        <v>0</v>
      </c>
      <c r="I120" s="22">
        <f>단가대비표!V8</f>
        <v>0</v>
      </c>
      <c r="J120" s="25">
        <f>TRUNC(I120*D120,1)</f>
        <v>0</v>
      </c>
      <c r="K120" s="22">
        <f t="shared" ref="K120:L124" si="19">TRUNC(E120+G120+I120,1)</f>
        <v>5144</v>
      </c>
      <c r="L120" s="25">
        <f t="shared" si="19"/>
        <v>5401.2</v>
      </c>
      <c r="M120" s="19" t="s">
        <v>52</v>
      </c>
      <c r="N120" s="1" t="s">
        <v>157</v>
      </c>
      <c r="O120" s="1" t="s">
        <v>544</v>
      </c>
      <c r="P120" s="1" t="s">
        <v>64</v>
      </c>
      <c r="Q120" s="1" t="s">
        <v>64</v>
      </c>
      <c r="R120" s="1" t="s">
        <v>63</v>
      </c>
      <c r="V120">
        <v>1</v>
      </c>
      <c r="W120">
        <v>2</v>
      </c>
      <c r="AV120" s="1" t="s">
        <v>52</v>
      </c>
      <c r="AW120" s="1" t="s">
        <v>545</v>
      </c>
      <c r="AX120" s="1" t="s">
        <v>52</v>
      </c>
      <c r="AY120" s="1" t="s">
        <v>52</v>
      </c>
      <c r="AZ120" s="1" t="s">
        <v>52</v>
      </c>
    </row>
    <row r="121" spans="1:52" ht="30" customHeight="1">
      <c r="A121" s="19" t="s">
        <v>380</v>
      </c>
      <c r="B121" s="19" t="s">
        <v>494</v>
      </c>
      <c r="C121" s="19" t="s">
        <v>348</v>
      </c>
      <c r="D121" s="20">
        <v>1</v>
      </c>
      <c r="E121" s="22">
        <f>TRUNC(SUMIF(V120:V124, RIGHTB(O121, 1), F120:F124)*U121, 2)</f>
        <v>540.12</v>
      </c>
      <c r="F121" s="25">
        <f>TRUNC(E121*D121,1)</f>
        <v>540.1</v>
      </c>
      <c r="G121" s="22">
        <v>0</v>
      </c>
      <c r="H121" s="25">
        <f>TRUNC(G121*D121,1)</f>
        <v>0</v>
      </c>
      <c r="I121" s="22">
        <v>0</v>
      </c>
      <c r="J121" s="25">
        <f>TRUNC(I121*D121,1)</f>
        <v>0</v>
      </c>
      <c r="K121" s="22">
        <f t="shared" si="19"/>
        <v>540.1</v>
      </c>
      <c r="L121" s="25">
        <f t="shared" si="19"/>
        <v>540.1</v>
      </c>
      <c r="M121" s="19" t="s">
        <v>52</v>
      </c>
      <c r="N121" s="1" t="s">
        <v>157</v>
      </c>
      <c r="O121" s="1" t="s">
        <v>382</v>
      </c>
      <c r="P121" s="1" t="s">
        <v>64</v>
      </c>
      <c r="Q121" s="1" t="s">
        <v>64</v>
      </c>
      <c r="R121" s="1" t="s">
        <v>64</v>
      </c>
      <c r="S121">
        <v>0</v>
      </c>
      <c r="T121">
        <v>0</v>
      </c>
      <c r="U121">
        <v>0.1</v>
      </c>
      <c r="AV121" s="1" t="s">
        <v>52</v>
      </c>
      <c r="AW121" s="1" t="s">
        <v>546</v>
      </c>
      <c r="AX121" s="1" t="s">
        <v>52</v>
      </c>
      <c r="AY121" s="1" t="s">
        <v>52</v>
      </c>
      <c r="AZ121" s="1" t="s">
        <v>52</v>
      </c>
    </row>
    <row r="122" spans="1:52" ht="30" customHeight="1">
      <c r="A122" s="19" t="s">
        <v>384</v>
      </c>
      <c r="B122" s="19" t="s">
        <v>385</v>
      </c>
      <c r="C122" s="19" t="s">
        <v>348</v>
      </c>
      <c r="D122" s="20">
        <v>1</v>
      </c>
      <c r="E122" s="22">
        <f>TRUNC(SUMIF(W120:W124, RIGHTB(O122, 1), F120:F124)*U122, 2)</f>
        <v>108.02</v>
      </c>
      <c r="F122" s="25">
        <f>TRUNC(E122*D122,1)</f>
        <v>108</v>
      </c>
      <c r="G122" s="22">
        <v>0</v>
      </c>
      <c r="H122" s="25">
        <f>TRUNC(G122*D122,1)</f>
        <v>0</v>
      </c>
      <c r="I122" s="22">
        <v>0</v>
      </c>
      <c r="J122" s="25">
        <f>TRUNC(I122*D122,1)</f>
        <v>0</v>
      </c>
      <c r="K122" s="22">
        <f t="shared" si="19"/>
        <v>108</v>
      </c>
      <c r="L122" s="25">
        <f t="shared" si="19"/>
        <v>108</v>
      </c>
      <c r="M122" s="19" t="s">
        <v>52</v>
      </c>
      <c r="N122" s="1" t="s">
        <v>157</v>
      </c>
      <c r="O122" s="1" t="s">
        <v>386</v>
      </c>
      <c r="P122" s="1" t="s">
        <v>64</v>
      </c>
      <c r="Q122" s="1" t="s">
        <v>64</v>
      </c>
      <c r="R122" s="1" t="s">
        <v>64</v>
      </c>
      <c r="S122">
        <v>0</v>
      </c>
      <c r="T122">
        <v>0</v>
      </c>
      <c r="U122">
        <v>0.02</v>
      </c>
      <c r="AV122" s="1" t="s">
        <v>52</v>
      </c>
      <c r="AW122" s="1" t="s">
        <v>547</v>
      </c>
      <c r="AX122" s="1" t="s">
        <v>52</v>
      </c>
      <c r="AY122" s="1" t="s">
        <v>52</v>
      </c>
      <c r="AZ122" s="1" t="s">
        <v>52</v>
      </c>
    </row>
    <row r="123" spans="1:52" ht="30" customHeight="1">
      <c r="A123" s="19" t="s">
        <v>404</v>
      </c>
      <c r="B123" s="19" t="s">
        <v>389</v>
      </c>
      <c r="C123" s="19" t="s">
        <v>390</v>
      </c>
      <c r="D123" s="20">
        <f>공량산출근거서_일위대가!K51</f>
        <v>2.8000000000000001E-2</v>
      </c>
      <c r="E123" s="22">
        <f>단가대비표!O61</f>
        <v>0</v>
      </c>
      <c r="F123" s="25">
        <f>TRUNC(E123*D123,1)</f>
        <v>0</v>
      </c>
      <c r="G123" s="22">
        <f>단가대비표!P61</f>
        <v>304156</v>
      </c>
      <c r="H123" s="25">
        <f>TRUNC(G123*D123,1)</f>
        <v>8516.2999999999993</v>
      </c>
      <c r="I123" s="22">
        <f>단가대비표!V61</f>
        <v>0</v>
      </c>
      <c r="J123" s="25">
        <f>TRUNC(I123*D123,1)</f>
        <v>0</v>
      </c>
      <c r="K123" s="22">
        <f t="shared" si="19"/>
        <v>304156</v>
      </c>
      <c r="L123" s="25">
        <f t="shared" si="19"/>
        <v>8516.2999999999993</v>
      </c>
      <c r="M123" s="19" t="s">
        <v>52</v>
      </c>
      <c r="N123" s="1" t="s">
        <v>157</v>
      </c>
      <c r="O123" s="1" t="s">
        <v>405</v>
      </c>
      <c r="P123" s="1" t="s">
        <v>64</v>
      </c>
      <c r="Q123" s="1" t="s">
        <v>64</v>
      </c>
      <c r="R123" s="1" t="s">
        <v>63</v>
      </c>
      <c r="X123">
        <v>3</v>
      </c>
      <c r="AV123" s="1" t="s">
        <v>52</v>
      </c>
      <c r="AW123" s="1" t="s">
        <v>548</v>
      </c>
      <c r="AX123" s="1" t="s">
        <v>52</v>
      </c>
      <c r="AY123" s="1" t="s">
        <v>52</v>
      </c>
      <c r="AZ123" s="1" t="s">
        <v>52</v>
      </c>
    </row>
    <row r="124" spans="1:52" ht="30" customHeight="1">
      <c r="A124" s="19" t="s">
        <v>393</v>
      </c>
      <c r="B124" s="19" t="s">
        <v>394</v>
      </c>
      <c r="C124" s="19" t="s">
        <v>348</v>
      </c>
      <c r="D124" s="20">
        <v>1</v>
      </c>
      <c r="E124" s="22">
        <f>TRUNC(SUMIF(X120:X124, RIGHTB(O124, 1), H120:H124)*U124, 2)</f>
        <v>255.48</v>
      </c>
      <c r="F124" s="25">
        <f>TRUNC(E124*D124,1)</f>
        <v>255.4</v>
      </c>
      <c r="G124" s="22">
        <v>0</v>
      </c>
      <c r="H124" s="25">
        <f>TRUNC(G124*D124,1)</f>
        <v>0</v>
      </c>
      <c r="I124" s="22">
        <v>0</v>
      </c>
      <c r="J124" s="25">
        <f>TRUNC(I124*D124,1)</f>
        <v>0</v>
      </c>
      <c r="K124" s="22">
        <f t="shared" si="19"/>
        <v>255.4</v>
      </c>
      <c r="L124" s="25">
        <f t="shared" si="19"/>
        <v>255.4</v>
      </c>
      <c r="M124" s="19" t="s">
        <v>52</v>
      </c>
      <c r="N124" s="1" t="s">
        <v>157</v>
      </c>
      <c r="O124" s="1" t="s">
        <v>395</v>
      </c>
      <c r="P124" s="1" t="s">
        <v>64</v>
      </c>
      <c r="Q124" s="1" t="s">
        <v>64</v>
      </c>
      <c r="R124" s="1" t="s">
        <v>64</v>
      </c>
      <c r="S124">
        <v>1</v>
      </c>
      <c r="T124">
        <v>0</v>
      </c>
      <c r="U124">
        <v>0.03</v>
      </c>
      <c r="AV124" s="1" t="s">
        <v>52</v>
      </c>
      <c r="AW124" s="1" t="s">
        <v>549</v>
      </c>
      <c r="AX124" s="1" t="s">
        <v>52</v>
      </c>
      <c r="AY124" s="1" t="s">
        <v>52</v>
      </c>
      <c r="AZ124" s="1" t="s">
        <v>52</v>
      </c>
    </row>
    <row r="125" spans="1:52" ht="30" customHeight="1">
      <c r="A125" s="19" t="s">
        <v>397</v>
      </c>
      <c r="B125" s="19" t="s">
        <v>52</v>
      </c>
      <c r="C125" s="19" t="s">
        <v>52</v>
      </c>
      <c r="D125" s="20"/>
      <c r="E125" s="22"/>
      <c r="F125" s="25">
        <f>TRUNC(SUMIF(N120:N124, N119, F120:F124),0)</f>
        <v>6304</v>
      </c>
      <c r="G125" s="22"/>
      <c r="H125" s="25">
        <f>TRUNC(SUMIF(N120:N124, N119, H120:H124),0)</f>
        <v>8516</v>
      </c>
      <c r="I125" s="22"/>
      <c r="J125" s="25">
        <f>TRUNC(SUMIF(N120:N124, N119, J120:J124),0)</f>
        <v>0</v>
      </c>
      <c r="K125" s="22"/>
      <c r="L125" s="25">
        <f>F125+H125+J125</f>
        <v>14820</v>
      </c>
      <c r="M125" s="19" t="s">
        <v>52</v>
      </c>
      <c r="N125" s="1" t="s">
        <v>110</v>
      </c>
      <c r="O125" s="1" t="s">
        <v>110</v>
      </c>
      <c r="P125" s="1" t="s">
        <v>52</v>
      </c>
      <c r="Q125" s="1" t="s">
        <v>52</v>
      </c>
      <c r="R125" s="1" t="s">
        <v>52</v>
      </c>
      <c r="AV125" s="1" t="s">
        <v>52</v>
      </c>
      <c r="AW125" s="1" t="s">
        <v>52</v>
      </c>
      <c r="AX125" s="1" t="s">
        <v>52</v>
      </c>
      <c r="AY125" s="1" t="s">
        <v>52</v>
      </c>
      <c r="AZ125" s="1" t="s">
        <v>52</v>
      </c>
    </row>
    <row r="126" spans="1:52" ht="30" customHeight="1">
      <c r="A126" s="20"/>
      <c r="B126" s="20"/>
      <c r="C126" s="20"/>
      <c r="D126" s="20"/>
      <c r="E126" s="22"/>
      <c r="F126" s="25"/>
      <c r="G126" s="22"/>
      <c r="H126" s="25"/>
      <c r="I126" s="22"/>
      <c r="J126" s="25"/>
      <c r="K126" s="22"/>
      <c r="L126" s="25"/>
      <c r="M126" s="20"/>
    </row>
    <row r="127" spans="1:52" ht="30" customHeight="1">
      <c r="A127" s="16" t="s">
        <v>550</v>
      </c>
      <c r="B127" s="17"/>
      <c r="C127" s="17"/>
      <c r="D127" s="17"/>
      <c r="E127" s="21"/>
      <c r="F127" s="24"/>
      <c r="G127" s="21"/>
      <c r="H127" s="24"/>
      <c r="I127" s="21"/>
      <c r="J127" s="24"/>
      <c r="K127" s="21"/>
      <c r="L127" s="24"/>
      <c r="M127" s="18"/>
      <c r="N127" s="1" t="s">
        <v>161</v>
      </c>
    </row>
    <row r="128" spans="1:52" ht="30" customHeight="1">
      <c r="A128" s="19" t="s">
        <v>490</v>
      </c>
      <c r="B128" s="19" t="s">
        <v>551</v>
      </c>
      <c r="C128" s="19" t="s">
        <v>60</v>
      </c>
      <c r="D128" s="20">
        <v>1.05</v>
      </c>
      <c r="E128" s="22">
        <f>단가대비표!O10</f>
        <v>6562</v>
      </c>
      <c r="F128" s="25">
        <f>TRUNC(E128*D128,1)</f>
        <v>6890.1</v>
      </c>
      <c r="G128" s="22">
        <f>단가대비표!P10</f>
        <v>0</v>
      </c>
      <c r="H128" s="25">
        <f>TRUNC(G128*D128,1)</f>
        <v>0</v>
      </c>
      <c r="I128" s="22">
        <f>단가대비표!V10</f>
        <v>0</v>
      </c>
      <c r="J128" s="25">
        <f>TRUNC(I128*D128,1)</f>
        <v>0</v>
      </c>
      <c r="K128" s="22">
        <f t="shared" ref="K128:L132" si="20">TRUNC(E128+G128+I128,1)</f>
        <v>6562</v>
      </c>
      <c r="L128" s="25">
        <f t="shared" si="20"/>
        <v>6890.1</v>
      </c>
      <c r="M128" s="19" t="s">
        <v>52</v>
      </c>
      <c r="N128" s="1" t="s">
        <v>161</v>
      </c>
      <c r="O128" s="1" t="s">
        <v>552</v>
      </c>
      <c r="P128" s="1" t="s">
        <v>64</v>
      </c>
      <c r="Q128" s="1" t="s">
        <v>64</v>
      </c>
      <c r="R128" s="1" t="s">
        <v>63</v>
      </c>
      <c r="V128">
        <v>1</v>
      </c>
      <c r="W128">
        <v>2</v>
      </c>
      <c r="AV128" s="1" t="s">
        <v>52</v>
      </c>
      <c r="AW128" s="1" t="s">
        <v>553</v>
      </c>
      <c r="AX128" s="1" t="s">
        <v>52</v>
      </c>
      <c r="AY128" s="1" t="s">
        <v>52</v>
      </c>
      <c r="AZ128" s="1" t="s">
        <v>52</v>
      </c>
    </row>
    <row r="129" spans="1:52" ht="30" customHeight="1">
      <c r="A129" s="19" t="s">
        <v>380</v>
      </c>
      <c r="B129" s="19" t="s">
        <v>494</v>
      </c>
      <c r="C129" s="19" t="s">
        <v>348</v>
      </c>
      <c r="D129" s="20">
        <v>1</v>
      </c>
      <c r="E129" s="22">
        <f>TRUNC(SUMIF(V128:V132, RIGHTB(O129, 1), F128:F132)*U129, 2)</f>
        <v>689.01</v>
      </c>
      <c r="F129" s="25">
        <f>TRUNC(E129*D129,1)</f>
        <v>689</v>
      </c>
      <c r="G129" s="22">
        <v>0</v>
      </c>
      <c r="H129" s="25">
        <f>TRUNC(G129*D129,1)</f>
        <v>0</v>
      </c>
      <c r="I129" s="22">
        <v>0</v>
      </c>
      <c r="J129" s="25">
        <f>TRUNC(I129*D129,1)</f>
        <v>0</v>
      </c>
      <c r="K129" s="22">
        <f t="shared" si="20"/>
        <v>689</v>
      </c>
      <c r="L129" s="25">
        <f t="shared" si="20"/>
        <v>689</v>
      </c>
      <c r="M129" s="19" t="s">
        <v>52</v>
      </c>
      <c r="N129" s="1" t="s">
        <v>161</v>
      </c>
      <c r="O129" s="1" t="s">
        <v>382</v>
      </c>
      <c r="P129" s="1" t="s">
        <v>64</v>
      </c>
      <c r="Q129" s="1" t="s">
        <v>64</v>
      </c>
      <c r="R129" s="1" t="s">
        <v>64</v>
      </c>
      <c r="S129">
        <v>0</v>
      </c>
      <c r="T129">
        <v>0</v>
      </c>
      <c r="U129">
        <v>0.1</v>
      </c>
      <c r="AV129" s="1" t="s">
        <v>52</v>
      </c>
      <c r="AW129" s="1" t="s">
        <v>554</v>
      </c>
      <c r="AX129" s="1" t="s">
        <v>52</v>
      </c>
      <c r="AY129" s="1" t="s">
        <v>52</v>
      </c>
      <c r="AZ129" s="1" t="s">
        <v>52</v>
      </c>
    </row>
    <row r="130" spans="1:52" ht="30" customHeight="1">
      <c r="A130" s="19" t="s">
        <v>384</v>
      </c>
      <c r="B130" s="19" t="s">
        <v>385</v>
      </c>
      <c r="C130" s="19" t="s">
        <v>348</v>
      </c>
      <c r="D130" s="20">
        <v>1</v>
      </c>
      <c r="E130" s="22">
        <f>TRUNC(SUMIF(W128:W132, RIGHTB(O130, 1), F128:F132)*U130, 2)</f>
        <v>137.80000000000001</v>
      </c>
      <c r="F130" s="25">
        <f>TRUNC(E130*D130,1)</f>
        <v>137.80000000000001</v>
      </c>
      <c r="G130" s="22">
        <v>0</v>
      </c>
      <c r="H130" s="25">
        <f>TRUNC(G130*D130,1)</f>
        <v>0</v>
      </c>
      <c r="I130" s="22">
        <v>0</v>
      </c>
      <c r="J130" s="25">
        <f>TRUNC(I130*D130,1)</f>
        <v>0</v>
      </c>
      <c r="K130" s="22">
        <f t="shared" si="20"/>
        <v>137.80000000000001</v>
      </c>
      <c r="L130" s="25">
        <f t="shared" si="20"/>
        <v>137.80000000000001</v>
      </c>
      <c r="M130" s="19" t="s">
        <v>52</v>
      </c>
      <c r="N130" s="1" t="s">
        <v>161</v>
      </c>
      <c r="O130" s="1" t="s">
        <v>386</v>
      </c>
      <c r="P130" s="1" t="s">
        <v>64</v>
      </c>
      <c r="Q130" s="1" t="s">
        <v>64</v>
      </c>
      <c r="R130" s="1" t="s">
        <v>64</v>
      </c>
      <c r="S130">
        <v>0</v>
      </c>
      <c r="T130">
        <v>0</v>
      </c>
      <c r="U130">
        <v>0.02</v>
      </c>
      <c r="AV130" s="1" t="s">
        <v>52</v>
      </c>
      <c r="AW130" s="1" t="s">
        <v>555</v>
      </c>
      <c r="AX130" s="1" t="s">
        <v>52</v>
      </c>
      <c r="AY130" s="1" t="s">
        <v>52</v>
      </c>
      <c r="AZ130" s="1" t="s">
        <v>52</v>
      </c>
    </row>
    <row r="131" spans="1:52" ht="30" customHeight="1">
      <c r="A131" s="19" t="s">
        <v>404</v>
      </c>
      <c r="B131" s="19" t="s">
        <v>389</v>
      </c>
      <c r="C131" s="19" t="s">
        <v>390</v>
      </c>
      <c r="D131" s="20">
        <f>공량산출근거서_일위대가!K54</f>
        <v>3.9E-2</v>
      </c>
      <c r="E131" s="22">
        <f>단가대비표!O61</f>
        <v>0</v>
      </c>
      <c r="F131" s="25">
        <f>TRUNC(E131*D131,1)</f>
        <v>0</v>
      </c>
      <c r="G131" s="22">
        <f>단가대비표!P61</f>
        <v>304156</v>
      </c>
      <c r="H131" s="25">
        <f>TRUNC(G131*D131,1)</f>
        <v>11862</v>
      </c>
      <c r="I131" s="22">
        <f>단가대비표!V61</f>
        <v>0</v>
      </c>
      <c r="J131" s="25">
        <f>TRUNC(I131*D131,1)</f>
        <v>0</v>
      </c>
      <c r="K131" s="22">
        <f t="shared" si="20"/>
        <v>304156</v>
      </c>
      <c r="L131" s="25">
        <f t="shared" si="20"/>
        <v>11862</v>
      </c>
      <c r="M131" s="19" t="s">
        <v>52</v>
      </c>
      <c r="N131" s="1" t="s">
        <v>161</v>
      </c>
      <c r="O131" s="1" t="s">
        <v>405</v>
      </c>
      <c r="P131" s="1" t="s">
        <v>64</v>
      </c>
      <c r="Q131" s="1" t="s">
        <v>64</v>
      </c>
      <c r="R131" s="1" t="s">
        <v>63</v>
      </c>
      <c r="X131">
        <v>3</v>
      </c>
      <c r="AV131" s="1" t="s">
        <v>52</v>
      </c>
      <c r="AW131" s="1" t="s">
        <v>556</v>
      </c>
      <c r="AX131" s="1" t="s">
        <v>52</v>
      </c>
      <c r="AY131" s="1" t="s">
        <v>52</v>
      </c>
      <c r="AZ131" s="1" t="s">
        <v>52</v>
      </c>
    </row>
    <row r="132" spans="1:52" ht="30" customHeight="1">
      <c r="A132" s="19" t="s">
        <v>393</v>
      </c>
      <c r="B132" s="19" t="s">
        <v>394</v>
      </c>
      <c r="C132" s="19" t="s">
        <v>348</v>
      </c>
      <c r="D132" s="20">
        <v>1</v>
      </c>
      <c r="E132" s="22">
        <f>TRUNC(SUMIF(X128:X132, RIGHTB(O132, 1), H128:H132)*U132, 2)</f>
        <v>355.86</v>
      </c>
      <c r="F132" s="25">
        <f>TRUNC(E132*D132,1)</f>
        <v>355.8</v>
      </c>
      <c r="G132" s="22">
        <v>0</v>
      </c>
      <c r="H132" s="25">
        <f>TRUNC(G132*D132,1)</f>
        <v>0</v>
      </c>
      <c r="I132" s="22">
        <v>0</v>
      </c>
      <c r="J132" s="25">
        <f>TRUNC(I132*D132,1)</f>
        <v>0</v>
      </c>
      <c r="K132" s="22">
        <f t="shared" si="20"/>
        <v>355.8</v>
      </c>
      <c r="L132" s="25">
        <f t="shared" si="20"/>
        <v>355.8</v>
      </c>
      <c r="M132" s="19" t="s">
        <v>52</v>
      </c>
      <c r="N132" s="1" t="s">
        <v>161</v>
      </c>
      <c r="O132" s="1" t="s">
        <v>395</v>
      </c>
      <c r="P132" s="1" t="s">
        <v>64</v>
      </c>
      <c r="Q132" s="1" t="s">
        <v>64</v>
      </c>
      <c r="R132" s="1" t="s">
        <v>64</v>
      </c>
      <c r="S132">
        <v>1</v>
      </c>
      <c r="T132">
        <v>0</v>
      </c>
      <c r="U132">
        <v>0.03</v>
      </c>
      <c r="AV132" s="1" t="s">
        <v>52</v>
      </c>
      <c r="AW132" s="1" t="s">
        <v>557</v>
      </c>
      <c r="AX132" s="1" t="s">
        <v>52</v>
      </c>
      <c r="AY132" s="1" t="s">
        <v>52</v>
      </c>
      <c r="AZ132" s="1" t="s">
        <v>52</v>
      </c>
    </row>
    <row r="133" spans="1:52" ht="30" customHeight="1">
      <c r="A133" s="19" t="s">
        <v>397</v>
      </c>
      <c r="B133" s="19" t="s">
        <v>52</v>
      </c>
      <c r="C133" s="19" t="s">
        <v>52</v>
      </c>
      <c r="D133" s="20"/>
      <c r="E133" s="22"/>
      <c r="F133" s="25">
        <f>TRUNC(SUMIF(N128:N132, N127, F128:F132),0)</f>
        <v>8072</v>
      </c>
      <c r="G133" s="22"/>
      <c r="H133" s="25">
        <f>TRUNC(SUMIF(N128:N132, N127, H128:H132),0)</f>
        <v>11862</v>
      </c>
      <c r="I133" s="22"/>
      <c r="J133" s="25">
        <f>TRUNC(SUMIF(N128:N132, N127, J128:J132),0)</f>
        <v>0</v>
      </c>
      <c r="K133" s="22"/>
      <c r="L133" s="25">
        <f>F133+H133+J133</f>
        <v>19934</v>
      </c>
      <c r="M133" s="19" t="s">
        <v>52</v>
      </c>
      <c r="N133" s="1" t="s">
        <v>110</v>
      </c>
      <c r="O133" s="1" t="s">
        <v>110</v>
      </c>
      <c r="P133" s="1" t="s">
        <v>52</v>
      </c>
      <c r="Q133" s="1" t="s">
        <v>52</v>
      </c>
      <c r="R133" s="1" t="s">
        <v>52</v>
      </c>
      <c r="AV133" s="1" t="s">
        <v>52</v>
      </c>
      <c r="AW133" s="1" t="s">
        <v>52</v>
      </c>
      <c r="AX133" s="1" t="s">
        <v>52</v>
      </c>
      <c r="AY133" s="1" t="s">
        <v>52</v>
      </c>
      <c r="AZ133" s="1" t="s">
        <v>52</v>
      </c>
    </row>
    <row r="134" spans="1:52" ht="30" customHeight="1">
      <c r="A134" s="20"/>
      <c r="B134" s="20"/>
      <c r="C134" s="20"/>
      <c r="D134" s="20"/>
      <c r="E134" s="22"/>
      <c r="F134" s="25"/>
      <c r="G134" s="22"/>
      <c r="H134" s="25"/>
      <c r="I134" s="22"/>
      <c r="J134" s="25"/>
      <c r="K134" s="22"/>
      <c r="L134" s="25"/>
      <c r="M134" s="20"/>
    </row>
    <row r="135" spans="1:52" ht="30" customHeight="1">
      <c r="A135" s="16" t="s">
        <v>558</v>
      </c>
      <c r="B135" s="17"/>
      <c r="C135" s="17"/>
      <c r="D135" s="17"/>
      <c r="E135" s="21"/>
      <c r="F135" s="24"/>
      <c r="G135" s="21"/>
      <c r="H135" s="24"/>
      <c r="I135" s="21"/>
      <c r="J135" s="24"/>
      <c r="K135" s="21"/>
      <c r="L135" s="24"/>
      <c r="M135" s="18"/>
      <c r="N135" s="1" t="s">
        <v>165</v>
      </c>
    </row>
    <row r="136" spans="1:52" ht="30" customHeight="1">
      <c r="A136" s="19" t="s">
        <v>490</v>
      </c>
      <c r="B136" s="19" t="s">
        <v>559</v>
      </c>
      <c r="C136" s="19" t="s">
        <v>60</v>
      </c>
      <c r="D136" s="20">
        <v>1.05</v>
      </c>
      <c r="E136" s="22">
        <f>단가대비표!O11</f>
        <v>7790</v>
      </c>
      <c r="F136" s="25">
        <f>TRUNC(E136*D136,1)</f>
        <v>8179.5</v>
      </c>
      <c r="G136" s="22">
        <f>단가대비표!P11</f>
        <v>0</v>
      </c>
      <c r="H136" s="25">
        <f>TRUNC(G136*D136,1)</f>
        <v>0</v>
      </c>
      <c r="I136" s="22">
        <f>단가대비표!V11</f>
        <v>0</v>
      </c>
      <c r="J136" s="25">
        <f>TRUNC(I136*D136,1)</f>
        <v>0</v>
      </c>
      <c r="K136" s="22">
        <f t="shared" ref="K136:L140" si="21">TRUNC(E136+G136+I136,1)</f>
        <v>7790</v>
      </c>
      <c r="L136" s="25">
        <f t="shared" si="21"/>
        <v>8179.5</v>
      </c>
      <c r="M136" s="19" t="s">
        <v>52</v>
      </c>
      <c r="N136" s="1" t="s">
        <v>165</v>
      </c>
      <c r="O136" s="1" t="s">
        <v>560</v>
      </c>
      <c r="P136" s="1" t="s">
        <v>64</v>
      </c>
      <c r="Q136" s="1" t="s">
        <v>64</v>
      </c>
      <c r="R136" s="1" t="s">
        <v>63</v>
      </c>
      <c r="V136">
        <v>1</v>
      </c>
      <c r="W136">
        <v>2</v>
      </c>
      <c r="AV136" s="1" t="s">
        <v>52</v>
      </c>
      <c r="AW136" s="1" t="s">
        <v>561</v>
      </c>
      <c r="AX136" s="1" t="s">
        <v>52</v>
      </c>
      <c r="AY136" s="1" t="s">
        <v>52</v>
      </c>
      <c r="AZ136" s="1" t="s">
        <v>52</v>
      </c>
    </row>
    <row r="137" spans="1:52" ht="30" customHeight="1">
      <c r="A137" s="19" t="s">
        <v>380</v>
      </c>
      <c r="B137" s="19" t="s">
        <v>494</v>
      </c>
      <c r="C137" s="19" t="s">
        <v>348</v>
      </c>
      <c r="D137" s="20">
        <v>1</v>
      </c>
      <c r="E137" s="22">
        <f>TRUNC(SUMIF(V136:V140, RIGHTB(O137, 1), F136:F140)*U137, 2)</f>
        <v>817.95</v>
      </c>
      <c r="F137" s="25">
        <f>TRUNC(E137*D137,1)</f>
        <v>817.9</v>
      </c>
      <c r="G137" s="22">
        <v>0</v>
      </c>
      <c r="H137" s="25">
        <f>TRUNC(G137*D137,1)</f>
        <v>0</v>
      </c>
      <c r="I137" s="22">
        <v>0</v>
      </c>
      <c r="J137" s="25">
        <f>TRUNC(I137*D137,1)</f>
        <v>0</v>
      </c>
      <c r="K137" s="22">
        <f t="shared" si="21"/>
        <v>817.9</v>
      </c>
      <c r="L137" s="25">
        <f t="shared" si="21"/>
        <v>817.9</v>
      </c>
      <c r="M137" s="19" t="s">
        <v>52</v>
      </c>
      <c r="N137" s="1" t="s">
        <v>165</v>
      </c>
      <c r="O137" s="1" t="s">
        <v>382</v>
      </c>
      <c r="P137" s="1" t="s">
        <v>64</v>
      </c>
      <c r="Q137" s="1" t="s">
        <v>64</v>
      </c>
      <c r="R137" s="1" t="s">
        <v>64</v>
      </c>
      <c r="S137">
        <v>0</v>
      </c>
      <c r="T137">
        <v>0</v>
      </c>
      <c r="U137">
        <v>0.1</v>
      </c>
      <c r="AV137" s="1" t="s">
        <v>52</v>
      </c>
      <c r="AW137" s="1" t="s">
        <v>562</v>
      </c>
      <c r="AX137" s="1" t="s">
        <v>52</v>
      </c>
      <c r="AY137" s="1" t="s">
        <v>52</v>
      </c>
      <c r="AZ137" s="1" t="s">
        <v>52</v>
      </c>
    </row>
    <row r="138" spans="1:52" ht="30" customHeight="1">
      <c r="A138" s="19" t="s">
        <v>384</v>
      </c>
      <c r="B138" s="19" t="s">
        <v>385</v>
      </c>
      <c r="C138" s="19" t="s">
        <v>348</v>
      </c>
      <c r="D138" s="20">
        <v>1</v>
      </c>
      <c r="E138" s="22">
        <f>TRUNC(SUMIF(W136:W140, RIGHTB(O138, 1), F136:F140)*U138, 2)</f>
        <v>163.59</v>
      </c>
      <c r="F138" s="25">
        <f>TRUNC(E138*D138,1)</f>
        <v>163.5</v>
      </c>
      <c r="G138" s="22">
        <v>0</v>
      </c>
      <c r="H138" s="25">
        <f>TRUNC(G138*D138,1)</f>
        <v>0</v>
      </c>
      <c r="I138" s="22">
        <v>0</v>
      </c>
      <c r="J138" s="25">
        <f>TRUNC(I138*D138,1)</f>
        <v>0</v>
      </c>
      <c r="K138" s="22">
        <f t="shared" si="21"/>
        <v>163.5</v>
      </c>
      <c r="L138" s="25">
        <f t="shared" si="21"/>
        <v>163.5</v>
      </c>
      <c r="M138" s="19" t="s">
        <v>52</v>
      </c>
      <c r="N138" s="1" t="s">
        <v>165</v>
      </c>
      <c r="O138" s="1" t="s">
        <v>386</v>
      </c>
      <c r="P138" s="1" t="s">
        <v>64</v>
      </c>
      <c r="Q138" s="1" t="s">
        <v>64</v>
      </c>
      <c r="R138" s="1" t="s">
        <v>64</v>
      </c>
      <c r="S138">
        <v>0</v>
      </c>
      <c r="T138">
        <v>0</v>
      </c>
      <c r="U138">
        <v>0.02</v>
      </c>
      <c r="AV138" s="1" t="s">
        <v>52</v>
      </c>
      <c r="AW138" s="1" t="s">
        <v>563</v>
      </c>
      <c r="AX138" s="1" t="s">
        <v>52</v>
      </c>
      <c r="AY138" s="1" t="s">
        <v>52</v>
      </c>
      <c r="AZ138" s="1" t="s">
        <v>52</v>
      </c>
    </row>
    <row r="139" spans="1:52" ht="30" customHeight="1">
      <c r="A139" s="19" t="s">
        <v>404</v>
      </c>
      <c r="B139" s="19" t="s">
        <v>389</v>
      </c>
      <c r="C139" s="19" t="s">
        <v>390</v>
      </c>
      <c r="D139" s="20">
        <f>공량산출근거서_일위대가!K57</f>
        <v>4.8000000000000001E-2</v>
      </c>
      <c r="E139" s="22">
        <f>단가대비표!O61</f>
        <v>0</v>
      </c>
      <c r="F139" s="25">
        <f>TRUNC(E139*D139,1)</f>
        <v>0</v>
      </c>
      <c r="G139" s="22">
        <f>단가대비표!P61</f>
        <v>304156</v>
      </c>
      <c r="H139" s="25">
        <f>TRUNC(G139*D139,1)</f>
        <v>14599.4</v>
      </c>
      <c r="I139" s="22">
        <f>단가대비표!V61</f>
        <v>0</v>
      </c>
      <c r="J139" s="25">
        <f>TRUNC(I139*D139,1)</f>
        <v>0</v>
      </c>
      <c r="K139" s="22">
        <f t="shared" si="21"/>
        <v>304156</v>
      </c>
      <c r="L139" s="25">
        <f t="shared" si="21"/>
        <v>14599.4</v>
      </c>
      <c r="M139" s="19" t="s">
        <v>52</v>
      </c>
      <c r="N139" s="1" t="s">
        <v>165</v>
      </c>
      <c r="O139" s="1" t="s">
        <v>405</v>
      </c>
      <c r="P139" s="1" t="s">
        <v>64</v>
      </c>
      <c r="Q139" s="1" t="s">
        <v>64</v>
      </c>
      <c r="R139" s="1" t="s">
        <v>63</v>
      </c>
      <c r="X139">
        <v>3</v>
      </c>
      <c r="AV139" s="1" t="s">
        <v>52</v>
      </c>
      <c r="AW139" s="1" t="s">
        <v>564</v>
      </c>
      <c r="AX139" s="1" t="s">
        <v>52</v>
      </c>
      <c r="AY139" s="1" t="s">
        <v>52</v>
      </c>
      <c r="AZ139" s="1" t="s">
        <v>52</v>
      </c>
    </row>
    <row r="140" spans="1:52" ht="30" customHeight="1">
      <c r="A140" s="19" t="s">
        <v>393</v>
      </c>
      <c r="B140" s="19" t="s">
        <v>394</v>
      </c>
      <c r="C140" s="19" t="s">
        <v>348</v>
      </c>
      <c r="D140" s="20">
        <v>1</v>
      </c>
      <c r="E140" s="22">
        <f>TRUNC(SUMIF(X136:X140, RIGHTB(O140, 1), H136:H140)*U140, 2)</f>
        <v>437.98</v>
      </c>
      <c r="F140" s="25">
        <f>TRUNC(E140*D140,1)</f>
        <v>437.9</v>
      </c>
      <c r="G140" s="22">
        <v>0</v>
      </c>
      <c r="H140" s="25">
        <f>TRUNC(G140*D140,1)</f>
        <v>0</v>
      </c>
      <c r="I140" s="22">
        <v>0</v>
      </c>
      <c r="J140" s="25">
        <f>TRUNC(I140*D140,1)</f>
        <v>0</v>
      </c>
      <c r="K140" s="22">
        <f t="shared" si="21"/>
        <v>437.9</v>
      </c>
      <c r="L140" s="25">
        <f t="shared" si="21"/>
        <v>437.9</v>
      </c>
      <c r="M140" s="19" t="s">
        <v>52</v>
      </c>
      <c r="N140" s="1" t="s">
        <v>165</v>
      </c>
      <c r="O140" s="1" t="s">
        <v>395</v>
      </c>
      <c r="P140" s="1" t="s">
        <v>64</v>
      </c>
      <c r="Q140" s="1" t="s">
        <v>64</v>
      </c>
      <c r="R140" s="1" t="s">
        <v>64</v>
      </c>
      <c r="S140">
        <v>1</v>
      </c>
      <c r="T140">
        <v>0</v>
      </c>
      <c r="U140">
        <v>0.03</v>
      </c>
      <c r="AV140" s="1" t="s">
        <v>52</v>
      </c>
      <c r="AW140" s="1" t="s">
        <v>565</v>
      </c>
      <c r="AX140" s="1" t="s">
        <v>52</v>
      </c>
      <c r="AY140" s="1" t="s">
        <v>52</v>
      </c>
      <c r="AZ140" s="1" t="s">
        <v>52</v>
      </c>
    </row>
    <row r="141" spans="1:52" ht="30" customHeight="1">
      <c r="A141" s="19" t="s">
        <v>397</v>
      </c>
      <c r="B141" s="19" t="s">
        <v>52</v>
      </c>
      <c r="C141" s="19" t="s">
        <v>52</v>
      </c>
      <c r="D141" s="20"/>
      <c r="E141" s="22"/>
      <c r="F141" s="25">
        <f>TRUNC(SUMIF(N136:N140, N135, F136:F140),0)</f>
        <v>9598</v>
      </c>
      <c r="G141" s="22"/>
      <c r="H141" s="25">
        <f>TRUNC(SUMIF(N136:N140, N135, H136:H140),0)</f>
        <v>14599</v>
      </c>
      <c r="I141" s="22"/>
      <c r="J141" s="25">
        <f>TRUNC(SUMIF(N136:N140, N135, J136:J140),0)</f>
        <v>0</v>
      </c>
      <c r="K141" s="22"/>
      <c r="L141" s="25">
        <f>F141+H141+J141</f>
        <v>24197</v>
      </c>
      <c r="M141" s="19" t="s">
        <v>52</v>
      </c>
      <c r="N141" s="1" t="s">
        <v>110</v>
      </c>
      <c r="O141" s="1" t="s">
        <v>110</v>
      </c>
      <c r="P141" s="1" t="s">
        <v>52</v>
      </c>
      <c r="Q141" s="1" t="s">
        <v>52</v>
      </c>
      <c r="R141" s="1" t="s">
        <v>52</v>
      </c>
      <c r="AV141" s="1" t="s">
        <v>52</v>
      </c>
      <c r="AW141" s="1" t="s">
        <v>52</v>
      </c>
      <c r="AX141" s="1" t="s">
        <v>52</v>
      </c>
      <c r="AY141" s="1" t="s">
        <v>52</v>
      </c>
      <c r="AZ141" s="1" t="s">
        <v>52</v>
      </c>
    </row>
    <row r="142" spans="1:52" ht="30" customHeight="1">
      <c r="A142" s="20"/>
      <c r="B142" s="20"/>
      <c r="C142" s="20"/>
      <c r="D142" s="20"/>
      <c r="E142" s="22"/>
      <c r="F142" s="25"/>
      <c r="G142" s="22"/>
      <c r="H142" s="25"/>
      <c r="I142" s="22"/>
      <c r="J142" s="25"/>
      <c r="K142" s="22"/>
      <c r="L142" s="25"/>
      <c r="M142" s="20"/>
    </row>
    <row r="143" spans="1:52" ht="30" customHeight="1">
      <c r="A143" s="16" t="s">
        <v>566</v>
      </c>
      <c r="B143" s="17"/>
      <c r="C143" s="17"/>
      <c r="D143" s="17"/>
      <c r="E143" s="21"/>
      <c r="F143" s="24"/>
      <c r="G143" s="21"/>
      <c r="H143" s="24"/>
      <c r="I143" s="21"/>
      <c r="J143" s="24"/>
      <c r="K143" s="21"/>
      <c r="L143" s="24"/>
      <c r="M143" s="18"/>
      <c r="N143" s="1" t="s">
        <v>170</v>
      </c>
    </row>
    <row r="144" spans="1:52" ht="30" customHeight="1">
      <c r="A144" s="19" t="s">
        <v>567</v>
      </c>
      <c r="B144" s="19" t="s">
        <v>568</v>
      </c>
      <c r="C144" s="19" t="s">
        <v>78</v>
      </c>
      <c r="D144" s="20">
        <v>1</v>
      </c>
      <c r="E144" s="22">
        <f>단가대비표!O27</f>
        <v>650</v>
      </c>
      <c r="F144" s="25">
        <f>TRUNC(E144*D144,1)</f>
        <v>650</v>
      </c>
      <c r="G144" s="22">
        <f>단가대비표!P27</f>
        <v>0</v>
      </c>
      <c r="H144" s="25">
        <f>TRUNC(G144*D144,1)</f>
        <v>0</v>
      </c>
      <c r="I144" s="22">
        <f>단가대비표!V27</f>
        <v>0</v>
      </c>
      <c r="J144" s="25">
        <f>TRUNC(I144*D144,1)</f>
        <v>0</v>
      </c>
      <c r="K144" s="22">
        <f t="shared" ref="K144:L146" si="22">TRUNC(E144+G144+I144,1)</f>
        <v>650</v>
      </c>
      <c r="L144" s="25">
        <f t="shared" si="22"/>
        <v>650</v>
      </c>
      <c r="M144" s="19" t="s">
        <v>52</v>
      </c>
      <c r="N144" s="1" t="s">
        <v>170</v>
      </c>
      <c r="O144" s="1" t="s">
        <v>569</v>
      </c>
      <c r="P144" s="1" t="s">
        <v>64</v>
      </c>
      <c r="Q144" s="1" t="s">
        <v>64</v>
      </c>
      <c r="R144" s="1" t="s">
        <v>63</v>
      </c>
      <c r="AV144" s="1" t="s">
        <v>52</v>
      </c>
      <c r="AW144" s="1" t="s">
        <v>570</v>
      </c>
      <c r="AX144" s="1" t="s">
        <v>52</v>
      </c>
      <c r="AY144" s="1" t="s">
        <v>52</v>
      </c>
      <c r="AZ144" s="1" t="s">
        <v>52</v>
      </c>
    </row>
    <row r="145" spans="1:52" ht="30" customHeight="1">
      <c r="A145" s="19" t="s">
        <v>388</v>
      </c>
      <c r="B145" s="19" t="s">
        <v>389</v>
      </c>
      <c r="C145" s="19" t="s">
        <v>390</v>
      </c>
      <c r="D145" s="20">
        <f>공량산출근거서_일위대가!K60</f>
        <v>0.18</v>
      </c>
      <c r="E145" s="22">
        <f>단가대비표!O60</f>
        <v>0</v>
      </c>
      <c r="F145" s="25">
        <f>TRUNC(E145*D145,1)</f>
        <v>0</v>
      </c>
      <c r="G145" s="22">
        <f>단가대비표!P60</f>
        <v>273676</v>
      </c>
      <c r="H145" s="25">
        <f>TRUNC(G145*D145,1)</f>
        <v>49261.599999999999</v>
      </c>
      <c r="I145" s="22">
        <f>단가대비표!V60</f>
        <v>0</v>
      </c>
      <c r="J145" s="25">
        <f>TRUNC(I145*D145,1)</f>
        <v>0</v>
      </c>
      <c r="K145" s="22">
        <f t="shared" si="22"/>
        <v>273676</v>
      </c>
      <c r="L145" s="25">
        <f t="shared" si="22"/>
        <v>49261.599999999999</v>
      </c>
      <c r="M145" s="19" t="s">
        <v>52</v>
      </c>
      <c r="N145" s="1" t="s">
        <v>170</v>
      </c>
      <c r="O145" s="1" t="s">
        <v>391</v>
      </c>
      <c r="P145" s="1" t="s">
        <v>64</v>
      </c>
      <c r="Q145" s="1" t="s">
        <v>64</v>
      </c>
      <c r="R145" s="1" t="s">
        <v>63</v>
      </c>
      <c r="V145">
        <v>1</v>
      </c>
      <c r="AV145" s="1" t="s">
        <v>52</v>
      </c>
      <c r="AW145" s="1" t="s">
        <v>571</v>
      </c>
      <c r="AX145" s="1" t="s">
        <v>52</v>
      </c>
      <c r="AY145" s="1" t="s">
        <v>52</v>
      </c>
      <c r="AZ145" s="1" t="s">
        <v>52</v>
      </c>
    </row>
    <row r="146" spans="1:52" ht="30" customHeight="1">
      <c r="A146" s="19" t="s">
        <v>393</v>
      </c>
      <c r="B146" s="19" t="s">
        <v>394</v>
      </c>
      <c r="C146" s="19" t="s">
        <v>348</v>
      </c>
      <c r="D146" s="20">
        <v>1</v>
      </c>
      <c r="E146" s="22">
        <f>TRUNC(SUMIF(V144:V146, RIGHTB(O146, 1), H144:H146)*U146, 2)</f>
        <v>1477.84</v>
      </c>
      <c r="F146" s="25">
        <f>TRUNC(E146*D146,1)</f>
        <v>1477.8</v>
      </c>
      <c r="G146" s="22">
        <v>0</v>
      </c>
      <c r="H146" s="25">
        <f>TRUNC(G146*D146,1)</f>
        <v>0</v>
      </c>
      <c r="I146" s="22">
        <v>0</v>
      </c>
      <c r="J146" s="25">
        <f>TRUNC(I146*D146,1)</f>
        <v>0</v>
      </c>
      <c r="K146" s="22">
        <f t="shared" si="22"/>
        <v>1477.8</v>
      </c>
      <c r="L146" s="25">
        <f t="shared" si="22"/>
        <v>1477.8</v>
      </c>
      <c r="M146" s="19" t="s">
        <v>52</v>
      </c>
      <c r="N146" s="1" t="s">
        <v>170</v>
      </c>
      <c r="O146" s="1" t="s">
        <v>382</v>
      </c>
      <c r="P146" s="1" t="s">
        <v>64</v>
      </c>
      <c r="Q146" s="1" t="s">
        <v>64</v>
      </c>
      <c r="R146" s="1" t="s">
        <v>64</v>
      </c>
      <c r="S146">
        <v>1</v>
      </c>
      <c r="T146">
        <v>0</v>
      </c>
      <c r="U146">
        <v>0.03</v>
      </c>
      <c r="AV146" s="1" t="s">
        <v>52</v>
      </c>
      <c r="AW146" s="1" t="s">
        <v>572</v>
      </c>
      <c r="AX146" s="1" t="s">
        <v>52</v>
      </c>
      <c r="AY146" s="1" t="s">
        <v>52</v>
      </c>
      <c r="AZ146" s="1" t="s">
        <v>52</v>
      </c>
    </row>
    <row r="147" spans="1:52" ht="30" customHeight="1">
      <c r="A147" s="19" t="s">
        <v>397</v>
      </c>
      <c r="B147" s="19" t="s">
        <v>52</v>
      </c>
      <c r="C147" s="19" t="s">
        <v>52</v>
      </c>
      <c r="D147" s="20"/>
      <c r="E147" s="22"/>
      <c r="F147" s="25">
        <f>TRUNC(SUMIF(N144:N146, N143, F144:F146),0)</f>
        <v>2127</v>
      </c>
      <c r="G147" s="22"/>
      <c r="H147" s="25">
        <f>TRUNC(SUMIF(N144:N146, N143, H144:H146),0)</f>
        <v>49261</v>
      </c>
      <c r="I147" s="22"/>
      <c r="J147" s="25">
        <f>TRUNC(SUMIF(N144:N146, N143, J144:J146),0)</f>
        <v>0</v>
      </c>
      <c r="K147" s="22"/>
      <c r="L147" s="25">
        <f>F147+H147+J147</f>
        <v>51388</v>
      </c>
      <c r="M147" s="19" t="s">
        <v>52</v>
      </c>
      <c r="N147" s="1" t="s">
        <v>110</v>
      </c>
      <c r="O147" s="1" t="s">
        <v>110</v>
      </c>
      <c r="P147" s="1" t="s">
        <v>52</v>
      </c>
      <c r="Q147" s="1" t="s">
        <v>52</v>
      </c>
      <c r="R147" s="1" t="s">
        <v>52</v>
      </c>
      <c r="AV147" s="1" t="s">
        <v>52</v>
      </c>
      <c r="AW147" s="1" t="s">
        <v>52</v>
      </c>
      <c r="AX147" s="1" t="s">
        <v>52</v>
      </c>
      <c r="AY147" s="1" t="s">
        <v>52</v>
      </c>
      <c r="AZ147" s="1" t="s">
        <v>52</v>
      </c>
    </row>
    <row r="148" spans="1:52" ht="30" customHeight="1">
      <c r="A148" s="20"/>
      <c r="B148" s="20"/>
      <c r="C148" s="20"/>
      <c r="D148" s="20"/>
      <c r="E148" s="22"/>
      <c r="F148" s="25"/>
      <c r="G148" s="22"/>
      <c r="H148" s="25"/>
      <c r="I148" s="22"/>
      <c r="J148" s="25"/>
      <c r="K148" s="22"/>
      <c r="L148" s="25"/>
      <c r="M148" s="20"/>
    </row>
    <row r="149" spans="1:52" ht="30" customHeight="1">
      <c r="A149" s="16" t="s">
        <v>573</v>
      </c>
      <c r="B149" s="17"/>
      <c r="C149" s="17"/>
      <c r="D149" s="17"/>
      <c r="E149" s="21"/>
      <c r="F149" s="24"/>
      <c r="G149" s="21"/>
      <c r="H149" s="24"/>
      <c r="I149" s="21"/>
      <c r="J149" s="24"/>
      <c r="K149" s="21"/>
      <c r="L149" s="24"/>
      <c r="M149" s="18"/>
      <c r="N149" s="1" t="s">
        <v>176</v>
      </c>
    </row>
    <row r="150" spans="1:52" ht="30" customHeight="1">
      <c r="A150" s="19" t="s">
        <v>574</v>
      </c>
      <c r="B150" s="19" t="s">
        <v>575</v>
      </c>
      <c r="C150" s="19" t="s">
        <v>78</v>
      </c>
      <c r="D150" s="20">
        <v>1</v>
      </c>
      <c r="E150" s="22">
        <f>단가대비표!O44</f>
        <v>7070</v>
      </c>
      <c r="F150" s="25">
        <f>TRUNC(E150*D150,1)</f>
        <v>7070</v>
      </c>
      <c r="G150" s="22">
        <f>단가대비표!P44</f>
        <v>0</v>
      </c>
      <c r="H150" s="25">
        <f>TRUNC(G150*D150,1)</f>
        <v>0</v>
      </c>
      <c r="I150" s="22">
        <f>단가대비표!V44</f>
        <v>0</v>
      </c>
      <c r="J150" s="25">
        <f>TRUNC(I150*D150,1)</f>
        <v>0</v>
      </c>
      <c r="K150" s="22">
        <f t="shared" ref="K150:L152" si="23">TRUNC(E150+G150+I150,1)</f>
        <v>7070</v>
      </c>
      <c r="L150" s="25">
        <f t="shared" si="23"/>
        <v>7070</v>
      </c>
      <c r="M150" s="19" t="s">
        <v>52</v>
      </c>
      <c r="N150" s="1" t="s">
        <v>176</v>
      </c>
      <c r="O150" s="1" t="s">
        <v>576</v>
      </c>
      <c r="P150" s="1" t="s">
        <v>64</v>
      </c>
      <c r="Q150" s="1" t="s">
        <v>64</v>
      </c>
      <c r="R150" s="1" t="s">
        <v>63</v>
      </c>
      <c r="AV150" s="1" t="s">
        <v>52</v>
      </c>
      <c r="AW150" s="1" t="s">
        <v>577</v>
      </c>
      <c r="AX150" s="1" t="s">
        <v>52</v>
      </c>
      <c r="AY150" s="1" t="s">
        <v>52</v>
      </c>
      <c r="AZ150" s="1" t="s">
        <v>52</v>
      </c>
    </row>
    <row r="151" spans="1:52" ht="30" customHeight="1">
      <c r="A151" s="19" t="s">
        <v>388</v>
      </c>
      <c r="B151" s="19" t="s">
        <v>389</v>
      </c>
      <c r="C151" s="19" t="s">
        <v>390</v>
      </c>
      <c r="D151" s="20">
        <f>공량산출근거서_일위대가!K63</f>
        <v>8.5000000000000006E-2</v>
      </c>
      <c r="E151" s="22">
        <f>단가대비표!O60</f>
        <v>0</v>
      </c>
      <c r="F151" s="25">
        <f>TRUNC(E151*D151,1)</f>
        <v>0</v>
      </c>
      <c r="G151" s="22">
        <f>단가대비표!P60</f>
        <v>273676</v>
      </c>
      <c r="H151" s="25">
        <f>TRUNC(G151*D151,1)</f>
        <v>23262.400000000001</v>
      </c>
      <c r="I151" s="22">
        <f>단가대비표!V60</f>
        <v>0</v>
      </c>
      <c r="J151" s="25">
        <f>TRUNC(I151*D151,1)</f>
        <v>0</v>
      </c>
      <c r="K151" s="22">
        <f t="shared" si="23"/>
        <v>273676</v>
      </c>
      <c r="L151" s="25">
        <f t="shared" si="23"/>
        <v>23262.400000000001</v>
      </c>
      <c r="M151" s="19" t="s">
        <v>52</v>
      </c>
      <c r="N151" s="1" t="s">
        <v>176</v>
      </c>
      <c r="O151" s="1" t="s">
        <v>391</v>
      </c>
      <c r="P151" s="1" t="s">
        <v>64</v>
      </c>
      <c r="Q151" s="1" t="s">
        <v>64</v>
      </c>
      <c r="R151" s="1" t="s">
        <v>63</v>
      </c>
      <c r="V151">
        <v>1</v>
      </c>
      <c r="AV151" s="1" t="s">
        <v>52</v>
      </c>
      <c r="AW151" s="1" t="s">
        <v>578</v>
      </c>
      <c r="AX151" s="1" t="s">
        <v>52</v>
      </c>
      <c r="AY151" s="1" t="s">
        <v>52</v>
      </c>
      <c r="AZ151" s="1" t="s">
        <v>52</v>
      </c>
    </row>
    <row r="152" spans="1:52" ht="30" customHeight="1">
      <c r="A152" s="19" t="s">
        <v>393</v>
      </c>
      <c r="B152" s="19" t="s">
        <v>394</v>
      </c>
      <c r="C152" s="19" t="s">
        <v>348</v>
      </c>
      <c r="D152" s="20">
        <v>1</v>
      </c>
      <c r="E152" s="22">
        <f>TRUNC(SUMIF(V150:V152, RIGHTB(O152, 1), H150:H152)*U152, 2)</f>
        <v>697.87</v>
      </c>
      <c r="F152" s="25">
        <f>TRUNC(E152*D152,1)</f>
        <v>697.8</v>
      </c>
      <c r="G152" s="22">
        <v>0</v>
      </c>
      <c r="H152" s="25">
        <f>TRUNC(G152*D152,1)</f>
        <v>0</v>
      </c>
      <c r="I152" s="22">
        <v>0</v>
      </c>
      <c r="J152" s="25">
        <f>TRUNC(I152*D152,1)</f>
        <v>0</v>
      </c>
      <c r="K152" s="22">
        <f t="shared" si="23"/>
        <v>697.8</v>
      </c>
      <c r="L152" s="25">
        <f t="shared" si="23"/>
        <v>697.8</v>
      </c>
      <c r="M152" s="19" t="s">
        <v>52</v>
      </c>
      <c r="N152" s="1" t="s">
        <v>176</v>
      </c>
      <c r="O152" s="1" t="s">
        <v>382</v>
      </c>
      <c r="P152" s="1" t="s">
        <v>64</v>
      </c>
      <c r="Q152" s="1" t="s">
        <v>64</v>
      </c>
      <c r="R152" s="1" t="s">
        <v>64</v>
      </c>
      <c r="S152">
        <v>1</v>
      </c>
      <c r="T152">
        <v>0</v>
      </c>
      <c r="U152">
        <v>0.03</v>
      </c>
      <c r="AV152" s="1" t="s">
        <v>52</v>
      </c>
      <c r="AW152" s="1" t="s">
        <v>579</v>
      </c>
      <c r="AX152" s="1" t="s">
        <v>52</v>
      </c>
      <c r="AY152" s="1" t="s">
        <v>52</v>
      </c>
      <c r="AZ152" s="1" t="s">
        <v>52</v>
      </c>
    </row>
    <row r="153" spans="1:52" ht="30" customHeight="1">
      <c r="A153" s="19" t="s">
        <v>397</v>
      </c>
      <c r="B153" s="19" t="s">
        <v>52</v>
      </c>
      <c r="C153" s="19" t="s">
        <v>52</v>
      </c>
      <c r="D153" s="20"/>
      <c r="E153" s="22"/>
      <c r="F153" s="25">
        <f>TRUNC(SUMIF(N150:N152, N149, F150:F152),0)</f>
        <v>7767</v>
      </c>
      <c r="G153" s="22"/>
      <c r="H153" s="25">
        <f>TRUNC(SUMIF(N150:N152, N149, H150:H152),0)</f>
        <v>23262</v>
      </c>
      <c r="I153" s="22"/>
      <c r="J153" s="25">
        <f>TRUNC(SUMIF(N150:N152, N149, J150:J152),0)</f>
        <v>0</v>
      </c>
      <c r="K153" s="22"/>
      <c r="L153" s="25">
        <f>F153+H153+J153</f>
        <v>31029</v>
      </c>
      <c r="M153" s="19" t="s">
        <v>52</v>
      </c>
      <c r="N153" s="1" t="s">
        <v>110</v>
      </c>
      <c r="O153" s="1" t="s">
        <v>110</v>
      </c>
      <c r="P153" s="1" t="s">
        <v>52</v>
      </c>
      <c r="Q153" s="1" t="s">
        <v>52</v>
      </c>
      <c r="R153" s="1" t="s">
        <v>52</v>
      </c>
      <c r="AV153" s="1" t="s">
        <v>52</v>
      </c>
      <c r="AW153" s="1" t="s">
        <v>52</v>
      </c>
      <c r="AX153" s="1" t="s">
        <v>52</v>
      </c>
      <c r="AY153" s="1" t="s">
        <v>52</v>
      </c>
      <c r="AZ153" s="1" t="s">
        <v>52</v>
      </c>
    </row>
    <row r="154" spans="1:52" ht="30" customHeight="1">
      <c r="A154" s="20"/>
      <c r="B154" s="20"/>
      <c r="C154" s="20"/>
      <c r="D154" s="20"/>
      <c r="E154" s="22"/>
      <c r="F154" s="25"/>
      <c r="G154" s="22"/>
      <c r="H154" s="25"/>
      <c r="I154" s="22"/>
      <c r="J154" s="25"/>
      <c r="K154" s="22"/>
      <c r="L154" s="25"/>
      <c r="M154" s="20"/>
    </row>
    <row r="155" spans="1:52" ht="30" customHeight="1">
      <c r="A155" s="16" t="s">
        <v>580</v>
      </c>
      <c r="B155" s="17"/>
      <c r="C155" s="17"/>
      <c r="D155" s="17"/>
      <c r="E155" s="21"/>
      <c r="F155" s="24"/>
      <c r="G155" s="21"/>
      <c r="H155" s="24"/>
      <c r="I155" s="21"/>
      <c r="J155" s="24"/>
      <c r="K155" s="21"/>
      <c r="L155" s="24"/>
      <c r="M155" s="18"/>
      <c r="N155" s="1" t="s">
        <v>180</v>
      </c>
    </row>
    <row r="156" spans="1:52" ht="30" customHeight="1">
      <c r="A156" s="19" t="s">
        <v>178</v>
      </c>
      <c r="B156" s="19" t="s">
        <v>52</v>
      </c>
      <c r="C156" s="19" t="s">
        <v>60</v>
      </c>
      <c r="D156" s="20">
        <v>1</v>
      </c>
      <c r="E156" s="22">
        <f>단가대비표!O67</f>
        <v>8000</v>
      </c>
      <c r="F156" s="25">
        <f>TRUNC(E156*D156,1)</f>
        <v>8000</v>
      </c>
      <c r="G156" s="22">
        <f>단가대비표!P67</f>
        <v>0</v>
      </c>
      <c r="H156" s="25">
        <f>TRUNC(G156*D156,1)</f>
        <v>0</v>
      </c>
      <c r="I156" s="22">
        <f>단가대비표!V67</f>
        <v>0</v>
      </c>
      <c r="J156" s="25">
        <f>TRUNC(I156*D156,1)</f>
        <v>0</v>
      </c>
      <c r="K156" s="22">
        <f>TRUNC(E156+G156+I156,1)</f>
        <v>8000</v>
      </c>
      <c r="L156" s="25">
        <f>TRUNC(F156+H156+J156,1)</f>
        <v>8000</v>
      </c>
      <c r="M156" s="19" t="s">
        <v>52</v>
      </c>
      <c r="N156" s="1" t="s">
        <v>180</v>
      </c>
      <c r="O156" s="1" t="s">
        <v>581</v>
      </c>
      <c r="P156" s="1" t="s">
        <v>64</v>
      </c>
      <c r="Q156" s="1" t="s">
        <v>64</v>
      </c>
      <c r="R156" s="1" t="s">
        <v>63</v>
      </c>
      <c r="AV156" s="1" t="s">
        <v>52</v>
      </c>
      <c r="AW156" s="1" t="s">
        <v>582</v>
      </c>
      <c r="AX156" s="1" t="s">
        <v>52</v>
      </c>
      <c r="AY156" s="1" t="s">
        <v>52</v>
      </c>
      <c r="AZ156" s="1" t="s">
        <v>52</v>
      </c>
    </row>
    <row r="157" spans="1:52" ht="30" customHeight="1">
      <c r="A157" s="19" t="s">
        <v>397</v>
      </c>
      <c r="B157" s="19" t="s">
        <v>52</v>
      </c>
      <c r="C157" s="19" t="s">
        <v>52</v>
      </c>
      <c r="D157" s="20"/>
      <c r="E157" s="22"/>
      <c r="F157" s="25">
        <f>TRUNC(SUMIF(N156:N156, N155, F156:F156),0)</f>
        <v>8000</v>
      </c>
      <c r="G157" s="22"/>
      <c r="H157" s="25">
        <f>TRUNC(SUMIF(N156:N156, N155, H156:H156),0)</f>
        <v>0</v>
      </c>
      <c r="I157" s="22"/>
      <c r="J157" s="25">
        <f>TRUNC(SUMIF(N156:N156, N155, J156:J156),0)</f>
        <v>0</v>
      </c>
      <c r="K157" s="22"/>
      <c r="L157" s="25">
        <f>F157+H157+J157</f>
        <v>8000</v>
      </c>
      <c r="M157" s="19" t="s">
        <v>52</v>
      </c>
      <c r="N157" s="1" t="s">
        <v>110</v>
      </c>
      <c r="O157" s="1" t="s">
        <v>110</v>
      </c>
      <c r="P157" s="1" t="s">
        <v>52</v>
      </c>
      <c r="Q157" s="1" t="s">
        <v>52</v>
      </c>
      <c r="R157" s="1" t="s">
        <v>52</v>
      </c>
      <c r="AV157" s="1" t="s">
        <v>52</v>
      </c>
      <c r="AW157" s="1" t="s">
        <v>52</v>
      </c>
      <c r="AX157" s="1" t="s">
        <v>52</v>
      </c>
      <c r="AY157" s="1" t="s">
        <v>52</v>
      </c>
      <c r="AZ157" s="1" t="s">
        <v>52</v>
      </c>
    </row>
    <row r="158" spans="1:52" ht="30" customHeight="1">
      <c r="A158" s="20"/>
      <c r="B158" s="20"/>
      <c r="C158" s="20"/>
      <c r="D158" s="20"/>
      <c r="E158" s="22"/>
      <c r="F158" s="25"/>
      <c r="G158" s="22"/>
      <c r="H158" s="25"/>
      <c r="I158" s="22"/>
      <c r="J158" s="25"/>
      <c r="K158" s="22"/>
      <c r="L158" s="25"/>
      <c r="M158" s="20"/>
    </row>
    <row r="159" spans="1:52" ht="30" customHeight="1">
      <c r="A159" s="16" t="s">
        <v>583</v>
      </c>
      <c r="B159" s="17"/>
      <c r="C159" s="17"/>
      <c r="D159" s="17"/>
      <c r="E159" s="21"/>
      <c r="F159" s="24"/>
      <c r="G159" s="21"/>
      <c r="H159" s="24"/>
      <c r="I159" s="21"/>
      <c r="J159" s="24"/>
      <c r="K159" s="21"/>
      <c r="L159" s="24"/>
      <c r="M159" s="18"/>
      <c r="N159" s="1" t="s">
        <v>185</v>
      </c>
    </row>
    <row r="160" spans="1:52" ht="30" customHeight="1">
      <c r="A160" s="19" t="s">
        <v>182</v>
      </c>
      <c r="B160" s="19" t="s">
        <v>183</v>
      </c>
      <c r="C160" s="19" t="s">
        <v>88</v>
      </c>
      <c r="D160" s="20">
        <v>1</v>
      </c>
      <c r="E160" s="22">
        <f>단가대비표!O68</f>
        <v>2000</v>
      </c>
      <c r="F160" s="25">
        <f>TRUNC(E160*D160,1)</f>
        <v>2000</v>
      </c>
      <c r="G160" s="22">
        <f>단가대비표!P68</f>
        <v>0</v>
      </c>
      <c r="H160" s="25">
        <f>TRUNC(G160*D160,1)</f>
        <v>0</v>
      </c>
      <c r="I160" s="22">
        <f>단가대비표!V68</f>
        <v>0</v>
      </c>
      <c r="J160" s="25">
        <f>TRUNC(I160*D160,1)</f>
        <v>0</v>
      </c>
      <c r="K160" s="22">
        <f t="shared" ref="K160:L162" si="24">TRUNC(E160+G160+I160,1)</f>
        <v>2000</v>
      </c>
      <c r="L160" s="25">
        <f t="shared" si="24"/>
        <v>2000</v>
      </c>
      <c r="M160" s="19" t="s">
        <v>52</v>
      </c>
      <c r="N160" s="1" t="s">
        <v>185</v>
      </c>
      <c r="O160" s="1" t="s">
        <v>584</v>
      </c>
      <c r="P160" s="1" t="s">
        <v>64</v>
      </c>
      <c r="Q160" s="1" t="s">
        <v>64</v>
      </c>
      <c r="R160" s="1" t="s">
        <v>63</v>
      </c>
      <c r="AV160" s="1" t="s">
        <v>52</v>
      </c>
      <c r="AW160" s="1" t="s">
        <v>585</v>
      </c>
      <c r="AX160" s="1" t="s">
        <v>52</v>
      </c>
      <c r="AY160" s="1" t="s">
        <v>52</v>
      </c>
      <c r="AZ160" s="1" t="s">
        <v>52</v>
      </c>
    </row>
    <row r="161" spans="1:52" ht="30" customHeight="1">
      <c r="A161" s="19" t="s">
        <v>388</v>
      </c>
      <c r="B161" s="19" t="s">
        <v>389</v>
      </c>
      <c r="C161" s="19" t="s">
        <v>390</v>
      </c>
      <c r="D161" s="20">
        <f>공량산출근거서_일위대가!K66</f>
        <v>3.5999999999999997E-2</v>
      </c>
      <c r="E161" s="22">
        <f>단가대비표!O60</f>
        <v>0</v>
      </c>
      <c r="F161" s="25">
        <f>TRUNC(E161*D161,1)</f>
        <v>0</v>
      </c>
      <c r="G161" s="22">
        <f>단가대비표!P60</f>
        <v>273676</v>
      </c>
      <c r="H161" s="25">
        <f>TRUNC(G161*D161,1)</f>
        <v>9852.2999999999993</v>
      </c>
      <c r="I161" s="22">
        <f>단가대비표!V60</f>
        <v>0</v>
      </c>
      <c r="J161" s="25">
        <f>TRUNC(I161*D161,1)</f>
        <v>0</v>
      </c>
      <c r="K161" s="22">
        <f t="shared" si="24"/>
        <v>273676</v>
      </c>
      <c r="L161" s="25">
        <f t="shared" si="24"/>
        <v>9852.2999999999993</v>
      </c>
      <c r="M161" s="19" t="s">
        <v>52</v>
      </c>
      <c r="N161" s="1" t="s">
        <v>185</v>
      </c>
      <c r="O161" s="1" t="s">
        <v>391</v>
      </c>
      <c r="P161" s="1" t="s">
        <v>64</v>
      </c>
      <c r="Q161" s="1" t="s">
        <v>64</v>
      </c>
      <c r="R161" s="1" t="s">
        <v>63</v>
      </c>
      <c r="V161">
        <v>1</v>
      </c>
      <c r="AV161" s="1" t="s">
        <v>52</v>
      </c>
      <c r="AW161" s="1" t="s">
        <v>586</v>
      </c>
      <c r="AX161" s="1" t="s">
        <v>52</v>
      </c>
      <c r="AY161" s="1" t="s">
        <v>52</v>
      </c>
      <c r="AZ161" s="1" t="s">
        <v>52</v>
      </c>
    </row>
    <row r="162" spans="1:52" ht="30" customHeight="1">
      <c r="A162" s="19" t="s">
        <v>393</v>
      </c>
      <c r="B162" s="19" t="s">
        <v>394</v>
      </c>
      <c r="C162" s="19" t="s">
        <v>348</v>
      </c>
      <c r="D162" s="20">
        <v>1</v>
      </c>
      <c r="E162" s="22">
        <f>TRUNC(SUMIF(V160:V162, RIGHTB(O162, 1), H160:H162)*U162, 2)</f>
        <v>295.56</v>
      </c>
      <c r="F162" s="25">
        <f>TRUNC(E162*D162,1)</f>
        <v>295.5</v>
      </c>
      <c r="G162" s="22">
        <v>0</v>
      </c>
      <c r="H162" s="25">
        <f>TRUNC(G162*D162,1)</f>
        <v>0</v>
      </c>
      <c r="I162" s="22">
        <v>0</v>
      </c>
      <c r="J162" s="25">
        <f>TRUNC(I162*D162,1)</f>
        <v>0</v>
      </c>
      <c r="K162" s="22">
        <f t="shared" si="24"/>
        <v>295.5</v>
      </c>
      <c r="L162" s="25">
        <f t="shared" si="24"/>
        <v>295.5</v>
      </c>
      <c r="M162" s="19" t="s">
        <v>52</v>
      </c>
      <c r="N162" s="1" t="s">
        <v>185</v>
      </c>
      <c r="O162" s="1" t="s">
        <v>382</v>
      </c>
      <c r="P162" s="1" t="s">
        <v>64</v>
      </c>
      <c r="Q162" s="1" t="s">
        <v>64</v>
      </c>
      <c r="R162" s="1" t="s">
        <v>64</v>
      </c>
      <c r="S162">
        <v>1</v>
      </c>
      <c r="T162">
        <v>0</v>
      </c>
      <c r="U162">
        <v>0.03</v>
      </c>
      <c r="AV162" s="1" t="s">
        <v>52</v>
      </c>
      <c r="AW162" s="1" t="s">
        <v>587</v>
      </c>
      <c r="AX162" s="1" t="s">
        <v>52</v>
      </c>
      <c r="AY162" s="1" t="s">
        <v>52</v>
      </c>
      <c r="AZ162" s="1" t="s">
        <v>52</v>
      </c>
    </row>
    <row r="163" spans="1:52" ht="30" customHeight="1">
      <c r="A163" s="19" t="s">
        <v>397</v>
      </c>
      <c r="B163" s="19" t="s">
        <v>52</v>
      </c>
      <c r="C163" s="19" t="s">
        <v>52</v>
      </c>
      <c r="D163" s="20"/>
      <c r="E163" s="22"/>
      <c r="F163" s="25">
        <f>TRUNC(SUMIF(N160:N162, N159, F160:F162),0)</f>
        <v>2295</v>
      </c>
      <c r="G163" s="22"/>
      <c r="H163" s="25">
        <f>TRUNC(SUMIF(N160:N162, N159, H160:H162),0)</f>
        <v>9852</v>
      </c>
      <c r="I163" s="22"/>
      <c r="J163" s="25">
        <f>TRUNC(SUMIF(N160:N162, N159, J160:J162),0)</f>
        <v>0</v>
      </c>
      <c r="K163" s="22"/>
      <c r="L163" s="25">
        <f>F163+H163+J163</f>
        <v>12147</v>
      </c>
      <c r="M163" s="19" t="s">
        <v>52</v>
      </c>
      <c r="N163" s="1" t="s">
        <v>110</v>
      </c>
      <c r="O163" s="1" t="s">
        <v>110</v>
      </c>
      <c r="P163" s="1" t="s">
        <v>52</v>
      </c>
      <c r="Q163" s="1" t="s">
        <v>52</v>
      </c>
      <c r="R163" s="1" t="s">
        <v>52</v>
      </c>
      <c r="AV163" s="1" t="s">
        <v>52</v>
      </c>
      <c r="AW163" s="1" t="s">
        <v>52</v>
      </c>
      <c r="AX163" s="1" t="s">
        <v>52</v>
      </c>
      <c r="AY163" s="1" t="s">
        <v>52</v>
      </c>
      <c r="AZ163" s="1" t="s">
        <v>52</v>
      </c>
    </row>
    <row r="164" spans="1:52" ht="30" customHeight="1">
      <c r="A164" s="20"/>
      <c r="B164" s="20"/>
      <c r="C164" s="20"/>
      <c r="D164" s="20"/>
      <c r="E164" s="22"/>
      <c r="F164" s="25"/>
      <c r="G164" s="22"/>
      <c r="H164" s="25"/>
      <c r="I164" s="22"/>
      <c r="J164" s="25"/>
      <c r="K164" s="22"/>
      <c r="L164" s="25"/>
      <c r="M164" s="20"/>
    </row>
    <row r="165" spans="1:52" ht="30" customHeight="1">
      <c r="A165" s="16" t="s">
        <v>588</v>
      </c>
      <c r="B165" s="17"/>
      <c r="C165" s="17"/>
      <c r="D165" s="17"/>
      <c r="E165" s="21"/>
      <c r="F165" s="24"/>
      <c r="G165" s="21"/>
      <c r="H165" s="24"/>
      <c r="I165" s="21"/>
      <c r="J165" s="24"/>
      <c r="K165" s="21"/>
      <c r="L165" s="24"/>
      <c r="M165" s="18"/>
      <c r="N165" s="1" t="s">
        <v>190</v>
      </c>
    </row>
    <row r="166" spans="1:52" ht="30" customHeight="1">
      <c r="A166" s="19" t="s">
        <v>187</v>
      </c>
      <c r="B166" s="19" t="s">
        <v>589</v>
      </c>
      <c r="C166" s="19" t="s">
        <v>88</v>
      </c>
      <c r="D166" s="20">
        <v>1</v>
      </c>
      <c r="E166" s="22">
        <f>단가대비표!O63</f>
        <v>55000</v>
      </c>
      <c r="F166" s="25">
        <f>TRUNC(E166*D166,1)</f>
        <v>55000</v>
      </c>
      <c r="G166" s="22">
        <f>단가대비표!P63</f>
        <v>0</v>
      </c>
      <c r="H166" s="25">
        <f>TRUNC(G166*D166,1)</f>
        <v>0</v>
      </c>
      <c r="I166" s="22">
        <f>단가대비표!V63</f>
        <v>0</v>
      </c>
      <c r="J166" s="25">
        <f>TRUNC(I166*D166,1)</f>
        <v>0</v>
      </c>
      <c r="K166" s="22">
        <f t="shared" ref="K166:L168" si="25">TRUNC(E166+G166+I166,1)</f>
        <v>55000</v>
      </c>
      <c r="L166" s="25">
        <f t="shared" si="25"/>
        <v>55000</v>
      </c>
      <c r="M166" s="19" t="s">
        <v>52</v>
      </c>
      <c r="N166" s="1" t="s">
        <v>190</v>
      </c>
      <c r="O166" s="1" t="s">
        <v>590</v>
      </c>
      <c r="P166" s="1" t="s">
        <v>64</v>
      </c>
      <c r="Q166" s="1" t="s">
        <v>64</v>
      </c>
      <c r="R166" s="1" t="s">
        <v>63</v>
      </c>
      <c r="AV166" s="1" t="s">
        <v>52</v>
      </c>
      <c r="AW166" s="1" t="s">
        <v>591</v>
      </c>
      <c r="AX166" s="1" t="s">
        <v>52</v>
      </c>
      <c r="AY166" s="1" t="s">
        <v>52</v>
      </c>
      <c r="AZ166" s="1" t="s">
        <v>52</v>
      </c>
    </row>
    <row r="167" spans="1:52" ht="30" customHeight="1">
      <c r="A167" s="19" t="s">
        <v>388</v>
      </c>
      <c r="B167" s="19" t="s">
        <v>389</v>
      </c>
      <c r="C167" s="19" t="s">
        <v>390</v>
      </c>
      <c r="D167" s="20">
        <f>공량산출근거서_일위대가!K69</f>
        <v>0.124</v>
      </c>
      <c r="E167" s="22">
        <f>단가대비표!O60</f>
        <v>0</v>
      </c>
      <c r="F167" s="25">
        <f>TRUNC(E167*D167,1)</f>
        <v>0</v>
      </c>
      <c r="G167" s="22">
        <f>단가대비표!P60</f>
        <v>273676</v>
      </c>
      <c r="H167" s="25">
        <f>TRUNC(G167*D167,1)</f>
        <v>33935.800000000003</v>
      </c>
      <c r="I167" s="22">
        <f>단가대비표!V60</f>
        <v>0</v>
      </c>
      <c r="J167" s="25">
        <f>TRUNC(I167*D167,1)</f>
        <v>0</v>
      </c>
      <c r="K167" s="22">
        <f t="shared" si="25"/>
        <v>273676</v>
      </c>
      <c r="L167" s="25">
        <f t="shared" si="25"/>
        <v>33935.800000000003</v>
      </c>
      <c r="M167" s="19" t="s">
        <v>52</v>
      </c>
      <c r="N167" s="1" t="s">
        <v>190</v>
      </c>
      <c r="O167" s="1" t="s">
        <v>391</v>
      </c>
      <c r="P167" s="1" t="s">
        <v>64</v>
      </c>
      <c r="Q167" s="1" t="s">
        <v>64</v>
      </c>
      <c r="R167" s="1" t="s">
        <v>63</v>
      </c>
      <c r="V167">
        <v>1</v>
      </c>
      <c r="AV167" s="1" t="s">
        <v>52</v>
      </c>
      <c r="AW167" s="1" t="s">
        <v>592</v>
      </c>
      <c r="AX167" s="1" t="s">
        <v>52</v>
      </c>
      <c r="AY167" s="1" t="s">
        <v>52</v>
      </c>
      <c r="AZ167" s="1" t="s">
        <v>52</v>
      </c>
    </row>
    <row r="168" spans="1:52" ht="30" customHeight="1">
      <c r="A168" s="19" t="s">
        <v>393</v>
      </c>
      <c r="B168" s="19" t="s">
        <v>394</v>
      </c>
      <c r="C168" s="19" t="s">
        <v>348</v>
      </c>
      <c r="D168" s="20">
        <v>1</v>
      </c>
      <c r="E168" s="22">
        <f>TRUNC(SUMIF(V166:V168, RIGHTB(O168, 1), H166:H168)*U168, 2)</f>
        <v>1018.07</v>
      </c>
      <c r="F168" s="25">
        <f>TRUNC(E168*D168,1)</f>
        <v>1018</v>
      </c>
      <c r="G168" s="22">
        <v>0</v>
      </c>
      <c r="H168" s="25">
        <f>TRUNC(G168*D168,1)</f>
        <v>0</v>
      </c>
      <c r="I168" s="22">
        <v>0</v>
      </c>
      <c r="J168" s="25">
        <f>TRUNC(I168*D168,1)</f>
        <v>0</v>
      </c>
      <c r="K168" s="22">
        <f t="shared" si="25"/>
        <v>1018</v>
      </c>
      <c r="L168" s="25">
        <f t="shared" si="25"/>
        <v>1018</v>
      </c>
      <c r="M168" s="19" t="s">
        <v>52</v>
      </c>
      <c r="N168" s="1" t="s">
        <v>190</v>
      </c>
      <c r="O168" s="1" t="s">
        <v>382</v>
      </c>
      <c r="P168" s="1" t="s">
        <v>64</v>
      </c>
      <c r="Q168" s="1" t="s">
        <v>64</v>
      </c>
      <c r="R168" s="1" t="s">
        <v>64</v>
      </c>
      <c r="S168">
        <v>1</v>
      </c>
      <c r="T168">
        <v>0</v>
      </c>
      <c r="U168">
        <v>0.03</v>
      </c>
      <c r="AV168" s="1" t="s">
        <v>52</v>
      </c>
      <c r="AW168" s="1" t="s">
        <v>593</v>
      </c>
      <c r="AX168" s="1" t="s">
        <v>52</v>
      </c>
      <c r="AY168" s="1" t="s">
        <v>52</v>
      </c>
      <c r="AZ168" s="1" t="s">
        <v>52</v>
      </c>
    </row>
    <row r="169" spans="1:52" ht="30" customHeight="1">
      <c r="A169" s="19" t="s">
        <v>397</v>
      </c>
      <c r="B169" s="19" t="s">
        <v>52</v>
      </c>
      <c r="C169" s="19" t="s">
        <v>52</v>
      </c>
      <c r="D169" s="20"/>
      <c r="E169" s="22"/>
      <c r="F169" s="25">
        <f>TRUNC(SUMIF(N166:N168, N165, F166:F168),0)</f>
        <v>56018</v>
      </c>
      <c r="G169" s="22"/>
      <c r="H169" s="25">
        <f>TRUNC(SUMIF(N166:N168, N165, H166:H168),0)</f>
        <v>33935</v>
      </c>
      <c r="I169" s="22"/>
      <c r="J169" s="25">
        <f>TRUNC(SUMIF(N166:N168, N165, J166:J168),0)</f>
        <v>0</v>
      </c>
      <c r="K169" s="22"/>
      <c r="L169" s="25">
        <f>F169+H169+J169</f>
        <v>89953</v>
      </c>
      <c r="M169" s="19" t="s">
        <v>52</v>
      </c>
      <c r="N169" s="1" t="s">
        <v>110</v>
      </c>
      <c r="O169" s="1" t="s">
        <v>110</v>
      </c>
      <c r="P169" s="1" t="s">
        <v>52</v>
      </c>
      <c r="Q169" s="1" t="s">
        <v>52</v>
      </c>
      <c r="R169" s="1" t="s">
        <v>52</v>
      </c>
      <c r="AV169" s="1" t="s">
        <v>52</v>
      </c>
      <c r="AW169" s="1" t="s">
        <v>52</v>
      </c>
      <c r="AX169" s="1" t="s">
        <v>52</v>
      </c>
      <c r="AY169" s="1" t="s">
        <v>52</v>
      </c>
      <c r="AZ169" s="1" t="s">
        <v>52</v>
      </c>
    </row>
    <row r="170" spans="1:52" ht="30" customHeight="1">
      <c r="A170" s="20"/>
      <c r="B170" s="20"/>
      <c r="C170" s="20"/>
      <c r="D170" s="20"/>
      <c r="E170" s="22"/>
      <c r="F170" s="25"/>
      <c r="G170" s="22"/>
      <c r="H170" s="25"/>
      <c r="I170" s="22"/>
      <c r="J170" s="25"/>
      <c r="K170" s="22"/>
      <c r="L170" s="25"/>
      <c r="M170" s="20"/>
    </row>
    <row r="171" spans="1:52" ht="30" customHeight="1">
      <c r="A171" s="16" t="s">
        <v>594</v>
      </c>
      <c r="B171" s="17"/>
      <c r="C171" s="17"/>
      <c r="D171" s="17"/>
      <c r="E171" s="21"/>
      <c r="F171" s="24"/>
      <c r="G171" s="21"/>
      <c r="H171" s="24"/>
      <c r="I171" s="21"/>
      <c r="J171" s="24"/>
      <c r="K171" s="21"/>
      <c r="L171" s="24"/>
      <c r="M171" s="18"/>
      <c r="N171" s="1" t="s">
        <v>195</v>
      </c>
    </row>
    <row r="172" spans="1:52" ht="30" customHeight="1">
      <c r="A172" s="19" t="s">
        <v>192</v>
      </c>
      <c r="B172" s="19" t="s">
        <v>595</v>
      </c>
      <c r="C172" s="19" t="s">
        <v>88</v>
      </c>
      <c r="D172" s="20">
        <v>1</v>
      </c>
      <c r="E172" s="22">
        <f>단가대비표!O64</f>
        <v>48000</v>
      </c>
      <c r="F172" s="25">
        <f>TRUNC(E172*D172,1)</f>
        <v>48000</v>
      </c>
      <c r="G172" s="22">
        <f>단가대비표!P64</f>
        <v>0</v>
      </c>
      <c r="H172" s="25">
        <f>TRUNC(G172*D172,1)</f>
        <v>0</v>
      </c>
      <c r="I172" s="22">
        <f>단가대비표!V64</f>
        <v>0</v>
      </c>
      <c r="J172" s="25">
        <f>TRUNC(I172*D172,1)</f>
        <v>0</v>
      </c>
      <c r="K172" s="22">
        <f t="shared" ref="K172:L174" si="26">TRUNC(E172+G172+I172,1)</f>
        <v>48000</v>
      </c>
      <c r="L172" s="25">
        <f t="shared" si="26"/>
        <v>48000</v>
      </c>
      <c r="M172" s="19" t="s">
        <v>52</v>
      </c>
      <c r="N172" s="1" t="s">
        <v>195</v>
      </c>
      <c r="O172" s="1" t="s">
        <v>596</v>
      </c>
      <c r="P172" s="1" t="s">
        <v>64</v>
      </c>
      <c r="Q172" s="1" t="s">
        <v>64</v>
      </c>
      <c r="R172" s="1" t="s">
        <v>63</v>
      </c>
      <c r="AV172" s="1" t="s">
        <v>52</v>
      </c>
      <c r="AW172" s="1" t="s">
        <v>597</v>
      </c>
      <c r="AX172" s="1" t="s">
        <v>52</v>
      </c>
      <c r="AY172" s="1" t="s">
        <v>52</v>
      </c>
      <c r="AZ172" s="1" t="s">
        <v>52</v>
      </c>
    </row>
    <row r="173" spans="1:52" ht="30" customHeight="1">
      <c r="A173" s="19" t="s">
        <v>388</v>
      </c>
      <c r="B173" s="19" t="s">
        <v>389</v>
      </c>
      <c r="C173" s="19" t="s">
        <v>390</v>
      </c>
      <c r="D173" s="20">
        <f>공량산출근거서_일위대가!K72</f>
        <v>0.105</v>
      </c>
      <c r="E173" s="22">
        <f>단가대비표!O60</f>
        <v>0</v>
      </c>
      <c r="F173" s="25">
        <f>TRUNC(E173*D173,1)</f>
        <v>0</v>
      </c>
      <c r="G173" s="22">
        <f>단가대비표!P60</f>
        <v>273676</v>
      </c>
      <c r="H173" s="25">
        <f>TRUNC(G173*D173,1)</f>
        <v>28735.9</v>
      </c>
      <c r="I173" s="22">
        <f>단가대비표!V60</f>
        <v>0</v>
      </c>
      <c r="J173" s="25">
        <f>TRUNC(I173*D173,1)</f>
        <v>0</v>
      </c>
      <c r="K173" s="22">
        <f t="shared" si="26"/>
        <v>273676</v>
      </c>
      <c r="L173" s="25">
        <f t="shared" si="26"/>
        <v>28735.9</v>
      </c>
      <c r="M173" s="19" t="s">
        <v>52</v>
      </c>
      <c r="N173" s="1" t="s">
        <v>195</v>
      </c>
      <c r="O173" s="1" t="s">
        <v>391</v>
      </c>
      <c r="P173" s="1" t="s">
        <v>64</v>
      </c>
      <c r="Q173" s="1" t="s">
        <v>64</v>
      </c>
      <c r="R173" s="1" t="s">
        <v>63</v>
      </c>
      <c r="V173">
        <v>1</v>
      </c>
      <c r="AV173" s="1" t="s">
        <v>52</v>
      </c>
      <c r="AW173" s="1" t="s">
        <v>598</v>
      </c>
      <c r="AX173" s="1" t="s">
        <v>52</v>
      </c>
      <c r="AY173" s="1" t="s">
        <v>52</v>
      </c>
      <c r="AZ173" s="1" t="s">
        <v>52</v>
      </c>
    </row>
    <row r="174" spans="1:52" ht="30" customHeight="1">
      <c r="A174" s="19" t="s">
        <v>393</v>
      </c>
      <c r="B174" s="19" t="s">
        <v>394</v>
      </c>
      <c r="C174" s="19" t="s">
        <v>348</v>
      </c>
      <c r="D174" s="20">
        <v>1</v>
      </c>
      <c r="E174" s="22">
        <f>TRUNC(SUMIF(V172:V174, RIGHTB(O174, 1), H172:H174)*U174, 2)</f>
        <v>862.07</v>
      </c>
      <c r="F174" s="25">
        <f>TRUNC(E174*D174,1)</f>
        <v>862</v>
      </c>
      <c r="G174" s="22">
        <v>0</v>
      </c>
      <c r="H174" s="25">
        <f>TRUNC(G174*D174,1)</f>
        <v>0</v>
      </c>
      <c r="I174" s="22">
        <v>0</v>
      </c>
      <c r="J174" s="25">
        <f>TRUNC(I174*D174,1)</f>
        <v>0</v>
      </c>
      <c r="K174" s="22">
        <f t="shared" si="26"/>
        <v>862</v>
      </c>
      <c r="L174" s="25">
        <f t="shared" si="26"/>
        <v>862</v>
      </c>
      <c r="M174" s="19" t="s">
        <v>52</v>
      </c>
      <c r="N174" s="1" t="s">
        <v>195</v>
      </c>
      <c r="O174" s="1" t="s">
        <v>382</v>
      </c>
      <c r="P174" s="1" t="s">
        <v>64</v>
      </c>
      <c r="Q174" s="1" t="s">
        <v>64</v>
      </c>
      <c r="R174" s="1" t="s">
        <v>64</v>
      </c>
      <c r="S174">
        <v>1</v>
      </c>
      <c r="T174">
        <v>0</v>
      </c>
      <c r="U174">
        <v>0.03</v>
      </c>
      <c r="AV174" s="1" t="s">
        <v>52</v>
      </c>
      <c r="AW174" s="1" t="s">
        <v>599</v>
      </c>
      <c r="AX174" s="1" t="s">
        <v>52</v>
      </c>
      <c r="AY174" s="1" t="s">
        <v>52</v>
      </c>
      <c r="AZ174" s="1" t="s">
        <v>52</v>
      </c>
    </row>
    <row r="175" spans="1:52" ht="30" customHeight="1">
      <c r="A175" s="19" t="s">
        <v>397</v>
      </c>
      <c r="B175" s="19" t="s">
        <v>52</v>
      </c>
      <c r="C175" s="19" t="s">
        <v>52</v>
      </c>
      <c r="D175" s="20"/>
      <c r="E175" s="22"/>
      <c r="F175" s="25">
        <f>TRUNC(SUMIF(N172:N174, N171, F172:F174),0)</f>
        <v>48862</v>
      </c>
      <c r="G175" s="22"/>
      <c r="H175" s="25">
        <f>TRUNC(SUMIF(N172:N174, N171, H172:H174),0)</f>
        <v>28735</v>
      </c>
      <c r="I175" s="22"/>
      <c r="J175" s="25">
        <f>TRUNC(SUMIF(N172:N174, N171, J172:J174),0)</f>
        <v>0</v>
      </c>
      <c r="K175" s="22"/>
      <c r="L175" s="25">
        <f>F175+H175+J175</f>
        <v>77597</v>
      </c>
      <c r="M175" s="19" t="s">
        <v>52</v>
      </c>
      <c r="N175" s="1" t="s">
        <v>110</v>
      </c>
      <c r="O175" s="1" t="s">
        <v>110</v>
      </c>
      <c r="P175" s="1" t="s">
        <v>52</v>
      </c>
      <c r="Q175" s="1" t="s">
        <v>52</v>
      </c>
      <c r="R175" s="1" t="s">
        <v>52</v>
      </c>
      <c r="AV175" s="1" t="s">
        <v>52</v>
      </c>
      <c r="AW175" s="1" t="s">
        <v>52</v>
      </c>
      <c r="AX175" s="1" t="s">
        <v>52</v>
      </c>
      <c r="AY175" s="1" t="s">
        <v>52</v>
      </c>
      <c r="AZ175" s="1" t="s">
        <v>52</v>
      </c>
    </row>
    <row r="176" spans="1:52" ht="30" customHeight="1">
      <c r="A176" s="20"/>
      <c r="B176" s="20"/>
      <c r="C176" s="20"/>
      <c r="D176" s="20"/>
      <c r="E176" s="22"/>
      <c r="F176" s="25"/>
      <c r="G176" s="22"/>
      <c r="H176" s="25"/>
      <c r="I176" s="22"/>
      <c r="J176" s="25"/>
      <c r="K176" s="22"/>
      <c r="L176" s="25"/>
      <c r="M176" s="20"/>
    </row>
    <row r="177" spans="1:52" ht="30" customHeight="1">
      <c r="A177" s="16" t="s">
        <v>600</v>
      </c>
      <c r="B177" s="17"/>
      <c r="C177" s="17"/>
      <c r="D177" s="17"/>
      <c r="E177" s="21"/>
      <c r="F177" s="24"/>
      <c r="G177" s="21"/>
      <c r="H177" s="24"/>
      <c r="I177" s="21"/>
      <c r="J177" s="24"/>
      <c r="K177" s="21"/>
      <c r="L177" s="24"/>
      <c r="M177" s="18"/>
      <c r="N177" s="1" t="s">
        <v>201</v>
      </c>
    </row>
    <row r="178" spans="1:52" ht="30" customHeight="1">
      <c r="A178" s="19" t="s">
        <v>76</v>
      </c>
      <c r="B178" s="19" t="s">
        <v>601</v>
      </c>
      <c r="C178" s="19" t="s">
        <v>60</v>
      </c>
      <c r="D178" s="20">
        <v>1.1000000000000001</v>
      </c>
      <c r="E178" s="22">
        <f>단가대비표!O46</f>
        <v>1380</v>
      </c>
      <c r="F178" s="25">
        <f>TRUNC(E178*D178,1)</f>
        <v>1518</v>
      </c>
      <c r="G178" s="22">
        <f>단가대비표!P46</f>
        <v>0</v>
      </c>
      <c r="H178" s="25">
        <f>TRUNC(G178*D178,1)</f>
        <v>0</v>
      </c>
      <c r="I178" s="22">
        <f>단가대비표!V46</f>
        <v>0</v>
      </c>
      <c r="J178" s="25">
        <f>TRUNC(I178*D178,1)</f>
        <v>0</v>
      </c>
      <c r="K178" s="22">
        <f t="shared" ref="K178:L182" si="27">TRUNC(E178+G178+I178,1)</f>
        <v>1380</v>
      </c>
      <c r="L178" s="25">
        <f t="shared" si="27"/>
        <v>1518</v>
      </c>
      <c r="M178" s="19" t="s">
        <v>52</v>
      </c>
      <c r="N178" s="1" t="s">
        <v>201</v>
      </c>
      <c r="O178" s="1" t="s">
        <v>602</v>
      </c>
      <c r="P178" s="1" t="s">
        <v>64</v>
      </c>
      <c r="Q178" s="1" t="s">
        <v>64</v>
      </c>
      <c r="R178" s="1" t="s">
        <v>63</v>
      </c>
      <c r="V178">
        <v>1</v>
      </c>
      <c r="W178">
        <v>2</v>
      </c>
      <c r="AV178" s="1" t="s">
        <v>52</v>
      </c>
      <c r="AW178" s="1" t="s">
        <v>603</v>
      </c>
      <c r="AX178" s="1" t="s">
        <v>52</v>
      </c>
      <c r="AY178" s="1" t="s">
        <v>52</v>
      </c>
      <c r="AZ178" s="1" t="s">
        <v>52</v>
      </c>
    </row>
    <row r="179" spans="1:52" ht="30" customHeight="1">
      <c r="A179" s="19" t="s">
        <v>380</v>
      </c>
      <c r="B179" s="19" t="s">
        <v>381</v>
      </c>
      <c r="C179" s="19" t="s">
        <v>348</v>
      </c>
      <c r="D179" s="20">
        <v>1</v>
      </c>
      <c r="E179" s="22">
        <f>TRUNC(SUMIF(V178:V182, RIGHTB(O179, 1), F178:F182)*U179, 2)</f>
        <v>227.7</v>
      </c>
      <c r="F179" s="25">
        <f>TRUNC(E179*D179,1)</f>
        <v>227.7</v>
      </c>
      <c r="G179" s="22">
        <v>0</v>
      </c>
      <c r="H179" s="25">
        <f>TRUNC(G179*D179,1)</f>
        <v>0</v>
      </c>
      <c r="I179" s="22">
        <v>0</v>
      </c>
      <c r="J179" s="25">
        <f>TRUNC(I179*D179,1)</f>
        <v>0</v>
      </c>
      <c r="K179" s="22">
        <f t="shared" si="27"/>
        <v>227.7</v>
      </c>
      <c r="L179" s="25">
        <f t="shared" si="27"/>
        <v>227.7</v>
      </c>
      <c r="M179" s="19" t="s">
        <v>52</v>
      </c>
      <c r="N179" s="1" t="s">
        <v>201</v>
      </c>
      <c r="O179" s="1" t="s">
        <v>382</v>
      </c>
      <c r="P179" s="1" t="s">
        <v>64</v>
      </c>
      <c r="Q179" s="1" t="s">
        <v>64</v>
      </c>
      <c r="R179" s="1" t="s">
        <v>64</v>
      </c>
      <c r="S179">
        <v>0</v>
      </c>
      <c r="T179">
        <v>0</v>
      </c>
      <c r="U179">
        <v>0.15</v>
      </c>
      <c r="AV179" s="1" t="s">
        <v>52</v>
      </c>
      <c r="AW179" s="1" t="s">
        <v>604</v>
      </c>
      <c r="AX179" s="1" t="s">
        <v>52</v>
      </c>
      <c r="AY179" s="1" t="s">
        <v>52</v>
      </c>
      <c r="AZ179" s="1" t="s">
        <v>52</v>
      </c>
    </row>
    <row r="180" spans="1:52" ht="30" customHeight="1">
      <c r="A180" s="19" t="s">
        <v>384</v>
      </c>
      <c r="B180" s="19" t="s">
        <v>385</v>
      </c>
      <c r="C180" s="19" t="s">
        <v>348</v>
      </c>
      <c r="D180" s="20">
        <v>1</v>
      </c>
      <c r="E180" s="22">
        <f>TRUNC(SUMIF(W178:W182, RIGHTB(O180, 1), F178:F182)*U180, 2)</f>
        <v>30.36</v>
      </c>
      <c r="F180" s="25">
        <f>TRUNC(E180*D180,1)</f>
        <v>30.3</v>
      </c>
      <c r="G180" s="22">
        <v>0</v>
      </c>
      <c r="H180" s="25">
        <f>TRUNC(G180*D180,1)</f>
        <v>0</v>
      </c>
      <c r="I180" s="22">
        <v>0</v>
      </c>
      <c r="J180" s="25">
        <f>TRUNC(I180*D180,1)</f>
        <v>0</v>
      </c>
      <c r="K180" s="22">
        <f t="shared" si="27"/>
        <v>30.3</v>
      </c>
      <c r="L180" s="25">
        <f t="shared" si="27"/>
        <v>30.3</v>
      </c>
      <c r="M180" s="19" t="s">
        <v>52</v>
      </c>
      <c r="N180" s="1" t="s">
        <v>201</v>
      </c>
      <c r="O180" s="1" t="s">
        <v>386</v>
      </c>
      <c r="P180" s="1" t="s">
        <v>64</v>
      </c>
      <c r="Q180" s="1" t="s">
        <v>64</v>
      </c>
      <c r="R180" s="1" t="s">
        <v>64</v>
      </c>
      <c r="S180">
        <v>0</v>
      </c>
      <c r="T180">
        <v>0</v>
      </c>
      <c r="U180">
        <v>0.02</v>
      </c>
      <c r="AV180" s="1" t="s">
        <v>52</v>
      </c>
      <c r="AW180" s="1" t="s">
        <v>605</v>
      </c>
      <c r="AX180" s="1" t="s">
        <v>52</v>
      </c>
      <c r="AY180" s="1" t="s">
        <v>52</v>
      </c>
      <c r="AZ180" s="1" t="s">
        <v>52</v>
      </c>
    </row>
    <row r="181" spans="1:52" ht="30" customHeight="1">
      <c r="A181" s="19" t="s">
        <v>388</v>
      </c>
      <c r="B181" s="19" t="s">
        <v>389</v>
      </c>
      <c r="C181" s="19" t="s">
        <v>390</v>
      </c>
      <c r="D181" s="20">
        <f>공량산출근거서_일위대가!K75</f>
        <v>3.9E-2</v>
      </c>
      <c r="E181" s="22">
        <f>단가대비표!O60</f>
        <v>0</v>
      </c>
      <c r="F181" s="25">
        <f>TRUNC(E181*D181,1)</f>
        <v>0</v>
      </c>
      <c r="G181" s="22">
        <f>단가대비표!P60</f>
        <v>273676</v>
      </c>
      <c r="H181" s="25">
        <f>TRUNC(G181*D181,1)</f>
        <v>10673.3</v>
      </c>
      <c r="I181" s="22">
        <f>단가대비표!V60</f>
        <v>0</v>
      </c>
      <c r="J181" s="25">
        <f>TRUNC(I181*D181,1)</f>
        <v>0</v>
      </c>
      <c r="K181" s="22">
        <f t="shared" si="27"/>
        <v>273676</v>
      </c>
      <c r="L181" s="25">
        <f t="shared" si="27"/>
        <v>10673.3</v>
      </c>
      <c r="M181" s="19" t="s">
        <v>52</v>
      </c>
      <c r="N181" s="1" t="s">
        <v>201</v>
      </c>
      <c r="O181" s="1" t="s">
        <v>391</v>
      </c>
      <c r="P181" s="1" t="s">
        <v>64</v>
      </c>
      <c r="Q181" s="1" t="s">
        <v>64</v>
      </c>
      <c r="R181" s="1" t="s">
        <v>63</v>
      </c>
      <c r="X181">
        <v>3</v>
      </c>
      <c r="AV181" s="1" t="s">
        <v>52</v>
      </c>
      <c r="AW181" s="1" t="s">
        <v>606</v>
      </c>
      <c r="AX181" s="1" t="s">
        <v>52</v>
      </c>
      <c r="AY181" s="1" t="s">
        <v>52</v>
      </c>
      <c r="AZ181" s="1" t="s">
        <v>52</v>
      </c>
    </row>
    <row r="182" spans="1:52" ht="30" customHeight="1">
      <c r="A182" s="19" t="s">
        <v>393</v>
      </c>
      <c r="B182" s="19" t="s">
        <v>394</v>
      </c>
      <c r="C182" s="19" t="s">
        <v>348</v>
      </c>
      <c r="D182" s="20">
        <v>1</v>
      </c>
      <c r="E182" s="22">
        <f>TRUNC(SUMIF(X178:X182, RIGHTB(O182, 1), H178:H182)*U182, 2)</f>
        <v>320.19</v>
      </c>
      <c r="F182" s="25">
        <f>TRUNC(E182*D182,1)</f>
        <v>320.10000000000002</v>
      </c>
      <c r="G182" s="22">
        <v>0</v>
      </c>
      <c r="H182" s="25">
        <f>TRUNC(G182*D182,1)</f>
        <v>0</v>
      </c>
      <c r="I182" s="22">
        <v>0</v>
      </c>
      <c r="J182" s="25">
        <f>TRUNC(I182*D182,1)</f>
        <v>0</v>
      </c>
      <c r="K182" s="22">
        <f t="shared" si="27"/>
        <v>320.10000000000002</v>
      </c>
      <c r="L182" s="25">
        <f t="shared" si="27"/>
        <v>320.10000000000002</v>
      </c>
      <c r="M182" s="19" t="s">
        <v>52</v>
      </c>
      <c r="N182" s="1" t="s">
        <v>201</v>
      </c>
      <c r="O182" s="1" t="s">
        <v>395</v>
      </c>
      <c r="P182" s="1" t="s">
        <v>64</v>
      </c>
      <c r="Q182" s="1" t="s">
        <v>64</v>
      </c>
      <c r="R182" s="1" t="s">
        <v>64</v>
      </c>
      <c r="S182">
        <v>1</v>
      </c>
      <c r="T182">
        <v>0</v>
      </c>
      <c r="U182">
        <v>0.03</v>
      </c>
      <c r="AV182" s="1" t="s">
        <v>52</v>
      </c>
      <c r="AW182" s="1" t="s">
        <v>607</v>
      </c>
      <c r="AX182" s="1" t="s">
        <v>52</v>
      </c>
      <c r="AY182" s="1" t="s">
        <v>52</v>
      </c>
      <c r="AZ182" s="1" t="s">
        <v>52</v>
      </c>
    </row>
    <row r="183" spans="1:52" ht="30" customHeight="1">
      <c r="A183" s="19" t="s">
        <v>397</v>
      </c>
      <c r="B183" s="19" t="s">
        <v>52</v>
      </c>
      <c r="C183" s="19" t="s">
        <v>52</v>
      </c>
      <c r="D183" s="20"/>
      <c r="E183" s="22"/>
      <c r="F183" s="25">
        <f>TRUNC(SUMIF(N178:N182, N177, F178:F182),0)</f>
        <v>2096</v>
      </c>
      <c r="G183" s="22"/>
      <c r="H183" s="25">
        <f>TRUNC(SUMIF(N178:N182, N177, H178:H182),0)</f>
        <v>10673</v>
      </c>
      <c r="I183" s="22"/>
      <c r="J183" s="25">
        <f>TRUNC(SUMIF(N178:N182, N177, J178:J182),0)</f>
        <v>0</v>
      </c>
      <c r="K183" s="22"/>
      <c r="L183" s="25">
        <f>F183+H183+J183</f>
        <v>12769</v>
      </c>
      <c r="M183" s="19" t="s">
        <v>52</v>
      </c>
      <c r="N183" s="1" t="s">
        <v>110</v>
      </c>
      <c r="O183" s="1" t="s">
        <v>110</v>
      </c>
      <c r="P183" s="1" t="s">
        <v>52</v>
      </c>
      <c r="Q183" s="1" t="s">
        <v>52</v>
      </c>
      <c r="R183" s="1" t="s">
        <v>52</v>
      </c>
      <c r="AV183" s="1" t="s">
        <v>52</v>
      </c>
      <c r="AW183" s="1" t="s">
        <v>52</v>
      </c>
      <c r="AX183" s="1" t="s">
        <v>52</v>
      </c>
      <c r="AY183" s="1" t="s">
        <v>52</v>
      </c>
      <c r="AZ183" s="1" t="s">
        <v>52</v>
      </c>
    </row>
    <row r="184" spans="1:52" ht="30" customHeight="1">
      <c r="A184" s="20"/>
      <c r="B184" s="20"/>
      <c r="C184" s="20"/>
      <c r="D184" s="20"/>
      <c r="E184" s="22"/>
      <c r="F184" s="25"/>
      <c r="G184" s="22"/>
      <c r="H184" s="25"/>
      <c r="I184" s="22"/>
      <c r="J184" s="25"/>
      <c r="K184" s="22"/>
      <c r="L184" s="25"/>
      <c r="M184" s="20"/>
    </row>
    <row r="185" spans="1:52" ht="30" customHeight="1">
      <c r="A185" s="16" t="s">
        <v>608</v>
      </c>
      <c r="B185" s="17"/>
      <c r="C185" s="17"/>
      <c r="D185" s="17"/>
      <c r="E185" s="21"/>
      <c r="F185" s="24"/>
      <c r="G185" s="21"/>
      <c r="H185" s="24"/>
      <c r="I185" s="21"/>
      <c r="J185" s="24"/>
      <c r="K185" s="21"/>
      <c r="L185" s="24"/>
      <c r="M185" s="18"/>
      <c r="N185" s="1" t="s">
        <v>206</v>
      </c>
    </row>
    <row r="186" spans="1:52" ht="30" customHeight="1">
      <c r="A186" s="19" t="s">
        <v>609</v>
      </c>
      <c r="B186" s="19" t="s">
        <v>610</v>
      </c>
      <c r="C186" s="19" t="s">
        <v>60</v>
      </c>
      <c r="D186" s="20">
        <v>1.1000000000000001</v>
      </c>
      <c r="E186" s="22">
        <f>단가대비표!O15</f>
        <v>456</v>
      </c>
      <c r="F186" s="25">
        <f>TRUNC(E186*D186,1)</f>
        <v>501.6</v>
      </c>
      <c r="G186" s="22">
        <f>단가대비표!P15</f>
        <v>0</v>
      </c>
      <c r="H186" s="25">
        <f>TRUNC(G186*D186,1)</f>
        <v>0</v>
      </c>
      <c r="I186" s="22">
        <f>단가대비표!V15</f>
        <v>0</v>
      </c>
      <c r="J186" s="25">
        <f>TRUNC(I186*D186,1)</f>
        <v>0</v>
      </c>
      <c r="K186" s="22">
        <f t="shared" ref="K186:L189" si="28">TRUNC(E186+G186+I186,1)</f>
        <v>456</v>
      </c>
      <c r="L186" s="25">
        <f t="shared" si="28"/>
        <v>501.6</v>
      </c>
      <c r="M186" s="19" t="s">
        <v>52</v>
      </c>
      <c r="N186" s="1" t="s">
        <v>206</v>
      </c>
      <c r="O186" s="1" t="s">
        <v>611</v>
      </c>
      <c r="P186" s="1" t="s">
        <v>64</v>
      </c>
      <c r="Q186" s="1" t="s">
        <v>64</v>
      </c>
      <c r="R186" s="1" t="s">
        <v>63</v>
      </c>
      <c r="V186">
        <v>1</v>
      </c>
      <c r="AV186" s="1" t="s">
        <v>52</v>
      </c>
      <c r="AW186" s="1" t="s">
        <v>612</v>
      </c>
      <c r="AX186" s="1" t="s">
        <v>52</v>
      </c>
      <c r="AY186" s="1" t="s">
        <v>52</v>
      </c>
      <c r="AZ186" s="1" t="s">
        <v>52</v>
      </c>
    </row>
    <row r="187" spans="1:52" ht="30" customHeight="1">
      <c r="A187" s="19" t="s">
        <v>384</v>
      </c>
      <c r="B187" s="19" t="s">
        <v>385</v>
      </c>
      <c r="C187" s="19" t="s">
        <v>348</v>
      </c>
      <c r="D187" s="20">
        <v>1</v>
      </c>
      <c r="E187" s="22">
        <f>TRUNC(SUMIF(V186:V189, RIGHTB(O187, 1), F186:F189)*U187, 2)</f>
        <v>10.029999999999999</v>
      </c>
      <c r="F187" s="25">
        <f>TRUNC(E187*D187,1)</f>
        <v>10</v>
      </c>
      <c r="G187" s="22">
        <v>0</v>
      </c>
      <c r="H187" s="25">
        <f>TRUNC(G187*D187,1)</f>
        <v>0</v>
      </c>
      <c r="I187" s="22">
        <v>0</v>
      </c>
      <c r="J187" s="25">
        <f>TRUNC(I187*D187,1)</f>
        <v>0</v>
      </c>
      <c r="K187" s="22">
        <f t="shared" si="28"/>
        <v>10</v>
      </c>
      <c r="L187" s="25">
        <f t="shared" si="28"/>
        <v>10</v>
      </c>
      <c r="M187" s="19" t="s">
        <v>52</v>
      </c>
      <c r="N187" s="1" t="s">
        <v>206</v>
      </c>
      <c r="O187" s="1" t="s">
        <v>382</v>
      </c>
      <c r="P187" s="1" t="s">
        <v>64</v>
      </c>
      <c r="Q187" s="1" t="s">
        <v>64</v>
      </c>
      <c r="R187" s="1" t="s">
        <v>64</v>
      </c>
      <c r="S187">
        <v>0</v>
      </c>
      <c r="T187">
        <v>0</v>
      </c>
      <c r="U187">
        <v>0.02</v>
      </c>
      <c r="AV187" s="1" t="s">
        <v>52</v>
      </c>
      <c r="AW187" s="1" t="s">
        <v>613</v>
      </c>
      <c r="AX187" s="1" t="s">
        <v>52</v>
      </c>
      <c r="AY187" s="1" t="s">
        <v>52</v>
      </c>
      <c r="AZ187" s="1" t="s">
        <v>52</v>
      </c>
    </row>
    <row r="188" spans="1:52" ht="30" customHeight="1">
      <c r="A188" s="19" t="s">
        <v>388</v>
      </c>
      <c r="B188" s="19" t="s">
        <v>389</v>
      </c>
      <c r="C188" s="19" t="s">
        <v>390</v>
      </c>
      <c r="D188" s="20">
        <f>공량산출근거서_일위대가!K78</f>
        <v>0.01</v>
      </c>
      <c r="E188" s="22">
        <f>단가대비표!O60</f>
        <v>0</v>
      </c>
      <c r="F188" s="25">
        <f>TRUNC(E188*D188,1)</f>
        <v>0</v>
      </c>
      <c r="G188" s="22">
        <f>단가대비표!P60</f>
        <v>273676</v>
      </c>
      <c r="H188" s="25">
        <f>TRUNC(G188*D188,1)</f>
        <v>2736.7</v>
      </c>
      <c r="I188" s="22">
        <f>단가대비표!V60</f>
        <v>0</v>
      </c>
      <c r="J188" s="25">
        <f>TRUNC(I188*D188,1)</f>
        <v>0</v>
      </c>
      <c r="K188" s="22">
        <f t="shared" si="28"/>
        <v>273676</v>
      </c>
      <c r="L188" s="25">
        <f t="shared" si="28"/>
        <v>2736.7</v>
      </c>
      <c r="M188" s="19" t="s">
        <v>52</v>
      </c>
      <c r="N188" s="1" t="s">
        <v>206</v>
      </c>
      <c r="O188" s="1" t="s">
        <v>391</v>
      </c>
      <c r="P188" s="1" t="s">
        <v>64</v>
      </c>
      <c r="Q188" s="1" t="s">
        <v>64</v>
      </c>
      <c r="R188" s="1" t="s">
        <v>63</v>
      </c>
      <c r="W188">
        <v>2</v>
      </c>
      <c r="AV188" s="1" t="s">
        <v>52</v>
      </c>
      <c r="AW188" s="1" t="s">
        <v>614</v>
      </c>
      <c r="AX188" s="1" t="s">
        <v>52</v>
      </c>
      <c r="AY188" s="1" t="s">
        <v>52</v>
      </c>
      <c r="AZ188" s="1" t="s">
        <v>52</v>
      </c>
    </row>
    <row r="189" spans="1:52" ht="30" customHeight="1">
      <c r="A189" s="19" t="s">
        <v>393</v>
      </c>
      <c r="B189" s="19" t="s">
        <v>394</v>
      </c>
      <c r="C189" s="19" t="s">
        <v>348</v>
      </c>
      <c r="D189" s="20">
        <v>1</v>
      </c>
      <c r="E189" s="22">
        <f>TRUNC(SUMIF(W186:W189, RIGHTB(O189, 1), H186:H189)*U189, 2)</f>
        <v>82.1</v>
      </c>
      <c r="F189" s="25">
        <f>TRUNC(E189*D189,1)</f>
        <v>82.1</v>
      </c>
      <c r="G189" s="22">
        <v>0</v>
      </c>
      <c r="H189" s="25">
        <f>TRUNC(G189*D189,1)</f>
        <v>0</v>
      </c>
      <c r="I189" s="22">
        <v>0</v>
      </c>
      <c r="J189" s="25">
        <f>TRUNC(I189*D189,1)</f>
        <v>0</v>
      </c>
      <c r="K189" s="22">
        <f t="shared" si="28"/>
        <v>82.1</v>
      </c>
      <c r="L189" s="25">
        <f t="shared" si="28"/>
        <v>82.1</v>
      </c>
      <c r="M189" s="19" t="s">
        <v>52</v>
      </c>
      <c r="N189" s="1" t="s">
        <v>206</v>
      </c>
      <c r="O189" s="1" t="s">
        <v>386</v>
      </c>
      <c r="P189" s="1" t="s">
        <v>64</v>
      </c>
      <c r="Q189" s="1" t="s">
        <v>64</v>
      </c>
      <c r="R189" s="1" t="s">
        <v>64</v>
      </c>
      <c r="S189">
        <v>1</v>
      </c>
      <c r="T189">
        <v>0</v>
      </c>
      <c r="U189">
        <v>0.03</v>
      </c>
      <c r="AV189" s="1" t="s">
        <v>52</v>
      </c>
      <c r="AW189" s="1" t="s">
        <v>615</v>
      </c>
      <c r="AX189" s="1" t="s">
        <v>52</v>
      </c>
      <c r="AY189" s="1" t="s">
        <v>52</v>
      </c>
      <c r="AZ189" s="1" t="s">
        <v>52</v>
      </c>
    </row>
    <row r="190" spans="1:52" ht="30" customHeight="1">
      <c r="A190" s="19" t="s">
        <v>397</v>
      </c>
      <c r="B190" s="19" t="s">
        <v>52</v>
      </c>
      <c r="C190" s="19" t="s">
        <v>52</v>
      </c>
      <c r="D190" s="20"/>
      <c r="E190" s="22"/>
      <c r="F190" s="25">
        <f>TRUNC(SUMIF(N186:N189, N185, F186:F189),0)</f>
        <v>593</v>
      </c>
      <c r="G190" s="22"/>
      <c r="H190" s="25">
        <f>TRUNC(SUMIF(N186:N189, N185, H186:H189),0)</f>
        <v>2736</v>
      </c>
      <c r="I190" s="22"/>
      <c r="J190" s="25">
        <f>TRUNC(SUMIF(N186:N189, N185, J186:J189),0)</f>
        <v>0</v>
      </c>
      <c r="K190" s="22"/>
      <c r="L190" s="25">
        <f>F190+H190+J190</f>
        <v>3329</v>
      </c>
      <c r="M190" s="19" t="s">
        <v>52</v>
      </c>
      <c r="N190" s="1" t="s">
        <v>110</v>
      </c>
      <c r="O190" s="1" t="s">
        <v>110</v>
      </c>
      <c r="P190" s="1" t="s">
        <v>52</v>
      </c>
      <c r="Q190" s="1" t="s">
        <v>52</v>
      </c>
      <c r="R190" s="1" t="s">
        <v>52</v>
      </c>
      <c r="AV190" s="1" t="s">
        <v>52</v>
      </c>
      <c r="AW190" s="1" t="s">
        <v>52</v>
      </c>
      <c r="AX190" s="1" t="s">
        <v>52</v>
      </c>
      <c r="AY190" s="1" t="s">
        <v>52</v>
      </c>
      <c r="AZ190" s="1" t="s">
        <v>52</v>
      </c>
    </row>
    <row r="191" spans="1:52" ht="30" customHeight="1">
      <c r="A191" s="20"/>
      <c r="B191" s="20"/>
      <c r="C191" s="20"/>
      <c r="D191" s="20"/>
      <c r="E191" s="22"/>
      <c r="F191" s="25"/>
      <c r="G191" s="22"/>
      <c r="H191" s="25"/>
      <c r="I191" s="22"/>
      <c r="J191" s="25"/>
      <c r="K191" s="22"/>
      <c r="L191" s="25"/>
      <c r="M191" s="20"/>
    </row>
    <row r="192" spans="1:52" ht="30" customHeight="1">
      <c r="A192" s="16" t="s">
        <v>616</v>
      </c>
      <c r="B192" s="17"/>
      <c r="C192" s="17"/>
      <c r="D192" s="17"/>
      <c r="E192" s="21"/>
      <c r="F192" s="24"/>
      <c r="G192" s="21"/>
      <c r="H192" s="24"/>
      <c r="I192" s="21"/>
      <c r="J192" s="24"/>
      <c r="K192" s="21"/>
      <c r="L192" s="24"/>
      <c r="M192" s="18"/>
      <c r="N192" s="1" t="s">
        <v>214</v>
      </c>
    </row>
    <row r="193" spans="1:52" ht="30" customHeight="1">
      <c r="A193" s="19" t="s">
        <v>211</v>
      </c>
      <c r="B193" s="19" t="s">
        <v>617</v>
      </c>
      <c r="C193" s="19" t="s">
        <v>78</v>
      </c>
      <c r="D193" s="20">
        <v>1</v>
      </c>
      <c r="E193" s="22">
        <f>단가대비표!O30</f>
        <v>840</v>
      </c>
      <c r="F193" s="25">
        <f>TRUNC(E193*D193,1)</f>
        <v>840</v>
      </c>
      <c r="G193" s="22">
        <f>단가대비표!P30</f>
        <v>0</v>
      </c>
      <c r="H193" s="25">
        <f>TRUNC(G193*D193,1)</f>
        <v>0</v>
      </c>
      <c r="I193" s="22">
        <f>단가대비표!V30</f>
        <v>0</v>
      </c>
      <c r="J193" s="25">
        <f>TRUNC(I193*D193,1)</f>
        <v>0</v>
      </c>
      <c r="K193" s="22">
        <f t="shared" ref="K193:L195" si="29">TRUNC(E193+G193+I193,1)</f>
        <v>840</v>
      </c>
      <c r="L193" s="25">
        <f t="shared" si="29"/>
        <v>840</v>
      </c>
      <c r="M193" s="19" t="s">
        <v>52</v>
      </c>
      <c r="N193" s="1" t="s">
        <v>214</v>
      </c>
      <c r="O193" s="1" t="s">
        <v>618</v>
      </c>
      <c r="P193" s="1" t="s">
        <v>64</v>
      </c>
      <c r="Q193" s="1" t="s">
        <v>64</v>
      </c>
      <c r="R193" s="1" t="s">
        <v>63</v>
      </c>
      <c r="AV193" s="1" t="s">
        <v>52</v>
      </c>
      <c r="AW193" s="1" t="s">
        <v>619</v>
      </c>
      <c r="AX193" s="1" t="s">
        <v>52</v>
      </c>
      <c r="AY193" s="1" t="s">
        <v>52</v>
      </c>
      <c r="AZ193" s="1" t="s">
        <v>52</v>
      </c>
    </row>
    <row r="194" spans="1:52" ht="30" customHeight="1">
      <c r="A194" s="19" t="s">
        <v>388</v>
      </c>
      <c r="B194" s="19" t="s">
        <v>389</v>
      </c>
      <c r="C194" s="19" t="s">
        <v>390</v>
      </c>
      <c r="D194" s="20">
        <f>공량산출근거서_일위대가!K81</f>
        <v>3.5999999999999997E-2</v>
      </c>
      <c r="E194" s="22">
        <f>단가대비표!O60</f>
        <v>0</v>
      </c>
      <c r="F194" s="25">
        <f>TRUNC(E194*D194,1)</f>
        <v>0</v>
      </c>
      <c r="G194" s="22">
        <f>단가대비표!P60</f>
        <v>273676</v>
      </c>
      <c r="H194" s="25">
        <f>TRUNC(G194*D194,1)</f>
        <v>9852.2999999999993</v>
      </c>
      <c r="I194" s="22">
        <f>단가대비표!V60</f>
        <v>0</v>
      </c>
      <c r="J194" s="25">
        <f>TRUNC(I194*D194,1)</f>
        <v>0</v>
      </c>
      <c r="K194" s="22">
        <f t="shared" si="29"/>
        <v>273676</v>
      </c>
      <c r="L194" s="25">
        <f t="shared" si="29"/>
        <v>9852.2999999999993</v>
      </c>
      <c r="M194" s="19" t="s">
        <v>52</v>
      </c>
      <c r="N194" s="1" t="s">
        <v>214</v>
      </c>
      <c r="O194" s="1" t="s">
        <v>391</v>
      </c>
      <c r="P194" s="1" t="s">
        <v>64</v>
      </c>
      <c r="Q194" s="1" t="s">
        <v>64</v>
      </c>
      <c r="R194" s="1" t="s">
        <v>63</v>
      </c>
      <c r="V194">
        <v>1</v>
      </c>
      <c r="AV194" s="1" t="s">
        <v>52</v>
      </c>
      <c r="AW194" s="1" t="s">
        <v>620</v>
      </c>
      <c r="AX194" s="1" t="s">
        <v>52</v>
      </c>
      <c r="AY194" s="1" t="s">
        <v>52</v>
      </c>
      <c r="AZ194" s="1" t="s">
        <v>52</v>
      </c>
    </row>
    <row r="195" spans="1:52" ht="30" customHeight="1">
      <c r="A195" s="19" t="s">
        <v>393</v>
      </c>
      <c r="B195" s="19" t="s">
        <v>394</v>
      </c>
      <c r="C195" s="19" t="s">
        <v>348</v>
      </c>
      <c r="D195" s="20">
        <v>1</v>
      </c>
      <c r="E195" s="22">
        <f>TRUNC(SUMIF(V193:V195, RIGHTB(O195, 1), H193:H195)*U195, 2)</f>
        <v>295.56</v>
      </c>
      <c r="F195" s="25">
        <f>TRUNC(E195*D195,1)</f>
        <v>295.5</v>
      </c>
      <c r="G195" s="22">
        <v>0</v>
      </c>
      <c r="H195" s="25">
        <f>TRUNC(G195*D195,1)</f>
        <v>0</v>
      </c>
      <c r="I195" s="22">
        <v>0</v>
      </c>
      <c r="J195" s="25">
        <f>TRUNC(I195*D195,1)</f>
        <v>0</v>
      </c>
      <c r="K195" s="22">
        <f t="shared" si="29"/>
        <v>295.5</v>
      </c>
      <c r="L195" s="25">
        <f t="shared" si="29"/>
        <v>295.5</v>
      </c>
      <c r="M195" s="19" t="s">
        <v>52</v>
      </c>
      <c r="N195" s="1" t="s">
        <v>214</v>
      </c>
      <c r="O195" s="1" t="s">
        <v>382</v>
      </c>
      <c r="P195" s="1" t="s">
        <v>64</v>
      </c>
      <c r="Q195" s="1" t="s">
        <v>64</v>
      </c>
      <c r="R195" s="1" t="s">
        <v>64</v>
      </c>
      <c r="S195">
        <v>1</v>
      </c>
      <c r="T195">
        <v>0</v>
      </c>
      <c r="U195">
        <v>0.03</v>
      </c>
      <c r="AV195" s="1" t="s">
        <v>52</v>
      </c>
      <c r="AW195" s="1" t="s">
        <v>621</v>
      </c>
      <c r="AX195" s="1" t="s">
        <v>52</v>
      </c>
      <c r="AY195" s="1" t="s">
        <v>52</v>
      </c>
      <c r="AZ195" s="1" t="s">
        <v>52</v>
      </c>
    </row>
    <row r="196" spans="1:52" ht="30" customHeight="1">
      <c r="A196" s="19" t="s">
        <v>397</v>
      </c>
      <c r="B196" s="19" t="s">
        <v>52</v>
      </c>
      <c r="C196" s="19" t="s">
        <v>52</v>
      </c>
      <c r="D196" s="20"/>
      <c r="E196" s="22"/>
      <c r="F196" s="25">
        <f>TRUNC(SUMIF(N193:N195, N192, F193:F195),0)</f>
        <v>1135</v>
      </c>
      <c r="G196" s="22"/>
      <c r="H196" s="25">
        <f>TRUNC(SUMIF(N193:N195, N192, H193:H195),0)</f>
        <v>9852</v>
      </c>
      <c r="I196" s="22"/>
      <c r="J196" s="25">
        <f>TRUNC(SUMIF(N193:N195, N192, J193:J195),0)</f>
        <v>0</v>
      </c>
      <c r="K196" s="22"/>
      <c r="L196" s="25">
        <f>F196+H196+J196</f>
        <v>10987</v>
      </c>
      <c r="M196" s="19" t="s">
        <v>52</v>
      </c>
      <c r="N196" s="1" t="s">
        <v>110</v>
      </c>
      <c r="O196" s="1" t="s">
        <v>110</v>
      </c>
      <c r="P196" s="1" t="s">
        <v>52</v>
      </c>
      <c r="Q196" s="1" t="s">
        <v>52</v>
      </c>
      <c r="R196" s="1" t="s">
        <v>52</v>
      </c>
      <c r="AV196" s="1" t="s">
        <v>52</v>
      </c>
      <c r="AW196" s="1" t="s">
        <v>52</v>
      </c>
      <c r="AX196" s="1" t="s">
        <v>52</v>
      </c>
      <c r="AY196" s="1" t="s">
        <v>52</v>
      </c>
      <c r="AZ196" s="1" t="s">
        <v>52</v>
      </c>
    </row>
    <row r="197" spans="1:52" ht="30" customHeight="1">
      <c r="A197" s="20"/>
      <c r="B197" s="20"/>
      <c r="C197" s="20"/>
      <c r="D197" s="20"/>
      <c r="E197" s="22"/>
      <c r="F197" s="25"/>
      <c r="G197" s="22"/>
      <c r="H197" s="25"/>
      <c r="I197" s="22"/>
      <c r="J197" s="25"/>
      <c r="K197" s="22"/>
      <c r="L197" s="25"/>
      <c r="M197" s="20"/>
    </row>
    <row r="198" spans="1:52" ht="30" customHeight="1">
      <c r="A198" s="16" t="s">
        <v>622</v>
      </c>
      <c r="B198" s="17"/>
      <c r="C198" s="17"/>
      <c r="D198" s="17"/>
      <c r="E198" s="21"/>
      <c r="F198" s="24"/>
      <c r="G198" s="21"/>
      <c r="H198" s="24"/>
      <c r="I198" s="21"/>
      <c r="J198" s="24"/>
      <c r="K198" s="21"/>
      <c r="L198" s="24"/>
      <c r="M198" s="18"/>
      <c r="N198" s="1" t="s">
        <v>219</v>
      </c>
    </row>
    <row r="199" spans="1:52" ht="30" customHeight="1">
      <c r="A199" s="19" t="s">
        <v>623</v>
      </c>
      <c r="B199" s="19" t="s">
        <v>624</v>
      </c>
      <c r="C199" s="19" t="s">
        <v>78</v>
      </c>
      <c r="D199" s="20">
        <v>1</v>
      </c>
      <c r="E199" s="22">
        <f>단가대비표!O54</f>
        <v>5000</v>
      </c>
      <c r="F199" s="25">
        <f>TRUNC(E199*D199,1)</f>
        <v>5000</v>
      </c>
      <c r="G199" s="22">
        <f>단가대비표!P54</f>
        <v>0</v>
      </c>
      <c r="H199" s="25">
        <f>TRUNC(G199*D199,1)</f>
        <v>0</v>
      </c>
      <c r="I199" s="22">
        <f>단가대비표!V54</f>
        <v>0</v>
      </c>
      <c r="J199" s="25">
        <f>TRUNC(I199*D199,1)</f>
        <v>0</v>
      </c>
      <c r="K199" s="22">
        <f t="shared" ref="K199:L201" si="30">TRUNC(E199+G199+I199,1)</f>
        <v>5000</v>
      </c>
      <c r="L199" s="25">
        <f t="shared" si="30"/>
        <v>5000</v>
      </c>
      <c r="M199" s="19" t="s">
        <v>52</v>
      </c>
      <c r="N199" s="1" t="s">
        <v>219</v>
      </c>
      <c r="O199" s="1" t="s">
        <v>625</v>
      </c>
      <c r="P199" s="1" t="s">
        <v>64</v>
      </c>
      <c r="Q199" s="1" t="s">
        <v>64</v>
      </c>
      <c r="R199" s="1" t="s">
        <v>63</v>
      </c>
      <c r="AV199" s="1" t="s">
        <v>52</v>
      </c>
      <c r="AW199" s="1" t="s">
        <v>626</v>
      </c>
      <c r="AX199" s="1" t="s">
        <v>52</v>
      </c>
      <c r="AY199" s="1" t="s">
        <v>52</v>
      </c>
      <c r="AZ199" s="1" t="s">
        <v>52</v>
      </c>
    </row>
    <row r="200" spans="1:52" ht="30" customHeight="1">
      <c r="A200" s="19" t="s">
        <v>388</v>
      </c>
      <c r="B200" s="19" t="s">
        <v>389</v>
      </c>
      <c r="C200" s="19" t="s">
        <v>390</v>
      </c>
      <c r="D200" s="20">
        <f>공량산출근거서_일위대가!K84</f>
        <v>0.13</v>
      </c>
      <c r="E200" s="22">
        <f>단가대비표!O60</f>
        <v>0</v>
      </c>
      <c r="F200" s="25">
        <f>TRUNC(E200*D200,1)</f>
        <v>0</v>
      </c>
      <c r="G200" s="22">
        <f>단가대비표!P60</f>
        <v>273676</v>
      </c>
      <c r="H200" s="25">
        <f>TRUNC(G200*D200,1)</f>
        <v>35577.800000000003</v>
      </c>
      <c r="I200" s="22">
        <f>단가대비표!V60</f>
        <v>0</v>
      </c>
      <c r="J200" s="25">
        <f>TRUNC(I200*D200,1)</f>
        <v>0</v>
      </c>
      <c r="K200" s="22">
        <f t="shared" si="30"/>
        <v>273676</v>
      </c>
      <c r="L200" s="25">
        <f t="shared" si="30"/>
        <v>35577.800000000003</v>
      </c>
      <c r="M200" s="19" t="s">
        <v>52</v>
      </c>
      <c r="N200" s="1" t="s">
        <v>219</v>
      </c>
      <c r="O200" s="1" t="s">
        <v>391</v>
      </c>
      <c r="P200" s="1" t="s">
        <v>64</v>
      </c>
      <c r="Q200" s="1" t="s">
        <v>64</v>
      </c>
      <c r="R200" s="1" t="s">
        <v>63</v>
      </c>
      <c r="V200">
        <v>1</v>
      </c>
      <c r="AV200" s="1" t="s">
        <v>52</v>
      </c>
      <c r="AW200" s="1" t="s">
        <v>627</v>
      </c>
      <c r="AX200" s="1" t="s">
        <v>52</v>
      </c>
      <c r="AY200" s="1" t="s">
        <v>52</v>
      </c>
      <c r="AZ200" s="1" t="s">
        <v>52</v>
      </c>
    </row>
    <row r="201" spans="1:52" ht="30" customHeight="1">
      <c r="A201" s="19" t="s">
        <v>393</v>
      </c>
      <c r="B201" s="19" t="s">
        <v>394</v>
      </c>
      <c r="C201" s="19" t="s">
        <v>348</v>
      </c>
      <c r="D201" s="20">
        <v>1</v>
      </c>
      <c r="E201" s="22">
        <f>TRUNC(SUMIF(V199:V201, RIGHTB(O201, 1), H199:H201)*U201, 2)</f>
        <v>1067.33</v>
      </c>
      <c r="F201" s="25">
        <f>TRUNC(E201*D201,1)</f>
        <v>1067.3</v>
      </c>
      <c r="G201" s="22">
        <v>0</v>
      </c>
      <c r="H201" s="25">
        <f>TRUNC(G201*D201,1)</f>
        <v>0</v>
      </c>
      <c r="I201" s="22">
        <v>0</v>
      </c>
      <c r="J201" s="25">
        <f>TRUNC(I201*D201,1)</f>
        <v>0</v>
      </c>
      <c r="K201" s="22">
        <f t="shared" si="30"/>
        <v>1067.3</v>
      </c>
      <c r="L201" s="25">
        <f t="shared" si="30"/>
        <v>1067.3</v>
      </c>
      <c r="M201" s="19" t="s">
        <v>52</v>
      </c>
      <c r="N201" s="1" t="s">
        <v>219</v>
      </c>
      <c r="O201" s="1" t="s">
        <v>382</v>
      </c>
      <c r="P201" s="1" t="s">
        <v>64</v>
      </c>
      <c r="Q201" s="1" t="s">
        <v>64</v>
      </c>
      <c r="R201" s="1" t="s">
        <v>64</v>
      </c>
      <c r="S201">
        <v>1</v>
      </c>
      <c r="T201">
        <v>0</v>
      </c>
      <c r="U201">
        <v>0.03</v>
      </c>
      <c r="AV201" s="1" t="s">
        <v>52</v>
      </c>
      <c r="AW201" s="1" t="s">
        <v>628</v>
      </c>
      <c r="AX201" s="1" t="s">
        <v>52</v>
      </c>
      <c r="AY201" s="1" t="s">
        <v>52</v>
      </c>
      <c r="AZ201" s="1" t="s">
        <v>52</v>
      </c>
    </row>
    <row r="202" spans="1:52" ht="30" customHeight="1">
      <c r="A202" s="19" t="s">
        <v>397</v>
      </c>
      <c r="B202" s="19" t="s">
        <v>52</v>
      </c>
      <c r="C202" s="19" t="s">
        <v>52</v>
      </c>
      <c r="D202" s="20"/>
      <c r="E202" s="22"/>
      <c r="F202" s="25">
        <f>TRUNC(SUMIF(N199:N201, N198, F199:F201),0)</f>
        <v>6067</v>
      </c>
      <c r="G202" s="22"/>
      <c r="H202" s="25">
        <f>TRUNC(SUMIF(N199:N201, N198, H199:H201),0)</f>
        <v>35577</v>
      </c>
      <c r="I202" s="22"/>
      <c r="J202" s="25">
        <f>TRUNC(SUMIF(N199:N201, N198, J199:J201),0)</f>
        <v>0</v>
      </c>
      <c r="K202" s="22"/>
      <c r="L202" s="25">
        <f>F202+H202+J202</f>
        <v>41644</v>
      </c>
      <c r="M202" s="19" t="s">
        <v>52</v>
      </c>
      <c r="N202" s="1" t="s">
        <v>110</v>
      </c>
      <c r="O202" s="1" t="s">
        <v>110</v>
      </c>
      <c r="P202" s="1" t="s">
        <v>52</v>
      </c>
      <c r="Q202" s="1" t="s">
        <v>52</v>
      </c>
      <c r="R202" s="1" t="s">
        <v>52</v>
      </c>
      <c r="AV202" s="1" t="s">
        <v>52</v>
      </c>
      <c r="AW202" s="1" t="s">
        <v>52</v>
      </c>
      <c r="AX202" s="1" t="s">
        <v>52</v>
      </c>
      <c r="AY202" s="1" t="s">
        <v>52</v>
      </c>
      <c r="AZ202" s="1" t="s">
        <v>52</v>
      </c>
    </row>
    <row r="203" spans="1:52" ht="30" customHeight="1">
      <c r="A203" s="20"/>
      <c r="B203" s="20"/>
      <c r="C203" s="20"/>
      <c r="D203" s="20"/>
      <c r="E203" s="22"/>
      <c r="F203" s="25"/>
      <c r="G203" s="22"/>
      <c r="H203" s="25"/>
      <c r="I203" s="22"/>
      <c r="J203" s="25"/>
      <c r="K203" s="22"/>
      <c r="L203" s="25"/>
      <c r="M203" s="20"/>
    </row>
    <row r="204" spans="1:52" ht="30" customHeight="1">
      <c r="A204" s="16" t="s">
        <v>629</v>
      </c>
      <c r="B204" s="17"/>
      <c r="C204" s="17"/>
      <c r="D204" s="17"/>
      <c r="E204" s="21"/>
      <c r="F204" s="24"/>
      <c r="G204" s="21"/>
      <c r="H204" s="24"/>
      <c r="I204" s="21"/>
      <c r="J204" s="24"/>
      <c r="K204" s="21"/>
      <c r="L204" s="24"/>
      <c r="M204" s="18"/>
      <c r="N204" s="1" t="s">
        <v>224</v>
      </c>
    </row>
    <row r="205" spans="1:52" ht="30" customHeight="1">
      <c r="A205" s="19" t="s">
        <v>630</v>
      </c>
      <c r="B205" s="19" t="s">
        <v>631</v>
      </c>
      <c r="C205" s="19" t="s">
        <v>78</v>
      </c>
      <c r="D205" s="20">
        <v>1</v>
      </c>
      <c r="E205" s="22">
        <f>단가대비표!O56</f>
        <v>40000</v>
      </c>
      <c r="F205" s="25">
        <f>TRUNC(E205*D205,1)</f>
        <v>40000</v>
      </c>
      <c r="G205" s="22">
        <f>단가대비표!P56</f>
        <v>0</v>
      </c>
      <c r="H205" s="25">
        <f>TRUNC(G205*D205,1)</f>
        <v>0</v>
      </c>
      <c r="I205" s="22">
        <f>단가대비표!V56</f>
        <v>0</v>
      </c>
      <c r="J205" s="25">
        <f>TRUNC(I205*D205,1)</f>
        <v>0</v>
      </c>
      <c r="K205" s="22">
        <f t="shared" ref="K205:L207" si="31">TRUNC(E205+G205+I205,1)</f>
        <v>40000</v>
      </c>
      <c r="L205" s="25">
        <f t="shared" si="31"/>
        <v>40000</v>
      </c>
      <c r="M205" s="19" t="s">
        <v>52</v>
      </c>
      <c r="N205" s="1" t="s">
        <v>224</v>
      </c>
      <c r="O205" s="1" t="s">
        <v>632</v>
      </c>
      <c r="P205" s="1" t="s">
        <v>64</v>
      </c>
      <c r="Q205" s="1" t="s">
        <v>64</v>
      </c>
      <c r="R205" s="1" t="s">
        <v>63</v>
      </c>
      <c r="AV205" s="1" t="s">
        <v>52</v>
      </c>
      <c r="AW205" s="1" t="s">
        <v>633</v>
      </c>
      <c r="AX205" s="1" t="s">
        <v>52</v>
      </c>
      <c r="AY205" s="1" t="s">
        <v>52</v>
      </c>
      <c r="AZ205" s="1" t="s">
        <v>52</v>
      </c>
    </row>
    <row r="206" spans="1:52" ht="30" customHeight="1">
      <c r="A206" s="19" t="s">
        <v>388</v>
      </c>
      <c r="B206" s="19" t="s">
        <v>389</v>
      </c>
      <c r="C206" s="19" t="s">
        <v>390</v>
      </c>
      <c r="D206" s="20">
        <f>공량산출근거서_일위대가!K87</f>
        <v>0.33</v>
      </c>
      <c r="E206" s="22">
        <f>단가대비표!O60</f>
        <v>0</v>
      </c>
      <c r="F206" s="25">
        <f>TRUNC(E206*D206,1)</f>
        <v>0</v>
      </c>
      <c r="G206" s="22">
        <f>단가대비표!P60</f>
        <v>273676</v>
      </c>
      <c r="H206" s="25">
        <f>TRUNC(G206*D206,1)</f>
        <v>90313</v>
      </c>
      <c r="I206" s="22">
        <f>단가대비표!V60</f>
        <v>0</v>
      </c>
      <c r="J206" s="25">
        <f>TRUNC(I206*D206,1)</f>
        <v>0</v>
      </c>
      <c r="K206" s="22">
        <f t="shared" si="31"/>
        <v>273676</v>
      </c>
      <c r="L206" s="25">
        <f t="shared" si="31"/>
        <v>90313</v>
      </c>
      <c r="M206" s="19" t="s">
        <v>52</v>
      </c>
      <c r="N206" s="1" t="s">
        <v>224</v>
      </c>
      <c r="O206" s="1" t="s">
        <v>391</v>
      </c>
      <c r="P206" s="1" t="s">
        <v>64</v>
      </c>
      <c r="Q206" s="1" t="s">
        <v>64</v>
      </c>
      <c r="R206" s="1" t="s">
        <v>63</v>
      </c>
      <c r="V206">
        <v>1</v>
      </c>
      <c r="AV206" s="1" t="s">
        <v>52</v>
      </c>
      <c r="AW206" s="1" t="s">
        <v>634</v>
      </c>
      <c r="AX206" s="1" t="s">
        <v>52</v>
      </c>
      <c r="AY206" s="1" t="s">
        <v>52</v>
      </c>
      <c r="AZ206" s="1" t="s">
        <v>52</v>
      </c>
    </row>
    <row r="207" spans="1:52" ht="30" customHeight="1">
      <c r="A207" s="19" t="s">
        <v>393</v>
      </c>
      <c r="B207" s="19" t="s">
        <v>394</v>
      </c>
      <c r="C207" s="19" t="s">
        <v>348</v>
      </c>
      <c r="D207" s="20">
        <v>1</v>
      </c>
      <c r="E207" s="22">
        <f>TRUNC(SUMIF(V205:V207, RIGHTB(O207, 1), H205:H207)*U207, 2)</f>
        <v>2709.39</v>
      </c>
      <c r="F207" s="25">
        <f>TRUNC(E207*D207,1)</f>
        <v>2709.3</v>
      </c>
      <c r="G207" s="22">
        <v>0</v>
      </c>
      <c r="H207" s="25">
        <f>TRUNC(G207*D207,1)</f>
        <v>0</v>
      </c>
      <c r="I207" s="22">
        <v>0</v>
      </c>
      <c r="J207" s="25">
        <f>TRUNC(I207*D207,1)</f>
        <v>0</v>
      </c>
      <c r="K207" s="22">
        <f t="shared" si="31"/>
        <v>2709.3</v>
      </c>
      <c r="L207" s="25">
        <f t="shared" si="31"/>
        <v>2709.3</v>
      </c>
      <c r="M207" s="19" t="s">
        <v>52</v>
      </c>
      <c r="N207" s="1" t="s">
        <v>224</v>
      </c>
      <c r="O207" s="1" t="s">
        <v>382</v>
      </c>
      <c r="P207" s="1" t="s">
        <v>64</v>
      </c>
      <c r="Q207" s="1" t="s">
        <v>64</v>
      </c>
      <c r="R207" s="1" t="s">
        <v>64</v>
      </c>
      <c r="S207">
        <v>1</v>
      </c>
      <c r="T207">
        <v>0</v>
      </c>
      <c r="U207">
        <v>0.03</v>
      </c>
      <c r="AV207" s="1" t="s">
        <v>52</v>
      </c>
      <c r="AW207" s="1" t="s">
        <v>635</v>
      </c>
      <c r="AX207" s="1" t="s">
        <v>52</v>
      </c>
      <c r="AY207" s="1" t="s">
        <v>52</v>
      </c>
      <c r="AZ207" s="1" t="s">
        <v>52</v>
      </c>
    </row>
    <row r="208" spans="1:52" ht="30" customHeight="1">
      <c r="A208" s="19" t="s">
        <v>397</v>
      </c>
      <c r="B208" s="19" t="s">
        <v>52</v>
      </c>
      <c r="C208" s="19" t="s">
        <v>52</v>
      </c>
      <c r="D208" s="20"/>
      <c r="E208" s="22"/>
      <c r="F208" s="25">
        <f>TRUNC(SUMIF(N205:N207, N204, F205:F207),0)</f>
        <v>42709</v>
      </c>
      <c r="G208" s="22"/>
      <c r="H208" s="25">
        <f>TRUNC(SUMIF(N205:N207, N204, H205:H207),0)</f>
        <v>90313</v>
      </c>
      <c r="I208" s="22"/>
      <c r="J208" s="25">
        <f>TRUNC(SUMIF(N205:N207, N204, J205:J207),0)</f>
        <v>0</v>
      </c>
      <c r="K208" s="22"/>
      <c r="L208" s="25">
        <f>F208+H208+J208</f>
        <v>133022</v>
      </c>
      <c r="M208" s="19" t="s">
        <v>52</v>
      </c>
      <c r="N208" s="1" t="s">
        <v>110</v>
      </c>
      <c r="O208" s="1" t="s">
        <v>110</v>
      </c>
      <c r="P208" s="1" t="s">
        <v>52</v>
      </c>
      <c r="Q208" s="1" t="s">
        <v>52</v>
      </c>
      <c r="R208" s="1" t="s">
        <v>52</v>
      </c>
      <c r="AV208" s="1" t="s">
        <v>52</v>
      </c>
      <c r="AW208" s="1" t="s">
        <v>52</v>
      </c>
      <c r="AX208" s="1" t="s">
        <v>52</v>
      </c>
      <c r="AY208" s="1" t="s">
        <v>52</v>
      </c>
      <c r="AZ208" s="1" t="s">
        <v>52</v>
      </c>
    </row>
    <row r="209" spans="1:52" ht="30" customHeight="1">
      <c r="A209" s="20"/>
      <c r="B209" s="20"/>
      <c r="C209" s="20"/>
      <c r="D209" s="20"/>
      <c r="E209" s="22"/>
      <c r="F209" s="25"/>
      <c r="G209" s="22"/>
      <c r="H209" s="25"/>
      <c r="I209" s="22"/>
      <c r="J209" s="25"/>
      <c r="K209" s="22"/>
      <c r="L209" s="25"/>
      <c r="M209" s="20"/>
    </row>
    <row r="210" spans="1:52" ht="30" customHeight="1">
      <c r="A210" s="16" t="s">
        <v>636</v>
      </c>
      <c r="B210" s="17"/>
      <c r="C210" s="17"/>
      <c r="D210" s="17"/>
      <c r="E210" s="21"/>
      <c r="F210" s="24"/>
      <c r="G210" s="21"/>
      <c r="H210" s="24"/>
      <c r="I210" s="21"/>
      <c r="J210" s="24"/>
      <c r="K210" s="21"/>
      <c r="L210" s="24"/>
      <c r="M210" s="18"/>
      <c r="N210" s="1" t="s">
        <v>232</v>
      </c>
    </row>
    <row r="211" spans="1:52" ht="30" customHeight="1">
      <c r="A211" s="19" t="s">
        <v>76</v>
      </c>
      <c r="B211" s="19" t="s">
        <v>637</v>
      </c>
      <c r="C211" s="19" t="s">
        <v>60</v>
      </c>
      <c r="D211" s="20">
        <v>1.1000000000000001</v>
      </c>
      <c r="E211" s="22">
        <f>단가대비표!O48</f>
        <v>2870</v>
      </c>
      <c r="F211" s="25">
        <f>TRUNC(E211*D211,1)</f>
        <v>3157</v>
      </c>
      <c r="G211" s="22">
        <f>단가대비표!P48</f>
        <v>0</v>
      </c>
      <c r="H211" s="25">
        <f>TRUNC(G211*D211,1)</f>
        <v>0</v>
      </c>
      <c r="I211" s="22">
        <f>단가대비표!V48</f>
        <v>0</v>
      </c>
      <c r="J211" s="25">
        <f>TRUNC(I211*D211,1)</f>
        <v>0</v>
      </c>
      <c r="K211" s="22">
        <f t="shared" ref="K211:L215" si="32">TRUNC(E211+G211+I211,1)</f>
        <v>2870</v>
      </c>
      <c r="L211" s="25">
        <f t="shared" si="32"/>
        <v>3157</v>
      </c>
      <c r="M211" s="19" t="s">
        <v>52</v>
      </c>
      <c r="N211" s="1" t="s">
        <v>232</v>
      </c>
      <c r="O211" s="1" t="s">
        <v>638</v>
      </c>
      <c r="P211" s="1" t="s">
        <v>64</v>
      </c>
      <c r="Q211" s="1" t="s">
        <v>64</v>
      </c>
      <c r="R211" s="1" t="s">
        <v>63</v>
      </c>
      <c r="V211">
        <v>1</v>
      </c>
      <c r="W211">
        <v>2</v>
      </c>
      <c r="AV211" s="1" t="s">
        <v>52</v>
      </c>
      <c r="AW211" s="1" t="s">
        <v>639</v>
      </c>
      <c r="AX211" s="1" t="s">
        <v>52</v>
      </c>
      <c r="AY211" s="1" t="s">
        <v>52</v>
      </c>
      <c r="AZ211" s="1" t="s">
        <v>52</v>
      </c>
    </row>
    <row r="212" spans="1:52" ht="30" customHeight="1">
      <c r="A212" s="19" t="s">
        <v>380</v>
      </c>
      <c r="B212" s="19" t="s">
        <v>381</v>
      </c>
      <c r="C212" s="19" t="s">
        <v>348</v>
      </c>
      <c r="D212" s="20">
        <v>1</v>
      </c>
      <c r="E212" s="22">
        <f>TRUNC(SUMIF(V211:V215, RIGHTB(O212, 1), F211:F215)*U212, 2)</f>
        <v>473.55</v>
      </c>
      <c r="F212" s="25">
        <f>TRUNC(E212*D212,1)</f>
        <v>473.5</v>
      </c>
      <c r="G212" s="22">
        <v>0</v>
      </c>
      <c r="H212" s="25">
        <f>TRUNC(G212*D212,1)</f>
        <v>0</v>
      </c>
      <c r="I212" s="22">
        <v>0</v>
      </c>
      <c r="J212" s="25">
        <f>TRUNC(I212*D212,1)</f>
        <v>0</v>
      </c>
      <c r="K212" s="22">
        <f t="shared" si="32"/>
        <v>473.5</v>
      </c>
      <c r="L212" s="25">
        <f t="shared" si="32"/>
        <v>473.5</v>
      </c>
      <c r="M212" s="19" t="s">
        <v>52</v>
      </c>
      <c r="N212" s="1" t="s">
        <v>232</v>
      </c>
      <c r="O212" s="1" t="s">
        <v>382</v>
      </c>
      <c r="P212" s="1" t="s">
        <v>64</v>
      </c>
      <c r="Q212" s="1" t="s">
        <v>64</v>
      </c>
      <c r="R212" s="1" t="s">
        <v>64</v>
      </c>
      <c r="S212">
        <v>0</v>
      </c>
      <c r="T212">
        <v>0</v>
      </c>
      <c r="U212">
        <v>0.15</v>
      </c>
      <c r="AV212" s="1" t="s">
        <v>52</v>
      </c>
      <c r="AW212" s="1" t="s">
        <v>640</v>
      </c>
      <c r="AX212" s="1" t="s">
        <v>52</v>
      </c>
      <c r="AY212" s="1" t="s">
        <v>52</v>
      </c>
      <c r="AZ212" s="1" t="s">
        <v>52</v>
      </c>
    </row>
    <row r="213" spans="1:52" ht="30" customHeight="1">
      <c r="A213" s="19" t="s">
        <v>384</v>
      </c>
      <c r="B213" s="19" t="s">
        <v>385</v>
      </c>
      <c r="C213" s="19" t="s">
        <v>348</v>
      </c>
      <c r="D213" s="20">
        <v>1</v>
      </c>
      <c r="E213" s="22">
        <f>TRUNC(SUMIF(W211:W215, RIGHTB(O213, 1), F211:F215)*U213, 2)</f>
        <v>63.14</v>
      </c>
      <c r="F213" s="25">
        <f>TRUNC(E213*D213,1)</f>
        <v>63.1</v>
      </c>
      <c r="G213" s="22">
        <v>0</v>
      </c>
      <c r="H213" s="25">
        <f>TRUNC(G213*D213,1)</f>
        <v>0</v>
      </c>
      <c r="I213" s="22">
        <v>0</v>
      </c>
      <c r="J213" s="25">
        <f>TRUNC(I213*D213,1)</f>
        <v>0</v>
      </c>
      <c r="K213" s="22">
        <f t="shared" si="32"/>
        <v>63.1</v>
      </c>
      <c r="L213" s="25">
        <f t="shared" si="32"/>
        <v>63.1</v>
      </c>
      <c r="M213" s="19" t="s">
        <v>52</v>
      </c>
      <c r="N213" s="1" t="s">
        <v>232</v>
      </c>
      <c r="O213" s="1" t="s">
        <v>386</v>
      </c>
      <c r="P213" s="1" t="s">
        <v>64</v>
      </c>
      <c r="Q213" s="1" t="s">
        <v>64</v>
      </c>
      <c r="R213" s="1" t="s">
        <v>64</v>
      </c>
      <c r="S213">
        <v>0</v>
      </c>
      <c r="T213">
        <v>0</v>
      </c>
      <c r="U213">
        <v>0.02</v>
      </c>
      <c r="AV213" s="1" t="s">
        <v>52</v>
      </c>
      <c r="AW213" s="1" t="s">
        <v>641</v>
      </c>
      <c r="AX213" s="1" t="s">
        <v>52</v>
      </c>
      <c r="AY213" s="1" t="s">
        <v>52</v>
      </c>
      <c r="AZ213" s="1" t="s">
        <v>52</v>
      </c>
    </row>
    <row r="214" spans="1:52" ht="30" customHeight="1">
      <c r="A214" s="19" t="s">
        <v>388</v>
      </c>
      <c r="B214" s="19" t="s">
        <v>389</v>
      </c>
      <c r="C214" s="19" t="s">
        <v>390</v>
      </c>
      <c r="D214" s="20">
        <f>공량산출근거서_일위대가!K90</f>
        <v>7.8E-2</v>
      </c>
      <c r="E214" s="22">
        <f>단가대비표!O60</f>
        <v>0</v>
      </c>
      <c r="F214" s="25">
        <f>TRUNC(E214*D214,1)</f>
        <v>0</v>
      </c>
      <c r="G214" s="22">
        <f>단가대비표!P60</f>
        <v>273676</v>
      </c>
      <c r="H214" s="25">
        <f>TRUNC(G214*D214,1)</f>
        <v>21346.7</v>
      </c>
      <c r="I214" s="22">
        <f>단가대비표!V60</f>
        <v>0</v>
      </c>
      <c r="J214" s="25">
        <f>TRUNC(I214*D214,1)</f>
        <v>0</v>
      </c>
      <c r="K214" s="22">
        <f t="shared" si="32"/>
        <v>273676</v>
      </c>
      <c r="L214" s="25">
        <f t="shared" si="32"/>
        <v>21346.7</v>
      </c>
      <c r="M214" s="19" t="s">
        <v>52</v>
      </c>
      <c r="N214" s="1" t="s">
        <v>232</v>
      </c>
      <c r="O214" s="1" t="s">
        <v>391</v>
      </c>
      <c r="P214" s="1" t="s">
        <v>64</v>
      </c>
      <c r="Q214" s="1" t="s">
        <v>64</v>
      </c>
      <c r="R214" s="1" t="s">
        <v>63</v>
      </c>
      <c r="X214">
        <v>3</v>
      </c>
      <c r="AV214" s="1" t="s">
        <v>52</v>
      </c>
      <c r="AW214" s="1" t="s">
        <v>642</v>
      </c>
      <c r="AX214" s="1" t="s">
        <v>52</v>
      </c>
      <c r="AY214" s="1" t="s">
        <v>52</v>
      </c>
      <c r="AZ214" s="1" t="s">
        <v>52</v>
      </c>
    </row>
    <row r="215" spans="1:52" ht="30" customHeight="1">
      <c r="A215" s="19" t="s">
        <v>393</v>
      </c>
      <c r="B215" s="19" t="s">
        <v>394</v>
      </c>
      <c r="C215" s="19" t="s">
        <v>348</v>
      </c>
      <c r="D215" s="20">
        <v>1</v>
      </c>
      <c r="E215" s="22">
        <f>TRUNC(SUMIF(X211:X215, RIGHTB(O215, 1), H211:H215)*U215, 2)</f>
        <v>640.4</v>
      </c>
      <c r="F215" s="25">
        <f>TRUNC(E215*D215,1)</f>
        <v>640.4</v>
      </c>
      <c r="G215" s="22">
        <v>0</v>
      </c>
      <c r="H215" s="25">
        <f>TRUNC(G215*D215,1)</f>
        <v>0</v>
      </c>
      <c r="I215" s="22">
        <v>0</v>
      </c>
      <c r="J215" s="25">
        <f>TRUNC(I215*D215,1)</f>
        <v>0</v>
      </c>
      <c r="K215" s="22">
        <f t="shared" si="32"/>
        <v>640.4</v>
      </c>
      <c r="L215" s="25">
        <f t="shared" si="32"/>
        <v>640.4</v>
      </c>
      <c r="M215" s="19" t="s">
        <v>52</v>
      </c>
      <c r="N215" s="1" t="s">
        <v>232</v>
      </c>
      <c r="O215" s="1" t="s">
        <v>395</v>
      </c>
      <c r="P215" s="1" t="s">
        <v>64</v>
      </c>
      <c r="Q215" s="1" t="s">
        <v>64</v>
      </c>
      <c r="R215" s="1" t="s">
        <v>64</v>
      </c>
      <c r="S215">
        <v>1</v>
      </c>
      <c r="T215">
        <v>0</v>
      </c>
      <c r="U215">
        <v>0.03</v>
      </c>
      <c r="AV215" s="1" t="s">
        <v>52</v>
      </c>
      <c r="AW215" s="1" t="s">
        <v>643</v>
      </c>
      <c r="AX215" s="1" t="s">
        <v>52</v>
      </c>
      <c r="AY215" s="1" t="s">
        <v>52</v>
      </c>
      <c r="AZ215" s="1" t="s">
        <v>52</v>
      </c>
    </row>
    <row r="216" spans="1:52" ht="30" customHeight="1">
      <c r="A216" s="19" t="s">
        <v>397</v>
      </c>
      <c r="B216" s="19" t="s">
        <v>52</v>
      </c>
      <c r="C216" s="19" t="s">
        <v>52</v>
      </c>
      <c r="D216" s="20"/>
      <c r="E216" s="22"/>
      <c r="F216" s="25">
        <f>TRUNC(SUMIF(N211:N215, N210, F211:F215),0)</f>
        <v>4334</v>
      </c>
      <c r="G216" s="22"/>
      <c r="H216" s="25">
        <f>TRUNC(SUMIF(N211:N215, N210, H211:H215),0)</f>
        <v>21346</v>
      </c>
      <c r="I216" s="22"/>
      <c r="J216" s="25">
        <f>TRUNC(SUMIF(N211:N215, N210, J211:J215),0)</f>
        <v>0</v>
      </c>
      <c r="K216" s="22"/>
      <c r="L216" s="25">
        <f>F216+H216+J216</f>
        <v>25680</v>
      </c>
      <c r="M216" s="19" t="s">
        <v>52</v>
      </c>
      <c r="N216" s="1" t="s">
        <v>110</v>
      </c>
      <c r="O216" s="1" t="s">
        <v>110</v>
      </c>
      <c r="P216" s="1" t="s">
        <v>52</v>
      </c>
      <c r="Q216" s="1" t="s">
        <v>52</v>
      </c>
      <c r="R216" s="1" t="s">
        <v>52</v>
      </c>
      <c r="AV216" s="1" t="s">
        <v>52</v>
      </c>
      <c r="AW216" s="1" t="s">
        <v>52</v>
      </c>
      <c r="AX216" s="1" t="s">
        <v>52</v>
      </c>
      <c r="AY216" s="1" t="s">
        <v>52</v>
      </c>
      <c r="AZ216" s="1" t="s">
        <v>52</v>
      </c>
    </row>
    <row r="217" spans="1:52" ht="30" customHeight="1">
      <c r="A217" s="20"/>
      <c r="B217" s="20"/>
      <c r="C217" s="20"/>
      <c r="D217" s="20"/>
      <c r="E217" s="22"/>
      <c r="F217" s="25"/>
      <c r="G217" s="22"/>
      <c r="H217" s="25"/>
      <c r="I217" s="22"/>
      <c r="J217" s="25"/>
      <c r="K217" s="22"/>
      <c r="L217" s="25"/>
      <c r="M217" s="20"/>
    </row>
    <row r="218" spans="1:52" ht="30" customHeight="1">
      <c r="A218" s="16" t="s">
        <v>644</v>
      </c>
      <c r="B218" s="17"/>
      <c r="C218" s="17"/>
      <c r="D218" s="17"/>
      <c r="E218" s="21"/>
      <c r="F218" s="24"/>
      <c r="G218" s="21"/>
      <c r="H218" s="24"/>
      <c r="I218" s="21"/>
      <c r="J218" s="24"/>
      <c r="K218" s="21"/>
      <c r="L218" s="24"/>
      <c r="M218" s="18"/>
      <c r="N218" s="1" t="s">
        <v>236</v>
      </c>
    </row>
    <row r="219" spans="1:52" ht="30" customHeight="1">
      <c r="A219" s="19" t="s">
        <v>399</v>
      </c>
      <c r="B219" s="19" t="s">
        <v>645</v>
      </c>
      <c r="C219" s="19" t="s">
        <v>60</v>
      </c>
      <c r="D219" s="20">
        <v>1.05</v>
      </c>
      <c r="E219" s="22">
        <f>단가대비표!O13</f>
        <v>5810</v>
      </c>
      <c r="F219" s="25">
        <f>TRUNC(E219*D219,1)</f>
        <v>6100.5</v>
      </c>
      <c r="G219" s="22">
        <f>단가대비표!P13</f>
        <v>0</v>
      </c>
      <c r="H219" s="25">
        <f>TRUNC(G219*D219,1)</f>
        <v>0</v>
      </c>
      <c r="I219" s="22">
        <f>단가대비표!V13</f>
        <v>0</v>
      </c>
      <c r="J219" s="25">
        <f>TRUNC(I219*D219,1)</f>
        <v>0</v>
      </c>
      <c r="K219" s="22">
        <f t="shared" ref="K219:L222" si="33">TRUNC(E219+G219+I219,1)</f>
        <v>5810</v>
      </c>
      <c r="L219" s="25">
        <f t="shared" si="33"/>
        <v>6100.5</v>
      </c>
      <c r="M219" s="19" t="s">
        <v>52</v>
      </c>
      <c r="N219" s="1" t="s">
        <v>236</v>
      </c>
      <c r="O219" s="1" t="s">
        <v>646</v>
      </c>
      <c r="P219" s="1" t="s">
        <v>64</v>
      </c>
      <c r="Q219" s="1" t="s">
        <v>64</v>
      </c>
      <c r="R219" s="1" t="s">
        <v>63</v>
      </c>
      <c r="V219">
        <v>1</v>
      </c>
      <c r="AV219" s="1" t="s">
        <v>52</v>
      </c>
      <c r="AW219" s="1" t="s">
        <v>647</v>
      </c>
      <c r="AX219" s="1" t="s">
        <v>52</v>
      </c>
      <c r="AY219" s="1" t="s">
        <v>52</v>
      </c>
      <c r="AZ219" s="1" t="s">
        <v>52</v>
      </c>
    </row>
    <row r="220" spans="1:52" ht="30" customHeight="1">
      <c r="A220" s="19" t="s">
        <v>384</v>
      </c>
      <c r="B220" s="19" t="s">
        <v>385</v>
      </c>
      <c r="C220" s="19" t="s">
        <v>348</v>
      </c>
      <c r="D220" s="20">
        <v>1</v>
      </c>
      <c r="E220" s="22">
        <f>TRUNC(SUMIF(V219:V222, RIGHTB(O220, 1), F219:F222)*U220, 2)</f>
        <v>122.01</v>
      </c>
      <c r="F220" s="25">
        <f>TRUNC(E220*D220,1)</f>
        <v>122</v>
      </c>
      <c r="G220" s="22">
        <v>0</v>
      </c>
      <c r="H220" s="25">
        <f>TRUNC(G220*D220,1)</f>
        <v>0</v>
      </c>
      <c r="I220" s="22">
        <v>0</v>
      </c>
      <c r="J220" s="25">
        <f>TRUNC(I220*D220,1)</f>
        <v>0</v>
      </c>
      <c r="K220" s="22">
        <f t="shared" si="33"/>
        <v>122</v>
      </c>
      <c r="L220" s="25">
        <f t="shared" si="33"/>
        <v>122</v>
      </c>
      <c r="M220" s="19" t="s">
        <v>52</v>
      </c>
      <c r="N220" s="1" t="s">
        <v>236</v>
      </c>
      <c r="O220" s="1" t="s">
        <v>382</v>
      </c>
      <c r="P220" s="1" t="s">
        <v>64</v>
      </c>
      <c r="Q220" s="1" t="s">
        <v>64</v>
      </c>
      <c r="R220" s="1" t="s">
        <v>64</v>
      </c>
      <c r="S220">
        <v>0</v>
      </c>
      <c r="T220">
        <v>0</v>
      </c>
      <c r="U220">
        <v>0.02</v>
      </c>
      <c r="AV220" s="1" t="s">
        <v>52</v>
      </c>
      <c r="AW220" s="1" t="s">
        <v>648</v>
      </c>
      <c r="AX220" s="1" t="s">
        <v>52</v>
      </c>
      <c r="AY220" s="1" t="s">
        <v>52</v>
      </c>
      <c r="AZ220" s="1" t="s">
        <v>52</v>
      </c>
    </row>
    <row r="221" spans="1:52" ht="30" customHeight="1">
      <c r="A221" s="19" t="s">
        <v>404</v>
      </c>
      <c r="B221" s="19" t="s">
        <v>389</v>
      </c>
      <c r="C221" s="19" t="s">
        <v>390</v>
      </c>
      <c r="D221" s="20">
        <f>공량산출근거서_일위대가!K93</f>
        <v>2.5000000000000001E-2</v>
      </c>
      <c r="E221" s="22">
        <f>단가대비표!O61</f>
        <v>0</v>
      </c>
      <c r="F221" s="25">
        <f>TRUNC(E221*D221,1)</f>
        <v>0</v>
      </c>
      <c r="G221" s="22">
        <f>단가대비표!P61</f>
        <v>304156</v>
      </c>
      <c r="H221" s="25">
        <f>TRUNC(G221*D221,1)</f>
        <v>7603.9</v>
      </c>
      <c r="I221" s="22">
        <f>단가대비표!V61</f>
        <v>0</v>
      </c>
      <c r="J221" s="25">
        <f>TRUNC(I221*D221,1)</f>
        <v>0</v>
      </c>
      <c r="K221" s="22">
        <f t="shared" si="33"/>
        <v>304156</v>
      </c>
      <c r="L221" s="25">
        <f t="shared" si="33"/>
        <v>7603.9</v>
      </c>
      <c r="M221" s="19" t="s">
        <v>52</v>
      </c>
      <c r="N221" s="1" t="s">
        <v>236</v>
      </c>
      <c r="O221" s="1" t="s">
        <v>405</v>
      </c>
      <c r="P221" s="1" t="s">
        <v>64</v>
      </c>
      <c r="Q221" s="1" t="s">
        <v>64</v>
      </c>
      <c r="R221" s="1" t="s">
        <v>63</v>
      </c>
      <c r="W221">
        <v>2</v>
      </c>
      <c r="AV221" s="1" t="s">
        <v>52</v>
      </c>
      <c r="AW221" s="1" t="s">
        <v>649</v>
      </c>
      <c r="AX221" s="1" t="s">
        <v>52</v>
      </c>
      <c r="AY221" s="1" t="s">
        <v>52</v>
      </c>
      <c r="AZ221" s="1" t="s">
        <v>52</v>
      </c>
    </row>
    <row r="222" spans="1:52" ht="30" customHeight="1">
      <c r="A222" s="19" t="s">
        <v>393</v>
      </c>
      <c r="B222" s="19" t="s">
        <v>394</v>
      </c>
      <c r="C222" s="19" t="s">
        <v>348</v>
      </c>
      <c r="D222" s="20">
        <v>1</v>
      </c>
      <c r="E222" s="22">
        <f>TRUNC(SUMIF(W219:W222, RIGHTB(O222, 1), H219:H222)*U222, 2)</f>
        <v>228.11</v>
      </c>
      <c r="F222" s="25">
        <f>TRUNC(E222*D222,1)</f>
        <v>228.1</v>
      </c>
      <c r="G222" s="22">
        <v>0</v>
      </c>
      <c r="H222" s="25">
        <f>TRUNC(G222*D222,1)</f>
        <v>0</v>
      </c>
      <c r="I222" s="22">
        <v>0</v>
      </c>
      <c r="J222" s="25">
        <f>TRUNC(I222*D222,1)</f>
        <v>0</v>
      </c>
      <c r="K222" s="22">
        <f t="shared" si="33"/>
        <v>228.1</v>
      </c>
      <c r="L222" s="25">
        <f t="shared" si="33"/>
        <v>228.1</v>
      </c>
      <c r="M222" s="19" t="s">
        <v>52</v>
      </c>
      <c r="N222" s="1" t="s">
        <v>236</v>
      </c>
      <c r="O222" s="1" t="s">
        <v>386</v>
      </c>
      <c r="P222" s="1" t="s">
        <v>64</v>
      </c>
      <c r="Q222" s="1" t="s">
        <v>64</v>
      </c>
      <c r="R222" s="1" t="s">
        <v>64</v>
      </c>
      <c r="S222">
        <v>1</v>
      </c>
      <c r="T222">
        <v>0</v>
      </c>
      <c r="U222">
        <v>0.03</v>
      </c>
      <c r="AV222" s="1" t="s">
        <v>52</v>
      </c>
      <c r="AW222" s="1" t="s">
        <v>650</v>
      </c>
      <c r="AX222" s="1" t="s">
        <v>52</v>
      </c>
      <c r="AY222" s="1" t="s">
        <v>52</v>
      </c>
      <c r="AZ222" s="1" t="s">
        <v>52</v>
      </c>
    </row>
    <row r="223" spans="1:52" ht="30" customHeight="1">
      <c r="A223" s="19" t="s">
        <v>397</v>
      </c>
      <c r="B223" s="19" t="s">
        <v>52</v>
      </c>
      <c r="C223" s="19" t="s">
        <v>52</v>
      </c>
      <c r="D223" s="20"/>
      <c r="E223" s="22"/>
      <c r="F223" s="25">
        <f>TRUNC(SUMIF(N219:N222, N218, F219:F222),0)</f>
        <v>6450</v>
      </c>
      <c r="G223" s="22"/>
      <c r="H223" s="25">
        <f>TRUNC(SUMIF(N219:N222, N218, H219:H222),0)</f>
        <v>7603</v>
      </c>
      <c r="I223" s="22"/>
      <c r="J223" s="25">
        <f>TRUNC(SUMIF(N219:N222, N218, J219:J222),0)</f>
        <v>0</v>
      </c>
      <c r="K223" s="22"/>
      <c r="L223" s="25">
        <f>F223+H223+J223</f>
        <v>14053</v>
      </c>
      <c r="M223" s="19" t="s">
        <v>52</v>
      </c>
      <c r="N223" s="1" t="s">
        <v>110</v>
      </c>
      <c r="O223" s="1" t="s">
        <v>110</v>
      </c>
      <c r="P223" s="1" t="s">
        <v>52</v>
      </c>
      <c r="Q223" s="1" t="s">
        <v>52</v>
      </c>
      <c r="R223" s="1" t="s">
        <v>52</v>
      </c>
      <c r="AV223" s="1" t="s">
        <v>52</v>
      </c>
      <c r="AW223" s="1" t="s">
        <v>52</v>
      </c>
      <c r="AX223" s="1" t="s">
        <v>52</v>
      </c>
      <c r="AY223" s="1" t="s">
        <v>52</v>
      </c>
      <c r="AZ223" s="1" t="s">
        <v>52</v>
      </c>
    </row>
    <row r="224" spans="1:52" ht="30" customHeight="1">
      <c r="A224" s="20"/>
      <c r="B224" s="20"/>
      <c r="C224" s="20"/>
      <c r="D224" s="20"/>
      <c r="E224" s="22"/>
      <c r="F224" s="25"/>
      <c r="G224" s="22"/>
      <c r="H224" s="25"/>
      <c r="I224" s="22"/>
      <c r="J224" s="25"/>
      <c r="K224" s="22"/>
      <c r="L224" s="25"/>
      <c r="M224" s="20"/>
    </row>
    <row r="225" spans="1:52" ht="30" customHeight="1">
      <c r="A225" s="16" t="s">
        <v>651</v>
      </c>
      <c r="B225" s="17"/>
      <c r="C225" s="17"/>
      <c r="D225" s="17"/>
      <c r="E225" s="21"/>
      <c r="F225" s="24"/>
      <c r="G225" s="21"/>
      <c r="H225" s="24"/>
      <c r="I225" s="21"/>
      <c r="J225" s="24"/>
      <c r="K225" s="21"/>
      <c r="L225" s="24"/>
      <c r="M225" s="18"/>
      <c r="N225" s="1" t="s">
        <v>245</v>
      </c>
    </row>
    <row r="226" spans="1:52" ht="30" customHeight="1">
      <c r="A226" s="19" t="s">
        <v>423</v>
      </c>
      <c r="B226" s="19" t="s">
        <v>652</v>
      </c>
      <c r="C226" s="19" t="s">
        <v>425</v>
      </c>
      <c r="D226" s="20">
        <v>1</v>
      </c>
      <c r="E226" s="22">
        <f>단가대비표!O40</f>
        <v>40100</v>
      </c>
      <c r="F226" s="25">
        <f>TRUNC(E226*D226,1)</f>
        <v>40100</v>
      </c>
      <c r="G226" s="22">
        <f>단가대비표!P40</f>
        <v>0</v>
      </c>
      <c r="H226" s="25">
        <f>TRUNC(G226*D226,1)</f>
        <v>0</v>
      </c>
      <c r="I226" s="22">
        <f>단가대비표!V40</f>
        <v>0</v>
      </c>
      <c r="J226" s="25">
        <f>TRUNC(I226*D226,1)</f>
        <v>0</v>
      </c>
      <c r="K226" s="22">
        <f t="shared" ref="K226:L228" si="34">TRUNC(E226+G226+I226,1)</f>
        <v>40100</v>
      </c>
      <c r="L226" s="25">
        <f t="shared" si="34"/>
        <v>40100</v>
      </c>
      <c r="M226" s="19" t="s">
        <v>52</v>
      </c>
      <c r="N226" s="1" t="s">
        <v>245</v>
      </c>
      <c r="O226" s="1" t="s">
        <v>653</v>
      </c>
      <c r="P226" s="1" t="s">
        <v>64</v>
      </c>
      <c r="Q226" s="1" t="s">
        <v>64</v>
      </c>
      <c r="R226" s="1" t="s">
        <v>63</v>
      </c>
      <c r="AV226" s="1" t="s">
        <v>52</v>
      </c>
      <c r="AW226" s="1" t="s">
        <v>654</v>
      </c>
      <c r="AX226" s="1" t="s">
        <v>52</v>
      </c>
      <c r="AY226" s="1" t="s">
        <v>52</v>
      </c>
      <c r="AZ226" s="1" t="s">
        <v>52</v>
      </c>
    </row>
    <row r="227" spans="1:52" ht="30" customHeight="1">
      <c r="A227" s="19" t="s">
        <v>388</v>
      </c>
      <c r="B227" s="19" t="s">
        <v>389</v>
      </c>
      <c r="C227" s="19" t="s">
        <v>390</v>
      </c>
      <c r="D227" s="20">
        <f>공량산출근거서_일위대가!K96</f>
        <v>0.182</v>
      </c>
      <c r="E227" s="22">
        <f>단가대비표!O60</f>
        <v>0</v>
      </c>
      <c r="F227" s="25">
        <f>TRUNC(E227*D227,1)</f>
        <v>0</v>
      </c>
      <c r="G227" s="22">
        <f>단가대비표!P60</f>
        <v>273676</v>
      </c>
      <c r="H227" s="25">
        <f>TRUNC(G227*D227,1)</f>
        <v>49809</v>
      </c>
      <c r="I227" s="22">
        <f>단가대비표!V60</f>
        <v>0</v>
      </c>
      <c r="J227" s="25">
        <f>TRUNC(I227*D227,1)</f>
        <v>0</v>
      </c>
      <c r="K227" s="22">
        <f t="shared" si="34"/>
        <v>273676</v>
      </c>
      <c r="L227" s="25">
        <f t="shared" si="34"/>
        <v>49809</v>
      </c>
      <c r="M227" s="19" t="s">
        <v>52</v>
      </c>
      <c r="N227" s="1" t="s">
        <v>245</v>
      </c>
      <c r="O227" s="1" t="s">
        <v>391</v>
      </c>
      <c r="P227" s="1" t="s">
        <v>64</v>
      </c>
      <c r="Q227" s="1" t="s">
        <v>64</v>
      </c>
      <c r="R227" s="1" t="s">
        <v>63</v>
      </c>
      <c r="V227">
        <v>1</v>
      </c>
      <c r="AV227" s="1" t="s">
        <v>52</v>
      </c>
      <c r="AW227" s="1" t="s">
        <v>655</v>
      </c>
      <c r="AX227" s="1" t="s">
        <v>52</v>
      </c>
      <c r="AY227" s="1" t="s">
        <v>52</v>
      </c>
      <c r="AZ227" s="1" t="s">
        <v>52</v>
      </c>
    </row>
    <row r="228" spans="1:52" ht="30" customHeight="1">
      <c r="A228" s="19" t="s">
        <v>393</v>
      </c>
      <c r="B228" s="19" t="s">
        <v>394</v>
      </c>
      <c r="C228" s="19" t="s">
        <v>348</v>
      </c>
      <c r="D228" s="20">
        <v>1</v>
      </c>
      <c r="E228" s="22">
        <f>TRUNC(SUMIF(V226:V228, RIGHTB(O228, 1), H226:H228)*U228, 2)</f>
        <v>1494.27</v>
      </c>
      <c r="F228" s="25">
        <f>TRUNC(E228*D228,1)</f>
        <v>1494.2</v>
      </c>
      <c r="G228" s="22">
        <v>0</v>
      </c>
      <c r="H228" s="25">
        <f>TRUNC(G228*D228,1)</f>
        <v>0</v>
      </c>
      <c r="I228" s="22">
        <v>0</v>
      </c>
      <c r="J228" s="25">
        <f>TRUNC(I228*D228,1)</f>
        <v>0</v>
      </c>
      <c r="K228" s="22">
        <f t="shared" si="34"/>
        <v>1494.2</v>
      </c>
      <c r="L228" s="25">
        <f t="shared" si="34"/>
        <v>1494.2</v>
      </c>
      <c r="M228" s="19" t="s">
        <v>52</v>
      </c>
      <c r="N228" s="1" t="s">
        <v>245</v>
      </c>
      <c r="O228" s="1" t="s">
        <v>382</v>
      </c>
      <c r="P228" s="1" t="s">
        <v>64</v>
      </c>
      <c r="Q228" s="1" t="s">
        <v>64</v>
      </c>
      <c r="R228" s="1" t="s">
        <v>64</v>
      </c>
      <c r="S228">
        <v>1</v>
      </c>
      <c r="T228">
        <v>0</v>
      </c>
      <c r="U228">
        <v>0.03</v>
      </c>
      <c r="AV228" s="1" t="s">
        <v>52</v>
      </c>
      <c r="AW228" s="1" t="s">
        <v>656</v>
      </c>
      <c r="AX228" s="1" t="s">
        <v>52</v>
      </c>
      <c r="AY228" s="1" t="s">
        <v>52</v>
      </c>
      <c r="AZ228" s="1" t="s">
        <v>52</v>
      </c>
    </row>
    <row r="229" spans="1:52" ht="30" customHeight="1">
      <c r="A229" s="19" t="s">
        <v>397</v>
      </c>
      <c r="B229" s="19" t="s">
        <v>52</v>
      </c>
      <c r="C229" s="19" t="s">
        <v>52</v>
      </c>
      <c r="D229" s="20"/>
      <c r="E229" s="22"/>
      <c r="F229" s="25">
        <f>TRUNC(SUMIF(N226:N228, N225, F226:F228),0)</f>
        <v>41594</v>
      </c>
      <c r="G229" s="22"/>
      <c r="H229" s="25">
        <f>TRUNC(SUMIF(N226:N228, N225, H226:H228),0)</f>
        <v>49809</v>
      </c>
      <c r="I229" s="22"/>
      <c r="J229" s="25">
        <f>TRUNC(SUMIF(N226:N228, N225, J226:J228),0)</f>
        <v>0</v>
      </c>
      <c r="K229" s="22"/>
      <c r="L229" s="25">
        <f>F229+H229+J229</f>
        <v>91403</v>
      </c>
      <c r="M229" s="19" t="s">
        <v>52</v>
      </c>
      <c r="N229" s="1" t="s">
        <v>110</v>
      </c>
      <c r="O229" s="1" t="s">
        <v>110</v>
      </c>
      <c r="P229" s="1" t="s">
        <v>52</v>
      </c>
      <c r="Q229" s="1" t="s">
        <v>52</v>
      </c>
      <c r="R229" s="1" t="s">
        <v>52</v>
      </c>
      <c r="AV229" s="1" t="s">
        <v>52</v>
      </c>
      <c r="AW229" s="1" t="s">
        <v>52</v>
      </c>
      <c r="AX229" s="1" t="s">
        <v>52</v>
      </c>
      <c r="AY229" s="1" t="s">
        <v>52</v>
      </c>
      <c r="AZ229" s="1" t="s">
        <v>52</v>
      </c>
    </row>
    <row r="230" spans="1:52" ht="30" customHeight="1">
      <c r="A230" s="20"/>
      <c r="B230" s="20"/>
      <c r="C230" s="20"/>
      <c r="D230" s="20"/>
      <c r="E230" s="22"/>
      <c r="F230" s="25"/>
      <c r="G230" s="22"/>
      <c r="H230" s="25"/>
      <c r="I230" s="22"/>
      <c r="J230" s="25"/>
      <c r="K230" s="22"/>
      <c r="L230" s="25"/>
      <c r="M230" s="20"/>
    </row>
    <row r="231" spans="1:52" ht="30" customHeight="1">
      <c r="A231" s="16" t="s">
        <v>657</v>
      </c>
      <c r="B231" s="17"/>
      <c r="C231" s="17"/>
      <c r="D231" s="17"/>
      <c r="E231" s="21"/>
      <c r="F231" s="24"/>
      <c r="G231" s="21"/>
      <c r="H231" s="24"/>
      <c r="I231" s="21"/>
      <c r="J231" s="24"/>
      <c r="K231" s="21"/>
      <c r="L231" s="24"/>
      <c r="M231" s="18"/>
      <c r="N231" s="1" t="s">
        <v>250</v>
      </c>
    </row>
    <row r="232" spans="1:52" ht="30" customHeight="1">
      <c r="A232" s="19" t="s">
        <v>658</v>
      </c>
      <c r="B232" s="19" t="s">
        <v>659</v>
      </c>
      <c r="C232" s="19" t="s">
        <v>425</v>
      </c>
      <c r="D232" s="20">
        <v>1</v>
      </c>
      <c r="E232" s="22">
        <f>단가대비표!O42</f>
        <v>141200</v>
      </c>
      <c r="F232" s="25">
        <f>TRUNC(E232*D232,1)</f>
        <v>141200</v>
      </c>
      <c r="G232" s="22">
        <f>단가대비표!P42</f>
        <v>0</v>
      </c>
      <c r="H232" s="25">
        <f>TRUNC(G232*D232,1)</f>
        <v>0</v>
      </c>
      <c r="I232" s="22">
        <f>단가대비표!V42</f>
        <v>0</v>
      </c>
      <c r="J232" s="25">
        <f>TRUNC(I232*D232,1)</f>
        <v>0</v>
      </c>
      <c r="K232" s="22">
        <f t="shared" ref="K232:L234" si="35">TRUNC(E232+G232+I232,1)</f>
        <v>141200</v>
      </c>
      <c r="L232" s="25">
        <f t="shared" si="35"/>
        <v>141200</v>
      </c>
      <c r="M232" s="19" t="s">
        <v>52</v>
      </c>
      <c r="N232" s="1" t="s">
        <v>250</v>
      </c>
      <c r="O232" s="1" t="s">
        <v>660</v>
      </c>
      <c r="P232" s="1" t="s">
        <v>64</v>
      </c>
      <c r="Q232" s="1" t="s">
        <v>64</v>
      </c>
      <c r="R232" s="1" t="s">
        <v>63</v>
      </c>
      <c r="AV232" s="1" t="s">
        <v>52</v>
      </c>
      <c r="AW232" s="1" t="s">
        <v>661</v>
      </c>
      <c r="AX232" s="1" t="s">
        <v>52</v>
      </c>
      <c r="AY232" s="1" t="s">
        <v>52</v>
      </c>
      <c r="AZ232" s="1" t="s">
        <v>52</v>
      </c>
    </row>
    <row r="233" spans="1:52" ht="30" customHeight="1">
      <c r="A233" s="19" t="s">
        <v>388</v>
      </c>
      <c r="B233" s="19" t="s">
        <v>389</v>
      </c>
      <c r="C233" s="19" t="s">
        <v>390</v>
      </c>
      <c r="D233" s="20">
        <f>공량산출근거서_일위대가!K99</f>
        <v>0.77</v>
      </c>
      <c r="E233" s="22">
        <f>단가대비표!O60</f>
        <v>0</v>
      </c>
      <c r="F233" s="25">
        <f>TRUNC(E233*D233,1)</f>
        <v>0</v>
      </c>
      <c r="G233" s="22">
        <f>단가대비표!P60</f>
        <v>273676</v>
      </c>
      <c r="H233" s="25">
        <f>TRUNC(G233*D233,1)</f>
        <v>210730.5</v>
      </c>
      <c r="I233" s="22">
        <f>단가대비표!V60</f>
        <v>0</v>
      </c>
      <c r="J233" s="25">
        <f>TRUNC(I233*D233,1)</f>
        <v>0</v>
      </c>
      <c r="K233" s="22">
        <f t="shared" si="35"/>
        <v>273676</v>
      </c>
      <c r="L233" s="25">
        <f t="shared" si="35"/>
        <v>210730.5</v>
      </c>
      <c r="M233" s="19" t="s">
        <v>52</v>
      </c>
      <c r="N233" s="1" t="s">
        <v>250</v>
      </c>
      <c r="O233" s="1" t="s">
        <v>391</v>
      </c>
      <c r="P233" s="1" t="s">
        <v>64</v>
      </c>
      <c r="Q233" s="1" t="s">
        <v>64</v>
      </c>
      <c r="R233" s="1" t="s">
        <v>63</v>
      </c>
      <c r="V233">
        <v>1</v>
      </c>
      <c r="AV233" s="1" t="s">
        <v>52</v>
      </c>
      <c r="AW233" s="1" t="s">
        <v>662</v>
      </c>
      <c r="AX233" s="1" t="s">
        <v>52</v>
      </c>
      <c r="AY233" s="1" t="s">
        <v>52</v>
      </c>
      <c r="AZ233" s="1" t="s">
        <v>52</v>
      </c>
    </row>
    <row r="234" spans="1:52" ht="30" customHeight="1">
      <c r="A234" s="19" t="s">
        <v>393</v>
      </c>
      <c r="B234" s="19" t="s">
        <v>394</v>
      </c>
      <c r="C234" s="19" t="s">
        <v>348</v>
      </c>
      <c r="D234" s="20">
        <v>1</v>
      </c>
      <c r="E234" s="22">
        <f>TRUNC(SUMIF(V232:V234, RIGHTB(O234, 1), H232:H234)*U234, 2)</f>
        <v>6321.91</v>
      </c>
      <c r="F234" s="25">
        <f>TRUNC(E234*D234,1)</f>
        <v>6321.9</v>
      </c>
      <c r="G234" s="22">
        <v>0</v>
      </c>
      <c r="H234" s="25">
        <f>TRUNC(G234*D234,1)</f>
        <v>0</v>
      </c>
      <c r="I234" s="22">
        <v>0</v>
      </c>
      <c r="J234" s="25">
        <f>TRUNC(I234*D234,1)</f>
        <v>0</v>
      </c>
      <c r="K234" s="22">
        <f t="shared" si="35"/>
        <v>6321.9</v>
      </c>
      <c r="L234" s="25">
        <f t="shared" si="35"/>
        <v>6321.9</v>
      </c>
      <c r="M234" s="19" t="s">
        <v>52</v>
      </c>
      <c r="N234" s="1" t="s">
        <v>250</v>
      </c>
      <c r="O234" s="1" t="s">
        <v>382</v>
      </c>
      <c r="P234" s="1" t="s">
        <v>64</v>
      </c>
      <c r="Q234" s="1" t="s">
        <v>64</v>
      </c>
      <c r="R234" s="1" t="s">
        <v>64</v>
      </c>
      <c r="S234">
        <v>1</v>
      </c>
      <c r="T234">
        <v>0</v>
      </c>
      <c r="U234">
        <v>0.03</v>
      </c>
      <c r="AV234" s="1" t="s">
        <v>52</v>
      </c>
      <c r="AW234" s="1" t="s">
        <v>663</v>
      </c>
      <c r="AX234" s="1" t="s">
        <v>52</v>
      </c>
      <c r="AY234" s="1" t="s">
        <v>52</v>
      </c>
      <c r="AZ234" s="1" t="s">
        <v>52</v>
      </c>
    </row>
    <row r="235" spans="1:52" ht="30" customHeight="1">
      <c r="A235" s="19" t="s">
        <v>397</v>
      </c>
      <c r="B235" s="19" t="s">
        <v>52</v>
      </c>
      <c r="C235" s="19" t="s">
        <v>52</v>
      </c>
      <c r="D235" s="20"/>
      <c r="E235" s="22"/>
      <c r="F235" s="25">
        <f>TRUNC(SUMIF(N232:N234, N231, F232:F234),0)</f>
        <v>147521</v>
      </c>
      <c r="G235" s="22"/>
      <c r="H235" s="25">
        <f>TRUNC(SUMIF(N232:N234, N231, H232:H234),0)</f>
        <v>210730</v>
      </c>
      <c r="I235" s="22"/>
      <c r="J235" s="25">
        <f>TRUNC(SUMIF(N232:N234, N231, J232:J234),0)</f>
        <v>0</v>
      </c>
      <c r="K235" s="22"/>
      <c r="L235" s="25">
        <f>F235+H235+J235</f>
        <v>358251</v>
      </c>
      <c r="M235" s="19" t="s">
        <v>52</v>
      </c>
      <c r="N235" s="1" t="s">
        <v>110</v>
      </c>
      <c r="O235" s="1" t="s">
        <v>110</v>
      </c>
      <c r="P235" s="1" t="s">
        <v>52</v>
      </c>
      <c r="Q235" s="1" t="s">
        <v>52</v>
      </c>
      <c r="R235" s="1" t="s">
        <v>52</v>
      </c>
      <c r="AV235" s="1" t="s">
        <v>52</v>
      </c>
      <c r="AW235" s="1" t="s">
        <v>52</v>
      </c>
      <c r="AX235" s="1" t="s">
        <v>52</v>
      </c>
      <c r="AY235" s="1" t="s">
        <v>52</v>
      </c>
      <c r="AZ235" s="1" t="s">
        <v>52</v>
      </c>
    </row>
    <row r="236" spans="1:52" ht="30" customHeight="1">
      <c r="A236" s="20"/>
      <c r="B236" s="20"/>
      <c r="C236" s="20"/>
      <c r="D236" s="20"/>
      <c r="E236" s="22"/>
      <c r="F236" s="25"/>
      <c r="G236" s="22"/>
      <c r="H236" s="25"/>
      <c r="I236" s="22"/>
      <c r="J236" s="25"/>
      <c r="K236" s="22"/>
      <c r="L236" s="25"/>
      <c r="M236" s="20"/>
    </row>
    <row r="237" spans="1:52" ht="30" customHeight="1">
      <c r="A237" s="16" t="s">
        <v>664</v>
      </c>
      <c r="B237" s="17"/>
      <c r="C237" s="17"/>
      <c r="D237" s="17"/>
      <c r="E237" s="21"/>
      <c r="F237" s="24"/>
      <c r="G237" s="21"/>
      <c r="H237" s="24"/>
      <c r="I237" s="21"/>
      <c r="J237" s="24"/>
      <c r="K237" s="21"/>
      <c r="L237" s="24"/>
      <c r="M237" s="18"/>
      <c r="N237" s="1" t="s">
        <v>261</v>
      </c>
    </row>
    <row r="238" spans="1:52" ht="30" customHeight="1">
      <c r="A238" s="19" t="s">
        <v>476</v>
      </c>
      <c r="B238" s="19" t="s">
        <v>389</v>
      </c>
      <c r="C238" s="19" t="s">
        <v>390</v>
      </c>
      <c r="D238" s="20">
        <v>0.08</v>
      </c>
      <c r="E238" s="22">
        <f>단가대비표!O58</f>
        <v>0</v>
      </c>
      <c r="F238" s="25">
        <f>TRUNC(E238*D238,1)</f>
        <v>0</v>
      </c>
      <c r="G238" s="22">
        <f>단가대비표!P58</f>
        <v>172068</v>
      </c>
      <c r="H238" s="25">
        <f>TRUNC(G238*D238,1)</f>
        <v>13765.4</v>
      </c>
      <c r="I238" s="22">
        <f>단가대비표!V58</f>
        <v>0</v>
      </c>
      <c r="J238" s="25">
        <f>TRUNC(I238*D238,1)</f>
        <v>0</v>
      </c>
      <c r="K238" s="22">
        <f>TRUNC(E238+G238+I238,1)</f>
        <v>172068</v>
      </c>
      <c r="L238" s="25">
        <f>TRUNC(F238+H238+J238,1)</f>
        <v>13765.4</v>
      </c>
      <c r="M238" s="19" t="s">
        <v>52</v>
      </c>
      <c r="N238" s="1" t="s">
        <v>261</v>
      </c>
      <c r="O238" s="1" t="s">
        <v>477</v>
      </c>
      <c r="P238" s="1" t="s">
        <v>64</v>
      </c>
      <c r="Q238" s="1" t="s">
        <v>64</v>
      </c>
      <c r="R238" s="1" t="s">
        <v>63</v>
      </c>
      <c r="V238">
        <v>1</v>
      </c>
      <c r="AV238" s="1" t="s">
        <v>52</v>
      </c>
      <c r="AW238" s="1" t="s">
        <v>665</v>
      </c>
      <c r="AX238" s="1" t="s">
        <v>52</v>
      </c>
      <c r="AY238" s="1" t="s">
        <v>52</v>
      </c>
      <c r="AZ238" s="1" t="s">
        <v>52</v>
      </c>
    </row>
    <row r="239" spans="1:52" ht="30" customHeight="1">
      <c r="A239" s="19" t="s">
        <v>393</v>
      </c>
      <c r="B239" s="19" t="s">
        <v>394</v>
      </c>
      <c r="C239" s="19" t="s">
        <v>348</v>
      </c>
      <c r="D239" s="20">
        <v>1</v>
      </c>
      <c r="E239" s="22">
        <f>TRUNC(SUMIF(V238:V239, RIGHTB(O239, 1), H238:H239)*U239, 2)</f>
        <v>412.96</v>
      </c>
      <c r="F239" s="25">
        <f>TRUNC(E239*D239,1)</f>
        <v>412.9</v>
      </c>
      <c r="G239" s="22">
        <v>0</v>
      </c>
      <c r="H239" s="25">
        <f>TRUNC(G239*D239,1)</f>
        <v>0</v>
      </c>
      <c r="I239" s="22">
        <v>0</v>
      </c>
      <c r="J239" s="25">
        <f>TRUNC(I239*D239,1)</f>
        <v>0</v>
      </c>
      <c r="K239" s="22">
        <f>TRUNC(E239+G239+I239,1)</f>
        <v>412.9</v>
      </c>
      <c r="L239" s="25">
        <f>TRUNC(F239+H239+J239,1)</f>
        <v>412.9</v>
      </c>
      <c r="M239" s="19" t="s">
        <v>52</v>
      </c>
      <c r="N239" s="1" t="s">
        <v>261</v>
      </c>
      <c r="O239" s="1" t="s">
        <v>382</v>
      </c>
      <c r="P239" s="1" t="s">
        <v>64</v>
      </c>
      <c r="Q239" s="1" t="s">
        <v>64</v>
      </c>
      <c r="R239" s="1" t="s">
        <v>64</v>
      </c>
      <c r="S239">
        <v>1</v>
      </c>
      <c r="T239">
        <v>0</v>
      </c>
      <c r="U239">
        <v>0.03</v>
      </c>
      <c r="AV239" s="1" t="s">
        <v>52</v>
      </c>
      <c r="AW239" s="1" t="s">
        <v>666</v>
      </c>
      <c r="AX239" s="1" t="s">
        <v>52</v>
      </c>
      <c r="AY239" s="1" t="s">
        <v>52</v>
      </c>
      <c r="AZ239" s="1" t="s">
        <v>52</v>
      </c>
    </row>
    <row r="240" spans="1:52" ht="30" customHeight="1">
      <c r="A240" s="19" t="s">
        <v>397</v>
      </c>
      <c r="B240" s="19" t="s">
        <v>52</v>
      </c>
      <c r="C240" s="19" t="s">
        <v>52</v>
      </c>
      <c r="D240" s="20"/>
      <c r="E240" s="22"/>
      <c r="F240" s="25">
        <f>TRUNC(SUMIF(N238:N239, N237, F238:F239),0)</f>
        <v>412</v>
      </c>
      <c r="G240" s="22"/>
      <c r="H240" s="25">
        <f>TRUNC(SUMIF(N238:N239, N237, H238:H239),0)</f>
        <v>13765</v>
      </c>
      <c r="I240" s="22"/>
      <c r="J240" s="25">
        <f>TRUNC(SUMIF(N238:N239, N237, J238:J239),0)</f>
        <v>0</v>
      </c>
      <c r="K240" s="22"/>
      <c r="L240" s="25">
        <f>F240+H240+J240</f>
        <v>14177</v>
      </c>
      <c r="M240" s="19" t="s">
        <v>52</v>
      </c>
      <c r="N240" s="1" t="s">
        <v>110</v>
      </c>
      <c r="O240" s="1" t="s">
        <v>110</v>
      </c>
      <c r="P240" s="1" t="s">
        <v>52</v>
      </c>
      <c r="Q240" s="1" t="s">
        <v>52</v>
      </c>
      <c r="R240" s="1" t="s">
        <v>52</v>
      </c>
      <c r="AV240" s="1" t="s">
        <v>52</v>
      </c>
      <c r="AW240" s="1" t="s">
        <v>52</v>
      </c>
      <c r="AX240" s="1" t="s">
        <v>52</v>
      </c>
      <c r="AY240" s="1" t="s">
        <v>52</v>
      </c>
      <c r="AZ240" s="1" t="s">
        <v>52</v>
      </c>
    </row>
    <row r="241" spans="1:52" ht="30" customHeight="1">
      <c r="A241" s="20"/>
      <c r="B241" s="20"/>
      <c r="C241" s="20"/>
      <c r="D241" s="20"/>
      <c r="E241" s="22"/>
      <c r="F241" s="25"/>
      <c r="G241" s="22"/>
      <c r="H241" s="25"/>
      <c r="I241" s="22"/>
      <c r="J241" s="25"/>
      <c r="K241" s="22"/>
      <c r="L241" s="25"/>
      <c r="M241" s="20"/>
    </row>
    <row r="242" spans="1:52" ht="30" customHeight="1">
      <c r="A242" s="16" t="s">
        <v>667</v>
      </c>
      <c r="B242" s="17"/>
      <c r="C242" s="17"/>
      <c r="D242" s="17"/>
      <c r="E242" s="21"/>
      <c r="F242" s="24"/>
      <c r="G242" s="21"/>
      <c r="H242" s="24"/>
      <c r="I242" s="21"/>
      <c r="J242" s="24"/>
      <c r="K242" s="21"/>
      <c r="L242" s="24"/>
      <c r="M242" s="18"/>
      <c r="N242" s="1" t="s">
        <v>269</v>
      </c>
    </row>
    <row r="243" spans="1:52" ht="30" customHeight="1">
      <c r="A243" s="19" t="s">
        <v>668</v>
      </c>
      <c r="B243" s="19" t="s">
        <v>669</v>
      </c>
      <c r="C243" s="19" t="s">
        <v>457</v>
      </c>
      <c r="D243" s="20">
        <v>510</v>
      </c>
      <c r="E243" s="22">
        <f>단가대비표!O17</f>
        <v>154.54</v>
      </c>
      <c r="F243" s="25">
        <f>TRUNC(E243*D243,1)</f>
        <v>78815.399999999994</v>
      </c>
      <c r="G243" s="22">
        <f>단가대비표!P17</f>
        <v>0</v>
      </c>
      <c r="H243" s="25">
        <f>TRUNC(G243*D243,1)</f>
        <v>0</v>
      </c>
      <c r="I243" s="22">
        <f>단가대비표!V17</f>
        <v>0</v>
      </c>
      <c r="J243" s="25">
        <f>TRUNC(I243*D243,1)</f>
        <v>0</v>
      </c>
      <c r="K243" s="22">
        <f t="shared" ref="K243:L245" si="36">TRUNC(E243+G243+I243,1)</f>
        <v>154.5</v>
      </c>
      <c r="L243" s="25">
        <f t="shared" si="36"/>
        <v>78815.399999999994</v>
      </c>
      <c r="M243" s="19" t="s">
        <v>52</v>
      </c>
      <c r="N243" s="1" t="s">
        <v>269</v>
      </c>
      <c r="O243" s="1" t="s">
        <v>670</v>
      </c>
      <c r="P243" s="1" t="s">
        <v>64</v>
      </c>
      <c r="Q243" s="1" t="s">
        <v>64</v>
      </c>
      <c r="R243" s="1" t="s">
        <v>63</v>
      </c>
      <c r="AV243" s="1" t="s">
        <v>52</v>
      </c>
      <c r="AW243" s="1" t="s">
        <v>671</v>
      </c>
      <c r="AX243" s="1" t="s">
        <v>52</v>
      </c>
      <c r="AY243" s="1" t="s">
        <v>52</v>
      </c>
      <c r="AZ243" s="1" t="s">
        <v>52</v>
      </c>
    </row>
    <row r="244" spans="1:52" ht="30" customHeight="1">
      <c r="A244" s="19" t="s">
        <v>672</v>
      </c>
      <c r="B244" s="19" t="s">
        <v>673</v>
      </c>
      <c r="C244" s="19" t="s">
        <v>267</v>
      </c>
      <c r="D244" s="20">
        <v>1.1000000000000001</v>
      </c>
      <c r="E244" s="22">
        <f>단가대비표!O5</f>
        <v>30000</v>
      </c>
      <c r="F244" s="25">
        <f>TRUNC(E244*D244,1)</f>
        <v>33000</v>
      </c>
      <c r="G244" s="22">
        <f>단가대비표!P5</f>
        <v>0</v>
      </c>
      <c r="H244" s="25">
        <f>TRUNC(G244*D244,1)</f>
        <v>0</v>
      </c>
      <c r="I244" s="22">
        <f>단가대비표!V5</f>
        <v>0</v>
      </c>
      <c r="J244" s="25">
        <f>TRUNC(I244*D244,1)</f>
        <v>0</v>
      </c>
      <c r="K244" s="22">
        <f t="shared" si="36"/>
        <v>30000</v>
      </c>
      <c r="L244" s="25">
        <f t="shared" si="36"/>
        <v>33000</v>
      </c>
      <c r="M244" s="19" t="s">
        <v>52</v>
      </c>
      <c r="N244" s="1" t="s">
        <v>269</v>
      </c>
      <c r="O244" s="1" t="s">
        <v>674</v>
      </c>
      <c r="P244" s="1" t="s">
        <v>64</v>
      </c>
      <c r="Q244" s="1" t="s">
        <v>64</v>
      </c>
      <c r="R244" s="1" t="s">
        <v>63</v>
      </c>
      <c r="AV244" s="1" t="s">
        <v>52</v>
      </c>
      <c r="AW244" s="1" t="s">
        <v>675</v>
      </c>
      <c r="AX244" s="1" t="s">
        <v>52</v>
      </c>
      <c r="AY244" s="1" t="s">
        <v>52</v>
      </c>
      <c r="AZ244" s="1" t="s">
        <v>52</v>
      </c>
    </row>
    <row r="245" spans="1:52" ht="30" customHeight="1">
      <c r="A245" s="19" t="s">
        <v>476</v>
      </c>
      <c r="B245" s="19" t="s">
        <v>389</v>
      </c>
      <c r="C245" s="19" t="s">
        <v>390</v>
      </c>
      <c r="D245" s="20">
        <v>0.66</v>
      </c>
      <c r="E245" s="22">
        <f>단가대비표!O58</f>
        <v>0</v>
      </c>
      <c r="F245" s="25">
        <f>TRUNC(E245*D245,1)</f>
        <v>0</v>
      </c>
      <c r="G245" s="22">
        <f>단가대비표!P58</f>
        <v>172068</v>
      </c>
      <c r="H245" s="25">
        <f>TRUNC(G245*D245,1)</f>
        <v>113564.8</v>
      </c>
      <c r="I245" s="22">
        <f>단가대비표!V58</f>
        <v>0</v>
      </c>
      <c r="J245" s="25">
        <f>TRUNC(I245*D245,1)</f>
        <v>0</v>
      </c>
      <c r="K245" s="22">
        <f t="shared" si="36"/>
        <v>172068</v>
      </c>
      <c r="L245" s="25">
        <f t="shared" si="36"/>
        <v>113564.8</v>
      </c>
      <c r="M245" s="19" t="s">
        <v>52</v>
      </c>
      <c r="N245" s="1" t="s">
        <v>269</v>
      </c>
      <c r="O245" s="1" t="s">
        <v>477</v>
      </c>
      <c r="P245" s="1" t="s">
        <v>64</v>
      </c>
      <c r="Q245" s="1" t="s">
        <v>64</v>
      </c>
      <c r="R245" s="1" t="s">
        <v>63</v>
      </c>
      <c r="AV245" s="1" t="s">
        <v>52</v>
      </c>
      <c r="AW245" s="1" t="s">
        <v>676</v>
      </c>
      <c r="AX245" s="1" t="s">
        <v>52</v>
      </c>
      <c r="AY245" s="1" t="s">
        <v>52</v>
      </c>
      <c r="AZ245" s="1" t="s">
        <v>52</v>
      </c>
    </row>
    <row r="246" spans="1:52" ht="30" customHeight="1">
      <c r="A246" s="19" t="s">
        <v>397</v>
      </c>
      <c r="B246" s="19" t="s">
        <v>52</v>
      </c>
      <c r="C246" s="19" t="s">
        <v>52</v>
      </c>
      <c r="D246" s="20"/>
      <c r="E246" s="22"/>
      <c r="F246" s="25">
        <f>TRUNC(SUMIF(N243:N245, N242, F243:F245),0)</f>
        <v>111815</v>
      </c>
      <c r="G246" s="22"/>
      <c r="H246" s="25">
        <f>TRUNC(SUMIF(N243:N245, N242, H243:H245),0)</f>
        <v>113564</v>
      </c>
      <c r="I246" s="22"/>
      <c r="J246" s="25">
        <f>TRUNC(SUMIF(N243:N245, N242, J243:J245),0)</f>
        <v>0</v>
      </c>
      <c r="K246" s="22"/>
      <c r="L246" s="25">
        <f>F246+H246+J246</f>
        <v>225379</v>
      </c>
      <c r="M246" s="19" t="s">
        <v>52</v>
      </c>
      <c r="N246" s="1" t="s">
        <v>110</v>
      </c>
      <c r="O246" s="1" t="s">
        <v>110</v>
      </c>
      <c r="P246" s="1" t="s">
        <v>52</v>
      </c>
      <c r="Q246" s="1" t="s">
        <v>52</v>
      </c>
      <c r="R246" s="1" t="s">
        <v>52</v>
      </c>
      <c r="AV246" s="1" t="s">
        <v>52</v>
      </c>
      <c r="AW246" s="1" t="s">
        <v>52</v>
      </c>
      <c r="AX246" s="1" t="s">
        <v>52</v>
      </c>
      <c r="AY246" s="1" t="s">
        <v>52</v>
      </c>
      <c r="AZ246" s="1" t="s">
        <v>52</v>
      </c>
    </row>
    <row r="247" spans="1:52" ht="30" customHeight="1">
      <c r="A247" s="20"/>
      <c r="B247" s="20"/>
      <c r="C247" s="20"/>
      <c r="D247" s="20"/>
      <c r="E247" s="22"/>
      <c r="F247" s="25"/>
      <c r="G247" s="22"/>
      <c r="H247" s="25"/>
      <c r="I247" s="22"/>
      <c r="J247" s="25"/>
      <c r="K247" s="22"/>
      <c r="L247" s="25"/>
      <c r="M247" s="20"/>
    </row>
    <row r="248" spans="1:52" ht="30" customHeight="1">
      <c r="A248" s="16" t="s">
        <v>677</v>
      </c>
      <c r="B248" s="17"/>
      <c r="C248" s="17"/>
      <c r="D248" s="17"/>
      <c r="E248" s="21"/>
      <c r="F248" s="24"/>
      <c r="G248" s="21"/>
      <c r="H248" s="24"/>
      <c r="I248" s="21"/>
      <c r="J248" s="24"/>
      <c r="K248" s="21"/>
      <c r="L248" s="24"/>
      <c r="M248" s="18"/>
      <c r="N248" s="1" t="s">
        <v>277</v>
      </c>
    </row>
    <row r="249" spans="1:52" ht="30" customHeight="1">
      <c r="A249" s="19" t="s">
        <v>609</v>
      </c>
      <c r="B249" s="19" t="s">
        <v>678</v>
      </c>
      <c r="C249" s="19" t="s">
        <v>60</v>
      </c>
      <c r="D249" s="20">
        <v>1.1000000000000001</v>
      </c>
      <c r="E249" s="22">
        <f>단가대비표!O16</f>
        <v>693</v>
      </c>
      <c r="F249" s="25">
        <f>TRUNC(E249*D249,1)</f>
        <v>762.3</v>
      </c>
      <c r="G249" s="22">
        <f>단가대비표!P16</f>
        <v>0</v>
      </c>
      <c r="H249" s="25">
        <f>TRUNC(G249*D249,1)</f>
        <v>0</v>
      </c>
      <c r="I249" s="22">
        <f>단가대비표!V16</f>
        <v>0</v>
      </c>
      <c r="J249" s="25">
        <f>TRUNC(I249*D249,1)</f>
        <v>0</v>
      </c>
      <c r="K249" s="22">
        <f t="shared" ref="K249:L252" si="37">TRUNC(E249+G249+I249,1)</f>
        <v>693</v>
      </c>
      <c r="L249" s="25">
        <f t="shared" si="37"/>
        <v>762.3</v>
      </c>
      <c r="M249" s="19" t="s">
        <v>52</v>
      </c>
      <c r="N249" s="1" t="s">
        <v>277</v>
      </c>
      <c r="O249" s="1" t="s">
        <v>679</v>
      </c>
      <c r="P249" s="1" t="s">
        <v>64</v>
      </c>
      <c r="Q249" s="1" t="s">
        <v>64</v>
      </c>
      <c r="R249" s="1" t="s">
        <v>63</v>
      </c>
      <c r="V249">
        <v>1</v>
      </c>
      <c r="AV249" s="1" t="s">
        <v>52</v>
      </c>
      <c r="AW249" s="1" t="s">
        <v>680</v>
      </c>
      <c r="AX249" s="1" t="s">
        <v>52</v>
      </c>
      <c r="AY249" s="1" t="s">
        <v>52</v>
      </c>
      <c r="AZ249" s="1" t="s">
        <v>52</v>
      </c>
    </row>
    <row r="250" spans="1:52" ht="30" customHeight="1">
      <c r="A250" s="19" t="s">
        <v>384</v>
      </c>
      <c r="B250" s="19" t="s">
        <v>385</v>
      </c>
      <c r="C250" s="19" t="s">
        <v>348</v>
      </c>
      <c r="D250" s="20">
        <v>1</v>
      </c>
      <c r="E250" s="22">
        <f>TRUNC(SUMIF(V249:V252, RIGHTB(O250, 1), F249:F252)*U250, 2)</f>
        <v>15.24</v>
      </c>
      <c r="F250" s="25">
        <f>TRUNC(E250*D250,1)</f>
        <v>15.2</v>
      </c>
      <c r="G250" s="22">
        <v>0</v>
      </c>
      <c r="H250" s="25">
        <f>TRUNC(G250*D250,1)</f>
        <v>0</v>
      </c>
      <c r="I250" s="22">
        <v>0</v>
      </c>
      <c r="J250" s="25">
        <f>TRUNC(I250*D250,1)</f>
        <v>0</v>
      </c>
      <c r="K250" s="22">
        <f t="shared" si="37"/>
        <v>15.2</v>
      </c>
      <c r="L250" s="25">
        <f t="shared" si="37"/>
        <v>15.2</v>
      </c>
      <c r="M250" s="19" t="s">
        <v>52</v>
      </c>
      <c r="N250" s="1" t="s">
        <v>277</v>
      </c>
      <c r="O250" s="1" t="s">
        <v>382</v>
      </c>
      <c r="P250" s="1" t="s">
        <v>64</v>
      </c>
      <c r="Q250" s="1" t="s">
        <v>64</v>
      </c>
      <c r="R250" s="1" t="s">
        <v>64</v>
      </c>
      <c r="S250">
        <v>0</v>
      </c>
      <c r="T250">
        <v>0</v>
      </c>
      <c r="U250">
        <v>0.02</v>
      </c>
      <c r="AV250" s="1" t="s">
        <v>52</v>
      </c>
      <c r="AW250" s="1" t="s">
        <v>681</v>
      </c>
      <c r="AX250" s="1" t="s">
        <v>52</v>
      </c>
      <c r="AY250" s="1" t="s">
        <v>52</v>
      </c>
      <c r="AZ250" s="1" t="s">
        <v>52</v>
      </c>
    </row>
    <row r="251" spans="1:52" ht="30" customHeight="1">
      <c r="A251" s="19" t="s">
        <v>388</v>
      </c>
      <c r="B251" s="19" t="s">
        <v>389</v>
      </c>
      <c r="C251" s="19" t="s">
        <v>390</v>
      </c>
      <c r="D251" s="20">
        <f>공량산출근거서_일위대가!K102</f>
        <v>0.01</v>
      </c>
      <c r="E251" s="22">
        <f>단가대비표!O60</f>
        <v>0</v>
      </c>
      <c r="F251" s="25">
        <f>TRUNC(E251*D251,1)</f>
        <v>0</v>
      </c>
      <c r="G251" s="22">
        <f>단가대비표!P60</f>
        <v>273676</v>
      </c>
      <c r="H251" s="25">
        <f>TRUNC(G251*D251,1)</f>
        <v>2736.7</v>
      </c>
      <c r="I251" s="22">
        <f>단가대비표!V60</f>
        <v>0</v>
      </c>
      <c r="J251" s="25">
        <f>TRUNC(I251*D251,1)</f>
        <v>0</v>
      </c>
      <c r="K251" s="22">
        <f t="shared" si="37"/>
        <v>273676</v>
      </c>
      <c r="L251" s="25">
        <f t="shared" si="37"/>
        <v>2736.7</v>
      </c>
      <c r="M251" s="19" t="s">
        <v>52</v>
      </c>
      <c r="N251" s="1" t="s">
        <v>277</v>
      </c>
      <c r="O251" s="1" t="s">
        <v>391</v>
      </c>
      <c r="P251" s="1" t="s">
        <v>64</v>
      </c>
      <c r="Q251" s="1" t="s">
        <v>64</v>
      </c>
      <c r="R251" s="1" t="s">
        <v>63</v>
      </c>
      <c r="W251">
        <v>2</v>
      </c>
      <c r="AV251" s="1" t="s">
        <v>52</v>
      </c>
      <c r="AW251" s="1" t="s">
        <v>682</v>
      </c>
      <c r="AX251" s="1" t="s">
        <v>52</v>
      </c>
      <c r="AY251" s="1" t="s">
        <v>52</v>
      </c>
      <c r="AZ251" s="1" t="s">
        <v>52</v>
      </c>
    </row>
    <row r="252" spans="1:52" ht="30" customHeight="1">
      <c r="A252" s="19" t="s">
        <v>393</v>
      </c>
      <c r="B252" s="19" t="s">
        <v>394</v>
      </c>
      <c r="C252" s="19" t="s">
        <v>348</v>
      </c>
      <c r="D252" s="20">
        <v>1</v>
      </c>
      <c r="E252" s="22">
        <f>TRUNC(SUMIF(W249:W252, RIGHTB(O252, 1), H249:H252)*U252, 2)</f>
        <v>82.1</v>
      </c>
      <c r="F252" s="25">
        <f>TRUNC(E252*D252,1)</f>
        <v>82.1</v>
      </c>
      <c r="G252" s="22">
        <v>0</v>
      </c>
      <c r="H252" s="25">
        <f>TRUNC(G252*D252,1)</f>
        <v>0</v>
      </c>
      <c r="I252" s="22">
        <v>0</v>
      </c>
      <c r="J252" s="25">
        <f>TRUNC(I252*D252,1)</f>
        <v>0</v>
      </c>
      <c r="K252" s="22">
        <f t="shared" si="37"/>
        <v>82.1</v>
      </c>
      <c r="L252" s="25">
        <f t="shared" si="37"/>
        <v>82.1</v>
      </c>
      <c r="M252" s="19" t="s">
        <v>52</v>
      </c>
      <c r="N252" s="1" t="s">
        <v>277</v>
      </c>
      <c r="O252" s="1" t="s">
        <v>386</v>
      </c>
      <c r="P252" s="1" t="s">
        <v>64</v>
      </c>
      <c r="Q252" s="1" t="s">
        <v>64</v>
      </c>
      <c r="R252" s="1" t="s">
        <v>64</v>
      </c>
      <c r="S252">
        <v>1</v>
      </c>
      <c r="T252">
        <v>0</v>
      </c>
      <c r="U252">
        <v>0.03</v>
      </c>
      <c r="AV252" s="1" t="s">
        <v>52</v>
      </c>
      <c r="AW252" s="1" t="s">
        <v>683</v>
      </c>
      <c r="AX252" s="1" t="s">
        <v>52</v>
      </c>
      <c r="AY252" s="1" t="s">
        <v>52</v>
      </c>
      <c r="AZ252" s="1" t="s">
        <v>52</v>
      </c>
    </row>
    <row r="253" spans="1:52" ht="30" customHeight="1">
      <c r="A253" s="19" t="s">
        <v>397</v>
      </c>
      <c r="B253" s="19" t="s">
        <v>52</v>
      </c>
      <c r="C253" s="19" t="s">
        <v>52</v>
      </c>
      <c r="D253" s="20"/>
      <c r="E253" s="22"/>
      <c r="F253" s="25">
        <f>TRUNC(SUMIF(N249:N252, N248, F249:F252),0)</f>
        <v>859</v>
      </c>
      <c r="G253" s="22"/>
      <c r="H253" s="25">
        <f>TRUNC(SUMIF(N249:N252, N248, H249:H252),0)</f>
        <v>2736</v>
      </c>
      <c r="I253" s="22"/>
      <c r="J253" s="25">
        <f>TRUNC(SUMIF(N249:N252, N248, J249:J252),0)</f>
        <v>0</v>
      </c>
      <c r="K253" s="22"/>
      <c r="L253" s="25">
        <f>F253+H253+J253</f>
        <v>3595</v>
      </c>
      <c r="M253" s="19" t="s">
        <v>52</v>
      </c>
      <c r="N253" s="1" t="s">
        <v>110</v>
      </c>
      <c r="O253" s="1" t="s">
        <v>110</v>
      </c>
      <c r="P253" s="1" t="s">
        <v>52</v>
      </c>
      <c r="Q253" s="1" t="s">
        <v>52</v>
      </c>
      <c r="R253" s="1" t="s">
        <v>52</v>
      </c>
      <c r="AV253" s="1" t="s">
        <v>52</v>
      </c>
      <c r="AW253" s="1" t="s">
        <v>52</v>
      </c>
      <c r="AX253" s="1" t="s">
        <v>52</v>
      </c>
      <c r="AY253" s="1" t="s">
        <v>52</v>
      </c>
      <c r="AZ253" s="1" t="s">
        <v>52</v>
      </c>
    </row>
    <row r="254" spans="1:52" ht="30" customHeight="1">
      <c r="A254" s="20"/>
      <c r="B254" s="20"/>
      <c r="C254" s="20"/>
      <c r="D254" s="20"/>
      <c r="E254" s="22"/>
      <c r="F254" s="25"/>
      <c r="G254" s="22"/>
      <c r="H254" s="25"/>
      <c r="I254" s="22"/>
      <c r="J254" s="25"/>
      <c r="K254" s="22"/>
      <c r="L254" s="25"/>
      <c r="M254" s="20"/>
    </row>
    <row r="255" spans="1:52" ht="30" customHeight="1">
      <c r="A255" s="16" t="s">
        <v>684</v>
      </c>
      <c r="B255" s="17"/>
      <c r="C255" s="17"/>
      <c r="D255" s="17"/>
      <c r="E255" s="21"/>
      <c r="F255" s="24"/>
      <c r="G255" s="21"/>
      <c r="H255" s="24"/>
      <c r="I255" s="21"/>
      <c r="J255" s="24"/>
      <c r="K255" s="21"/>
      <c r="L255" s="24"/>
      <c r="M255" s="18"/>
      <c r="N255" s="1" t="s">
        <v>282</v>
      </c>
    </row>
    <row r="256" spans="1:52" ht="30" customHeight="1">
      <c r="A256" s="19" t="s">
        <v>514</v>
      </c>
      <c r="B256" s="19" t="s">
        <v>685</v>
      </c>
      <c r="C256" s="19" t="s">
        <v>78</v>
      </c>
      <c r="D256" s="20">
        <v>1</v>
      </c>
      <c r="E256" s="22">
        <f>단가대비표!O28</f>
        <v>721</v>
      </c>
      <c r="F256" s="25">
        <f>TRUNC(E256*D256,1)</f>
        <v>721</v>
      </c>
      <c r="G256" s="22">
        <f>단가대비표!P28</f>
        <v>0</v>
      </c>
      <c r="H256" s="25">
        <f>TRUNC(G256*D256,1)</f>
        <v>0</v>
      </c>
      <c r="I256" s="22">
        <f>단가대비표!V28</f>
        <v>0</v>
      </c>
      <c r="J256" s="25">
        <f>TRUNC(I256*D256,1)</f>
        <v>0</v>
      </c>
      <c r="K256" s="22">
        <f t="shared" ref="K256:L259" si="38">TRUNC(E256+G256+I256,1)</f>
        <v>721</v>
      </c>
      <c r="L256" s="25">
        <f t="shared" si="38"/>
        <v>721</v>
      </c>
      <c r="M256" s="19" t="s">
        <v>52</v>
      </c>
      <c r="N256" s="1" t="s">
        <v>282</v>
      </c>
      <c r="O256" s="1" t="s">
        <v>686</v>
      </c>
      <c r="P256" s="1" t="s">
        <v>64</v>
      </c>
      <c r="Q256" s="1" t="s">
        <v>64</v>
      </c>
      <c r="R256" s="1" t="s">
        <v>63</v>
      </c>
      <c r="AV256" s="1" t="s">
        <v>52</v>
      </c>
      <c r="AW256" s="1" t="s">
        <v>687</v>
      </c>
      <c r="AX256" s="1" t="s">
        <v>52</v>
      </c>
      <c r="AY256" s="1" t="s">
        <v>52</v>
      </c>
      <c r="AZ256" s="1" t="s">
        <v>52</v>
      </c>
    </row>
    <row r="257" spans="1:52" ht="30" customHeight="1">
      <c r="A257" s="19" t="s">
        <v>514</v>
      </c>
      <c r="B257" s="19" t="s">
        <v>688</v>
      </c>
      <c r="C257" s="19" t="s">
        <v>78</v>
      </c>
      <c r="D257" s="20">
        <v>1</v>
      </c>
      <c r="E257" s="22">
        <f>단가대비표!O31</f>
        <v>240</v>
      </c>
      <c r="F257" s="25">
        <f>TRUNC(E257*D257,1)</f>
        <v>240</v>
      </c>
      <c r="G257" s="22">
        <f>단가대비표!P31</f>
        <v>0</v>
      </c>
      <c r="H257" s="25">
        <f>TRUNC(G257*D257,1)</f>
        <v>0</v>
      </c>
      <c r="I257" s="22">
        <f>단가대비표!V31</f>
        <v>0</v>
      </c>
      <c r="J257" s="25">
        <f>TRUNC(I257*D257,1)</f>
        <v>0</v>
      </c>
      <c r="K257" s="22">
        <f t="shared" si="38"/>
        <v>240</v>
      </c>
      <c r="L257" s="25">
        <f t="shared" si="38"/>
        <v>240</v>
      </c>
      <c r="M257" s="19" t="s">
        <v>52</v>
      </c>
      <c r="N257" s="1" t="s">
        <v>282</v>
      </c>
      <c r="O257" s="1" t="s">
        <v>689</v>
      </c>
      <c r="P257" s="1" t="s">
        <v>64</v>
      </c>
      <c r="Q257" s="1" t="s">
        <v>64</v>
      </c>
      <c r="R257" s="1" t="s">
        <v>63</v>
      </c>
      <c r="AV257" s="1" t="s">
        <v>52</v>
      </c>
      <c r="AW257" s="1" t="s">
        <v>690</v>
      </c>
      <c r="AX257" s="1" t="s">
        <v>52</v>
      </c>
      <c r="AY257" s="1" t="s">
        <v>52</v>
      </c>
      <c r="AZ257" s="1" t="s">
        <v>52</v>
      </c>
    </row>
    <row r="258" spans="1:52" ht="30" customHeight="1">
      <c r="A258" s="19" t="s">
        <v>388</v>
      </c>
      <c r="B258" s="19" t="s">
        <v>389</v>
      </c>
      <c r="C258" s="19" t="s">
        <v>390</v>
      </c>
      <c r="D258" s="20">
        <f>공량산출근거서_일위대가!K105</f>
        <v>0.108</v>
      </c>
      <c r="E258" s="22">
        <f>단가대비표!O60</f>
        <v>0</v>
      </c>
      <c r="F258" s="25">
        <f>TRUNC(E258*D258,1)</f>
        <v>0</v>
      </c>
      <c r="G258" s="22">
        <f>단가대비표!P60</f>
        <v>273676</v>
      </c>
      <c r="H258" s="25">
        <f>TRUNC(G258*D258,1)</f>
        <v>29557</v>
      </c>
      <c r="I258" s="22">
        <f>단가대비표!V60</f>
        <v>0</v>
      </c>
      <c r="J258" s="25">
        <f>TRUNC(I258*D258,1)</f>
        <v>0</v>
      </c>
      <c r="K258" s="22">
        <f t="shared" si="38"/>
        <v>273676</v>
      </c>
      <c r="L258" s="25">
        <f t="shared" si="38"/>
        <v>29557</v>
      </c>
      <c r="M258" s="19" t="s">
        <v>52</v>
      </c>
      <c r="N258" s="1" t="s">
        <v>282</v>
      </c>
      <c r="O258" s="1" t="s">
        <v>391</v>
      </c>
      <c r="P258" s="1" t="s">
        <v>64</v>
      </c>
      <c r="Q258" s="1" t="s">
        <v>64</v>
      </c>
      <c r="R258" s="1" t="s">
        <v>63</v>
      </c>
      <c r="V258">
        <v>1</v>
      </c>
      <c r="AV258" s="1" t="s">
        <v>52</v>
      </c>
      <c r="AW258" s="1" t="s">
        <v>691</v>
      </c>
      <c r="AX258" s="1" t="s">
        <v>52</v>
      </c>
      <c r="AY258" s="1" t="s">
        <v>52</v>
      </c>
      <c r="AZ258" s="1" t="s">
        <v>52</v>
      </c>
    </row>
    <row r="259" spans="1:52" ht="30" customHeight="1">
      <c r="A259" s="19" t="s">
        <v>393</v>
      </c>
      <c r="B259" s="19" t="s">
        <v>394</v>
      </c>
      <c r="C259" s="19" t="s">
        <v>348</v>
      </c>
      <c r="D259" s="20">
        <v>1</v>
      </c>
      <c r="E259" s="22">
        <f>TRUNC(SUMIF(V256:V259, RIGHTB(O259, 1), H256:H259)*U259, 2)</f>
        <v>886.71</v>
      </c>
      <c r="F259" s="25">
        <f>TRUNC(E259*D259,1)</f>
        <v>886.7</v>
      </c>
      <c r="G259" s="22">
        <v>0</v>
      </c>
      <c r="H259" s="25">
        <f>TRUNC(G259*D259,1)</f>
        <v>0</v>
      </c>
      <c r="I259" s="22">
        <v>0</v>
      </c>
      <c r="J259" s="25">
        <f>TRUNC(I259*D259,1)</f>
        <v>0</v>
      </c>
      <c r="K259" s="22">
        <f t="shared" si="38"/>
        <v>886.7</v>
      </c>
      <c r="L259" s="25">
        <f t="shared" si="38"/>
        <v>886.7</v>
      </c>
      <c r="M259" s="19" t="s">
        <v>52</v>
      </c>
      <c r="N259" s="1" t="s">
        <v>282</v>
      </c>
      <c r="O259" s="1" t="s">
        <v>382</v>
      </c>
      <c r="P259" s="1" t="s">
        <v>64</v>
      </c>
      <c r="Q259" s="1" t="s">
        <v>64</v>
      </c>
      <c r="R259" s="1" t="s">
        <v>64</v>
      </c>
      <c r="S259">
        <v>1</v>
      </c>
      <c r="T259">
        <v>0</v>
      </c>
      <c r="U259">
        <v>0.03</v>
      </c>
      <c r="AV259" s="1" t="s">
        <v>52</v>
      </c>
      <c r="AW259" s="1" t="s">
        <v>692</v>
      </c>
      <c r="AX259" s="1" t="s">
        <v>52</v>
      </c>
      <c r="AY259" s="1" t="s">
        <v>52</v>
      </c>
      <c r="AZ259" s="1" t="s">
        <v>52</v>
      </c>
    </row>
    <row r="260" spans="1:52" ht="30" customHeight="1">
      <c r="A260" s="19" t="s">
        <v>397</v>
      </c>
      <c r="B260" s="19" t="s">
        <v>52</v>
      </c>
      <c r="C260" s="19" t="s">
        <v>52</v>
      </c>
      <c r="D260" s="20"/>
      <c r="E260" s="22"/>
      <c r="F260" s="25">
        <f>TRUNC(SUMIF(N256:N259, N255, F256:F259),0)</f>
        <v>1847</v>
      </c>
      <c r="G260" s="22"/>
      <c r="H260" s="25">
        <f>TRUNC(SUMIF(N256:N259, N255, H256:H259),0)</f>
        <v>29557</v>
      </c>
      <c r="I260" s="22"/>
      <c r="J260" s="25">
        <f>TRUNC(SUMIF(N256:N259, N255, J256:J259),0)</f>
        <v>0</v>
      </c>
      <c r="K260" s="22"/>
      <c r="L260" s="25">
        <f>F260+H260+J260</f>
        <v>31404</v>
      </c>
      <c r="M260" s="19" t="s">
        <v>52</v>
      </c>
      <c r="N260" s="1" t="s">
        <v>110</v>
      </c>
      <c r="O260" s="1" t="s">
        <v>110</v>
      </c>
      <c r="P260" s="1" t="s">
        <v>52</v>
      </c>
      <c r="Q260" s="1" t="s">
        <v>52</v>
      </c>
      <c r="R260" s="1" t="s">
        <v>52</v>
      </c>
      <c r="AV260" s="1" t="s">
        <v>52</v>
      </c>
      <c r="AW260" s="1" t="s">
        <v>52</v>
      </c>
      <c r="AX260" s="1" t="s">
        <v>52</v>
      </c>
      <c r="AY260" s="1" t="s">
        <v>52</v>
      </c>
      <c r="AZ260" s="1" t="s">
        <v>52</v>
      </c>
    </row>
    <row r="261" spans="1:52" ht="30" customHeight="1">
      <c r="A261" s="20"/>
      <c r="B261" s="20"/>
      <c r="C261" s="20"/>
      <c r="D261" s="20"/>
      <c r="E261" s="22"/>
      <c r="F261" s="25"/>
      <c r="G261" s="22"/>
      <c r="H261" s="25"/>
      <c r="I261" s="22"/>
      <c r="J261" s="25"/>
      <c r="K261" s="22"/>
      <c r="L261" s="25"/>
      <c r="M261" s="20"/>
    </row>
    <row r="262" spans="1:52" ht="30" customHeight="1">
      <c r="A262" s="16" t="s">
        <v>693</v>
      </c>
      <c r="B262" s="17"/>
      <c r="C262" s="17"/>
      <c r="D262" s="17"/>
      <c r="E262" s="21"/>
      <c r="F262" s="24"/>
      <c r="G262" s="21"/>
      <c r="H262" s="24"/>
      <c r="I262" s="21"/>
      <c r="J262" s="24"/>
      <c r="K262" s="21"/>
      <c r="L262" s="24"/>
      <c r="M262" s="18"/>
      <c r="N262" s="1" t="s">
        <v>287</v>
      </c>
    </row>
    <row r="263" spans="1:52" ht="30" customHeight="1">
      <c r="A263" s="19" t="s">
        <v>574</v>
      </c>
      <c r="B263" s="19" t="s">
        <v>694</v>
      </c>
      <c r="C263" s="19" t="s">
        <v>78</v>
      </c>
      <c r="D263" s="20">
        <v>1</v>
      </c>
      <c r="E263" s="22">
        <f>단가대비표!O43</f>
        <v>3920</v>
      </c>
      <c r="F263" s="25">
        <f>TRUNC(E263*D263,1)</f>
        <v>3920</v>
      </c>
      <c r="G263" s="22">
        <f>단가대비표!P43</f>
        <v>0</v>
      </c>
      <c r="H263" s="25">
        <f>TRUNC(G263*D263,1)</f>
        <v>0</v>
      </c>
      <c r="I263" s="22">
        <f>단가대비표!V43</f>
        <v>0</v>
      </c>
      <c r="J263" s="25">
        <f>TRUNC(I263*D263,1)</f>
        <v>0</v>
      </c>
      <c r="K263" s="22">
        <f t="shared" ref="K263:L265" si="39">TRUNC(E263+G263+I263,1)</f>
        <v>3920</v>
      </c>
      <c r="L263" s="25">
        <f t="shared" si="39"/>
        <v>3920</v>
      </c>
      <c r="M263" s="19" t="s">
        <v>52</v>
      </c>
      <c r="N263" s="1" t="s">
        <v>287</v>
      </c>
      <c r="O263" s="1" t="s">
        <v>695</v>
      </c>
      <c r="P263" s="1" t="s">
        <v>64</v>
      </c>
      <c r="Q263" s="1" t="s">
        <v>64</v>
      </c>
      <c r="R263" s="1" t="s">
        <v>63</v>
      </c>
      <c r="AV263" s="1" t="s">
        <v>52</v>
      </c>
      <c r="AW263" s="1" t="s">
        <v>696</v>
      </c>
      <c r="AX263" s="1" t="s">
        <v>52</v>
      </c>
      <c r="AY263" s="1" t="s">
        <v>52</v>
      </c>
      <c r="AZ263" s="1" t="s">
        <v>52</v>
      </c>
    </row>
    <row r="264" spans="1:52" ht="30" customHeight="1">
      <c r="A264" s="19" t="s">
        <v>388</v>
      </c>
      <c r="B264" s="19" t="s">
        <v>389</v>
      </c>
      <c r="C264" s="19" t="s">
        <v>390</v>
      </c>
      <c r="D264" s="20">
        <f>공량산출근거서_일위대가!K108</f>
        <v>8.5000000000000006E-2</v>
      </c>
      <c r="E264" s="22">
        <f>단가대비표!O60</f>
        <v>0</v>
      </c>
      <c r="F264" s="25">
        <f>TRUNC(E264*D264,1)</f>
        <v>0</v>
      </c>
      <c r="G264" s="22">
        <f>단가대비표!P60</f>
        <v>273676</v>
      </c>
      <c r="H264" s="25">
        <f>TRUNC(G264*D264,1)</f>
        <v>23262.400000000001</v>
      </c>
      <c r="I264" s="22">
        <f>단가대비표!V60</f>
        <v>0</v>
      </c>
      <c r="J264" s="25">
        <f>TRUNC(I264*D264,1)</f>
        <v>0</v>
      </c>
      <c r="K264" s="22">
        <f t="shared" si="39"/>
        <v>273676</v>
      </c>
      <c r="L264" s="25">
        <f t="shared" si="39"/>
        <v>23262.400000000001</v>
      </c>
      <c r="M264" s="19" t="s">
        <v>52</v>
      </c>
      <c r="N264" s="1" t="s">
        <v>287</v>
      </c>
      <c r="O264" s="1" t="s">
        <v>391</v>
      </c>
      <c r="P264" s="1" t="s">
        <v>64</v>
      </c>
      <c r="Q264" s="1" t="s">
        <v>64</v>
      </c>
      <c r="R264" s="1" t="s">
        <v>63</v>
      </c>
      <c r="V264">
        <v>1</v>
      </c>
      <c r="AV264" s="1" t="s">
        <v>52</v>
      </c>
      <c r="AW264" s="1" t="s">
        <v>697</v>
      </c>
      <c r="AX264" s="1" t="s">
        <v>52</v>
      </c>
      <c r="AY264" s="1" t="s">
        <v>52</v>
      </c>
      <c r="AZ264" s="1" t="s">
        <v>52</v>
      </c>
    </row>
    <row r="265" spans="1:52" ht="30" customHeight="1">
      <c r="A265" s="19" t="s">
        <v>393</v>
      </c>
      <c r="B265" s="19" t="s">
        <v>394</v>
      </c>
      <c r="C265" s="19" t="s">
        <v>348</v>
      </c>
      <c r="D265" s="20">
        <v>1</v>
      </c>
      <c r="E265" s="22">
        <f>TRUNC(SUMIF(V263:V265, RIGHTB(O265, 1), H263:H265)*U265, 2)</f>
        <v>697.87</v>
      </c>
      <c r="F265" s="25">
        <f>TRUNC(E265*D265,1)</f>
        <v>697.8</v>
      </c>
      <c r="G265" s="22">
        <v>0</v>
      </c>
      <c r="H265" s="25">
        <f>TRUNC(G265*D265,1)</f>
        <v>0</v>
      </c>
      <c r="I265" s="22">
        <v>0</v>
      </c>
      <c r="J265" s="25">
        <f>TRUNC(I265*D265,1)</f>
        <v>0</v>
      </c>
      <c r="K265" s="22">
        <f t="shared" si="39"/>
        <v>697.8</v>
      </c>
      <c r="L265" s="25">
        <f t="shared" si="39"/>
        <v>697.8</v>
      </c>
      <c r="M265" s="19" t="s">
        <v>52</v>
      </c>
      <c r="N265" s="1" t="s">
        <v>287</v>
      </c>
      <c r="O265" s="1" t="s">
        <v>382</v>
      </c>
      <c r="P265" s="1" t="s">
        <v>64</v>
      </c>
      <c r="Q265" s="1" t="s">
        <v>64</v>
      </c>
      <c r="R265" s="1" t="s">
        <v>64</v>
      </c>
      <c r="S265">
        <v>1</v>
      </c>
      <c r="T265">
        <v>0</v>
      </c>
      <c r="U265">
        <v>0.03</v>
      </c>
      <c r="AV265" s="1" t="s">
        <v>52</v>
      </c>
      <c r="AW265" s="1" t="s">
        <v>698</v>
      </c>
      <c r="AX265" s="1" t="s">
        <v>52</v>
      </c>
      <c r="AY265" s="1" t="s">
        <v>52</v>
      </c>
      <c r="AZ265" s="1" t="s">
        <v>52</v>
      </c>
    </row>
    <row r="266" spans="1:52" ht="30" customHeight="1">
      <c r="A266" s="19" t="s">
        <v>397</v>
      </c>
      <c r="B266" s="19" t="s">
        <v>52</v>
      </c>
      <c r="C266" s="19" t="s">
        <v>52</v>
      </c>
      <c r="D266" s="20"/>
      <c r="E266" s="22"/>
      <c r="F266" s="25">
        <f>TRUNC(SUMIF(N263:N265, N262, F263:F265),0)</f>
        <v>4617</v>
      </c>
      <c r="G266" s="22"/>
      <c r="H266" s="25">
        <f>TRUNC(SUMIF(N263:N265, N262, H263:H265),0)</f>
        <v>23262</v>
      </c>
      <c r="I266" s="22"/>
      <c r="J266" s="25">
        <f>TRUNC(SUMIF(N263:N265, N262, J263:J265),0)</f>
        <v>0</v>
      </c>
      <c r="K266" s="22"/>
      <c r="L266" s="25">
        <f>F266+H266+J266</f>
        <v>27879</v>
      </c>
      <c r="M266" s="19" t="s">
        <v>52</v>
      </c>
      <c r="N266" s="1" t="s">
        <v>110</v>
      </c>
      <c r="O266" s="1" t="s">
        <v>110</v>
      </c>
      <c r="P266" s="1" t="s">
        <v>52</v>
      </c>
      <c r="Q266" s="1" t="s">
        <v>52</v>
      </c>
      <c r="R266" s="1" t="s">
        <v>52</v>
      </c>
      <c r="AV266" s="1" t="s">
        <v>52</v>
      </c>
      <c r="AW266" s="1" t="s">
        <v>52</v>
      </c>
      <c r="AX266" s="1" t="s">
        <v>52</v>
      </c>
      <c r="AY266" s="1" t="s">
        <v>52</v>
      </c>
      <c r="AZ266" s="1" t="s">
        <v>52</v>
      </c>
    </row>
    <row r="267" spans="1:52" ht="30" customHeight="1">
      <c r="A267" s="20"/>
      <c r="B267" s="20"/>
      <c r="C267" s="20"/>
      <c r="D267" s="20"/>
      <c r="E267" s="22"/>
      <c r="F267" s="25"/>
      <c r="G267" s="22"/>
      <c r="H267" s="25"/>
      <c r="I267" s="22"/>
      <c r="J267" s="25"/>
      <c r="K267" s="22"/>
      <c r="L267" s="25"/>
      <c r="M267" s="20"/>
    </row>
    <row r="268" spans="1:52" ht="30" customHeight="1">
      <c r="A268" s="16" t="s">
        <v>699</v>
      </c>
      <c r="B268" s="17"/>
      <c r="C268" s="17"/>
      <c r="D268" s="17"/>
      <c r="E268" s="21"/>
      <c r="F268" s="24"/>
      <c r="G268" s="21"/>
      <c r="H268" s="24"/>
      <c r="I268" s="21"/>
      <c r="J268" s="24"/>
      <c r="K268" s="21"/>
      <c r="L268" s="24"/>
      <c r="M268" s="18"/>
      <c r="N268" s="1" t="s">
        <v>300</v>
      </c>
    </row>
    <row r="269" spans="1:52" ht="30" customHeight="1">
      <c r="A269" s="19" t="s">
        <v>700</v>
      </c>
      <c r="B269" s="19" t="s">
        <v>701</v>
      </c>
      <c r="C269" s="19" t="s">
        <v>78</v>
      </c>
      <c r="D269" s="20">
        <v>2</v>
      </c>
      <c r="E269" s="22">
        <f>단가대비표!O34</f>
        <v>2750</v>
      </c>
      <c r="F269" s="25">
        <f>TRUNC(E269*D269,1)</f>
        <v>5500</v>
      </c>
      <c r="G269" s="22">
        <f>단가대비표!P34</f>
        <v>0</v>
      </c>
      <c r="H269" s="25">
        <f>TRUNC(G269*D269,1)</f>
        <v>0</v>
      </c>
      <c r="I269" s="22">
        <f>단가대비표!V34</f>
        <v>0</v>
      </c>
      <c r="J269" s="25">
        <f>TRUNC(I269*D269,1)</f>
        <v>0</v>
      </c>
      <c r="K269" s="22">
        <f t="shared" ref="K269:L271" si="40">TRUNC(E269+G269+I269,1)</f>
        <v>2750</v>
      </c>
      <c r="L269" s="25">
        <f t="shared" si="40"/>
        <v>5500</v>
      </c>
      <c r="M269" s="19" t="s">
        <v>52</v>
      </c>
      <c r="N269" s="1" t="s">
        <v>300</v>
      </c>
      <c r="O269" s="1" t="s">
        <v>702</v>
      </c>
      <c r="P269" s="1" t="s">
        <v>64</v>
      </c>
      <c r="Q269" s="1" t="s">
        <v>64</v>
      </c>
      <c r="R269" s="1" t="s">
        <v>63</v>
      </c>
      <c r="AV269" s="1" t="s">
        <v>52</v>
      </c>
      <c r="AW269" s="1" t="s">
        <v>703</v>
      </c>
      <c r="AX269" s="1" t="s">
        <v>52</v>
      </c>
      <c r="AY269" s="1" t="s">
        <v>52</v>
      </c>
      <c r="AZ269" s="1" t="s">
        <v>52</v>
      </c>
    </row>
    <row r="270" spans="1:52" ht="30" customHeight="1">
      <c r="A270" s="19" t="s">
        <v>704</v>
      </c>
      <c r="B270" s="19" t="s">
        <v>389</v>
      </c>
      <c r="C270" s="19" t="s">
        <v>390</v>
      </c>
      <c r="D270" s="20">
        <f>공량산출근거서_일위대가!K111</f>
        <v>3.3000000000000002E-2</v>
      </c>
      <c r="E270" s="22">
        <f>단가대비표!O62</f>
        <v>0</v>
      </c>
      <c r="F270" s="25">
        <f>TRUNC(E270*D270,1)</f>
        <v>0</v>
      </c>
      <c r="G270" s="22">
        <f>단가대비표!P62</f>
        <v>284880</v>
      </c>
      <c r="H270" s="25">
        <f>TRUNC(G270*D270,1)</f>
        <v>9401</v>
      </c>
      <c r="I270" s="22">
        <f>단가대비표!V62</f>
        <v>0</v>
      </c>
      <c r="J270" s="25">
        <f>TRUNC(I270*D270,1)</f>
        <v>0</v>
      </c>
      <c r="K270" s="22">
        <f t="shared" si="40"/>
        <v>284880</v>
      </c>
      <c r="L270" s="25">
        <f t="shared" si="40"/>
        <v>9401</v>
      </c>
      <c r="M270" s="19" t="s">
        <v>52</v>
      </c>
      <c r="N270" s="1" t="s">
        <v>300</v>
      </c>
      <c r="O270" s="1" t="s">
        <v>705</v>
      </c>
      <c r="P270" s="1" t="s">
        <v>64</v>
      </c>
      <c r="Q270" s="1" t="s">
        <v>64</v>
      </c>
      <c r="R270" s="1" t="s">
        <v>63</v>
      </c>
      <c r="V270">
        <v>1</v>
      </c>
      <c r="AV270" s="1" t="s">
        <v>52</v>
      </c>
      <c r="AW270" s="1" t="s">
        <v>706</v>
      </c>
      <c r="AX270" s="1" t="s">
        <v>52</v>
      </c>
      <c r="AY270" s="1" t="s">
        <v>52</v>
      </c>
      <c r="AZ270" s="1" t="s">
        <v>52</v>
      </c>
    </row>
    <row r="271" spans="1:52" ht="30" customHeight="1">
      <c r="A271" s="19" t="s">
        <v>393</v>
      </c>
      <c r="B271" s="19" t="s">
        <v>394</v>
      </c>
      <c r="C271" s="19" t="s">
        <v>348</v>
      </c>
      <c r="D271" s="20">
        <v>1</v>
      </c>
      <c r="E271" s="22">
        <f>TRUNC(SUMIF(V269:V271, RIGHTB(O271, 1), H269:H271)*U271, 2)</f>
        <v>282.02999999999997</v>
      </c>
      <c r="F271" s="25">
        <f>TRUNC(E271*D271,1)</f>
        <v>282</v>
      </c>
      <c r="G271" s="22">
        <v>0</v>
      </c>
      <c r="H271" s="25">
        <f>TRUNC(G271*D271,1)</f>
        <v>0</v>
      </c>
      <c r="I271" s="22">
        <v>0</v>
      </c>
      <c r="J271" s="25">
        <f>TRUNC(I271*D271,1)</f>
        <v>0</v>
      </c>
      <c r="K271" s="22">
        <f t="shared" si="40"/>
        <v>282</v>
      </c>
      <c r="L271" s="25">
        <f t="shared" si="40"/>
        <v>282</v>
      </c>
      <c r="M271" s="19" t="s">
        <v>52</v>
      </c>
      <c r="N271" s="1" t="s">
        <v>300</v>
      </c>
      <c r="O271" s="1" t="s">
        <v>382</v>
      </c>
      <c r="P271" s="1" t="s">
        <v>64</v>
      </c>
      <c r="Q271" s="1" t="s">
        <v>64</v>
      </c>
      <c r="R271" s="1" t="s">
        <v>64</v>
      </c>
      <c r="S271">
        <v>1</v>
      </c>
      <c r="T271">
        <v>0</v>
      </c>
      <c r="U271">
        <v>0.03</v>
      </c>
      <c r="AV271" s="1" t="s">
        <v>52</v>
      </c>
      <c r="AW271" s="1" t="s">
        <v>707</v>
      </c>
      <c r="AX271" s="1" t="s">
        <v>52</v>
      </c>
      <c r="AY271" s="1" t="s">
        <v>52</v>
      </c>
      <c r="AZ271" s="1" t="s">
        <v>52</v>
      </c>
    </row>
    <row r="272" spans="1:52" ht="30" customHeight="1">
      <c r="A272" s="19" t="s">
        <v>397</v>
      </c>
      <c r="B272" s="19" t="s">
        <v>52</v>
      </c>
      <c r="C272" s="19" t="s">
        <v>52</v>
      </c>
      <c r="D272" s="20"/>
      <c r="E272" s="22"/>
      <c r="F272" s="25">
        <f>TRUNC(SUMIF(N269:N271, N268, F269:F271),0)</f>
        <v>5782</v>
      </c>
      <c r="G272" s="22"/>
      <c r="H272" s="25">
        <f>TRUNC(SUMIF(N269:N271, N268, H269:H271),0)</f>
        <v>9401</v>
      </c>
      <c r="I272" s="22"/>
      <c r="J272" s="25">
        <f>TRUNC(SUMIF(N269:N271, N268, J269:J271),0)</f>
        <v>0</v>
      </c>
      <c r="K272" s="22"/>
      <c r="L272" s="25">
        <f>F272+H272+J272</f>
        <v>15183</v>
      </c>
      <c r="M272" s="19" t="s">
        <v>52</v>
      </c>
      <c r="N272" s="1" t="s">
        <v>110</v>
      </c>
      <c r="O272" s="1" t="s">
        <v>110</v>
      </c>
      <c r="P272" s="1" t="s">
        <v>52</v>
      </c>
      <c r="Q272" s="1" t="s">
        <v>52</v>
      </c>
      <c r="R272" s="1" t="s">
        <v>52</v>
      </c>
      <c r="AV272" s="1" t="s">
        <v>52</v>
      </c>
      <c r="AW272" s="1" t="s">
        <v>52</v>
      </c>
      <c r="AX272" s="1" t="s">
        <v>52</v>
      </c>
      <c r="AY272" s="1" t="s">
        <v>52</v>
      </c>
      <c r="AZ272" s="1" t="s">
        <v>52</v>
      </c>
    </row>
    <row r="273" spans="1:52" ht="30" customHeight="1">
      <c r="A273" s="20"/>
      <c r="B273" s="20"/>
      <c r="C273" s="20"/>
      <c r="D273" s="20"/>
      <c r="E273" s="22"/>
      <c r="F273" s="25"/>
      <c r="G273" s="22"/>
      <c r="H273" s="25"/>
      <c r="I273" s="22"/>
      <c r="J273" s="25"/>
      <c r="K273" s="22"/>
      <c r="L273" s="25"/>
      <c r="M273" s="20"/>
    </row>
    <row r="274" spans="1:52" ht="30" customHeight="1">
      <c r="A274" s="16" t="s">
        <v>708</v>
      </c>
      <c r="B274" s="17"/>
      <c r="C274" s="17"/>
      <c r="D274" s="17"/>
      <c r="E274" s="21"/>
      <c r="F274" s="24"/>
      <c r="G274" s="21"/>
      <c r="H274" s="24"/>
      <c r="I274" s="21"/>
      <c r="J274" s="24"/>
      <c r="K274" s="21"/>
      <c r="L274" s="24"/>
      <c r="M274" s="18"/>
      <c r="N274" s="1" t="s">
        <v>312</v>
      </c>
    </row>
    <row r="275" spans="1:52" ht="30" customHeight="1">
      <c r="A275" s="19" t="s">
        <v>309</v>
      </c>
      <c r="B275" s="19" t="s">
        <v>310</v>
      </c>
      <c r="C275" s="19" t="s">
        <v>88</v>
      </c>
      <c r="D275" s="20">
        <v>1</v>
      </c>
      <c r="E275" s="22">
        <f>단가대비표!O66</f>
        <v>0</v>
      </c>
      <c r="F275" s="25">
        <f>TRUNC(E275*D275,1)</f>
        <v>0</v>
      </c>
      <c r="G275" s="22">
        <f>단가대비표!P66</f>
        <v>0</v>
      </c>
      <c r="H275" s="25">
        <f>TRUNC(G275*D275,1)</f>
        <v>0</v>
      </c>
      <c r="I275" s="22">
        <f>단가대비표!V66</f>
        <v>0</v>
      </c>
      <c r="J275" s="25">
        <f>TRUNC(I275*D275,1)</f>
        <v>0</v>
      </c>
      <c r="K275" s="22">
        <f t="shared" ref="K275:L277" si="41">TRUNC(E275+G275+I275,1)</f>
        <v>0</v>
      </c>
      <c r="L275" s="25">
        <f t="shared" si="41"/>
        <v>0</v>
      </c>
      <c r="M275" s="19" t="s">
        <v>52</v>
      </c>
      <c r="N275" s="1" t="s">
        <v>312</v>
      </c>
      <c r="O275" s="1" t="s">
        <v>709</v>
      </c>
      <c r="P275" s="1" t="s">
        <v>64</v>
      </c>
      <c r="Q275" s="1" t="s">
        <v>64</v>
      </c>
      <c r="R275" s="1" t="s">
        <v>63</v>
      </c>
      <c r="AV275" s="1" t="s">
        <v>52</v>
      </c>
      <c r="AW275" s="1" t="s">
        <v>710</v>
      </c>
      <c r="AX275" s="1" t="s">
        <v>52</v>
      </c>
      <c r="AY275" s="1" t="s">
        <v>52</v>
      </c>
      <c r="AZ275" s="1" t="s">
        <v>52</v>
      </c>
    </row>
    <row r="276" spans="1:52" ht="30" customHeight="1">
      <c r="A276" s="19" t="s">
        <v>388</v>
      </c>
      <c r="B276" s="19" t="s">
        <v>389</v>
      </c>
      <c r="C276" s="19" t="s">
        <v>390</v>
      </c>
      <c r="D276" s="20">
        <f>공량산출근거서_일위대가!K114</f>
        <v>7.0999999999999994E-2</v>
      </c>
      <c r="E276" s="22">
        <f>단가대비표!O60</f>
        <v>0</v>
      </c>
      <c r="F276" s="25">
        <f>TRUNC(E276*D276,1)</f>
        <v>0</v>
      </c>
      <c r="G276" s="22">
        <f>단가대비표!P60</f>
        <v>273676</v>
      </c>
      <c r="H276" s="25">
        <f>TRUNC(G276*D276,1)</f>
        <v>19430.900000000001</v>
      </c>
      <c r="I276" s="22">
        <f>단가대비표!V60</f>
        <v>0</v>
      </c>
      <c r="J276" s="25">
        <f>TRUNC(I276*D276,1)</f>
        <v>0</v>
      </c>
      <c r="K276" s="22">
        <f t="shared" si="41"/>
        <v>273676</v>
      </c>
      <c r="L276" s="25">
        <f t="shared" si="41"/>
        <v>19430.900000000001</v>
      </c>
      <c r="M276" s="19" t="s">
        <v>52</v>
      </c>
      <c r="N276" s="1" t="s">
        <v>312</v>
      </c>
      <c r="O276" s="1" t="s">
        <v>391</v>
      </c>
      <c r="P276" s="1" t="s">
        <v>64</v>
      </c>
      <c r="Q276" s="1" t="s">
        <v>64</v>
      </c>
      <c r="R276" s="1" t="s">
        <v>63</v>
      </c>
      <c r="V276">
        <v>1</v>
      </c>
      <c r="AV276" s="1" t="s">
        <v>52</v>
      </c>
      <c r="AW276" s="1" t="s">
        <v>711</v>
      </c>
      <c r="AX276" s="1" t="s">
        <v>52</v>
      </c>
      <c r="AY276" s="1" t="s">
        <v>52</v>
      </c>
      <c r="AZ276" s="1" t="s">
        <v>52</v>
      </c>
    </row>
    <row r="277" spans="1:52" ht="30" customHeight="1">
      <c r="A277" s="19" t="s">
        <v>393</v>
      </c>
      <c r="B277" s="19" t="s">
        <v>394</v>
      </c>
      <c r="C277" s="19" t="s">
        <v>348</v>
      </c>
      <c r="D277" s="20">
        <v>1</v>
      </c>
      <c r="E277" s="22">
        <f>TRUNC(SUMIF(V275:V277, RIGHTB(O277, 1), H275:H277)*U277, 2)</f>
        <v>582.91999999999996</v>
      </c>
      <c r="F277" s="25">
        <f>TRUNC(E277*D277,1)</f>
        <v>582.9</v>
      </c>
      <c r="G277" s="22">
        <v>0</v>
      </c>
      <c r="H277" s="25">
        <f>TRUNC(G277*D277,1)</f>
        <v>0</v>
      </c>
      <c r="I277" s="22">
        <v>0</v>
      </c>
      <c r="J277" s="25">
        <f>TRUNC(I277*D277,1)</f>
        <v>0</v>
      </c>
      <c r="K277" s="22">
        <f t="shared" si="41"/>
        <v>582.9</v>
      </c>
      <c r="L277" s="25">
        <f t="shared" si="41"/>
        <v>582.9</v>
      </c>
      <c r="M277" s="19" t="s">
        <v>52</v>
      </c>
      <c r="N277" s="1" t="s">
        <v>312</v>
      </c>
      <c r="O277" s="1" t="s">
        <v>382</v>
      </c>
      <c r="P277" s="1" t="s">
        <v>64</v>
      </c>
      <c r="Q277" s="1" t="s">
        <v>64</v>
      </c>
      <c r="R277" s="1" t="s">
        <v>64</v>
      </c>
      <c r="S277">
        <v>1</v>
      </c>
      <c r="T277">
        <v>0</v>
      </c>
      <c r="U277">
        <v>0.03</v>
      </c>
      <c r="AV277" s="1" t="s">
        <v>52</v>
      </c>
      <c r="AW277" s="1" t="s">
        <v>712</v>
      </c>
      <c r="AX277" s="1" t="s">
        <v>52</v>
      </c>
      <c r="AY277" s="1" t="s">
        <v>52</v>
      </c>
      <c r="AZ277" s="1" t="s">
        <v>52</v>
      </c>
    </row>
    <row r="278" spans="1:52" ht="30" customHeight="1">
      <c r="A278" s="19" t="s">
        <v>397</v>
      </c>
      <c r="B278" s="19" t="s">
        <v>52</v>
      </c>
      <c r="C278" s="19" t="s">
        <v>52</v>
      </c>
      <c r="D278" s="20"/>
      <c r="E278" s="22"/>
      <c r="F278" s="25">
        <f>TRUNC(SUMIF(N275:N277, N274, F275:F277),0)</f>
        <v>582</v>
      </c>
      <c r="G278" s="22"/>
      <c r="H278" s="25">
        <f>TRUNC(SUMIF(N275:N277, N274, H275:H277),0)</f>
        <v>19430</v>
      </c>
      <c r="I278" s="22"/>
      <c r="J278" s="25">
        <f>TRUNC(SUMIF(N275:N277, N274, J275:J277),0)</f>
        <v>0</v>
      </c>
      <c r="K278" s="22"/>
      <c r="L278" s="25">
        <f>F278+H278+J278</f>
        <v>20012</v>
      </c>
      <c r="M278" s="19" t="s">
        <v>52</v>
      </c>
      <c r="N278" s="1" t="s">
        <v>110</v>
      </c>
      <c r="O278" s="1" t="s">
        <v>110</v>
      </c>
      <c r="P278" s="1" t="s">
        <v>52</v>
      </c>
      <c r="Q278" s="1" t="s">
        <v>52</v>
      </c>
      <c r="R278" s="1" t="s">
        <v>52</v>
      </c>
      <c r="AV278" s="1" t="s">
        <v>52</v>
      </c>
      <c r="AW278" s="1" t="s">
        <v>52</v>
      </c>
      <c r="AX278" s="1" t="s">
        <v>52</v>
      </c>
      <c r="AY278" s="1" t="s">
        <v>52</v>
      </c>
      <c r="AZ278" s="1" t="s">
        <v>52</v>
      </c>
    </row>
    <row r="279" spans="1:52" ht="30" customHeight="1">
      <c r="A279" s="20"/>
      <c r="B279" s="20"/>
      <c r="C279" s="20"/>
      <c r="D279" s="20"/>
      <c r="E279" s="22"/>
      <c r="F279" s="25"/>
      <c r="G279" s="22"/>
      <c r="H279" s="25"/>
      <c r="I279" s="22"/>
      <c r="J279" s="25"/>
      <c r="K279" s="22"/>
      <c r="L279" s="25"/>
      <c r="M279" s="20"/>
    </row>
    <row r="280" spans="1:52" ht="30" customHeight="1">
      <c r="A280" s="16" t="s">
        <v>713</v>
      </c>
      <c r="B280" s="17"/>
      <c r="C280" s="17"/>
      <c r="D280" s="17"/>
      <c r="E280" s="21"/>
      <c r="F280" s="24"/>
      <c r="G280" s="21"/>
      <c r="H280" s="24"/>
      <c r="I280" s="21"/>
      <c r="J280" s="24"/>
      <c r="K280" s="21"/>
      <c r="L280" s="24"/>
      <c r="M280" s="18"/>
      <c r="N280" s="1" t="s">
        <v>316</v>
      </c>
    </row>
    <row r="281" spans="1:52" ht="30" customHeight="1">
      <c r="A281" s="19" t="s">
        <v>714</v>
      </c>
      <c r="B281" s="19" t="s">
        <v>52</v>
      </c>
      <c r="C281" s="19" t="s">
        <v>78</v>
      </c>
      <c r="D281" s="20">
        <v>1</v>
      </c>
      <c r="E281" s="22">
        <f>단가대비표!O36</f>
        <v>0</v>
      </c>
      <c r="F281" s="25">
        <f>TRUNC(E281*D281,1)</f>
        <v>0</v>
      </c>
      <c r="G281" s="22">
        <f>단가대비표!P36</f>
        <v>0</v>
      </c>
      <c r="H281" s="25">
        <f>TRUNC(G281*D281,1)</f>
        <v>0</v>
      </c>
      <c r="I281" s="22">
        <f>단가대비표!V36</f>
        <v>0</v>
      </c>
      <c r="J281" s="25">
        <f>TRUNC(I281*D281,1)</f>
        <v>0</v>
      </c>
      <c r="K281" s="22">
        <f t="shared" ref="K281:L283" si="42">TRUNC(E281+G281+I281,1)</f>
        <v>0</v>
      </c>
      <c r="L281" s="25">
        <f t="shared" si="42"/>
        <v>0</v>
      </c>
      <c r="M281" s="19" t="s">
        <v>52</v>
      </c>
      <c r="N281" s="1" t="s">
        <v>316</v>
      </c>
      <c r="O281" s="1" t="s">
        <v>715</v>
      </c>
      <c r="P281" s="1" t="s">
        <v>64</v>
      </c>
      <c r="Q281" s="1" t="s">
        <v>64</v>
      </c>
      <c r="R281" s="1" t="s">
        <v>63</v>
      </c>
      <c r="AV281" s="1" t="s">
        <v>52</v>
      </c>
      <c r="AW281" s="1" t="s">
        <v>716</v>
      </c>
      <c r="AX281" s="1" t="s">
        <v>52</v>
      </c>
      <c r="AY281" s="1" t="s">
        <v>52</v>
      </c>
      <c r="AZ281" s="1" t="s">
        <v>52</v>
      </c>
    </row>
    <row r="282" spans="1:52" ht="30" customHeight="1">
      <c r="A282" s="19" t="s">
        <v>388</v>
      </c>
      <c r="B282" s="19" t="s">
        <v>389</v>
      </c>
      <c r="C282" s="19" t="s">
        <v>390</v>
      </c>
      <c r="D282" s="20">
        <f>공량산출근거서_일위대가!K117</f>
        <v>2.4E-2</v>
      </c>
      <c r="E282" s="22">
        <f>단가대비표!O60</f>
        <v>0</v>
      </c>
      <c r="F282" s="25">
        <f>TRUNC(E282*D282,1)</f>
        <v>0</v>
      </c>
      <c r="G282" s="22">
        <f>단가대비표!P60</f>
        <v>273676</v>
      </c>
      <c r="H282" s="25">
        <f>TRUNC(G282*D282,1)</f>
        <v>6568.2</v>
      </c>
      <c r="I282" s="22">
        <f>단가대비표!V60</f>
        <v>0</v>
      </c>
      <c r="J282" s="25">
        <f>TRUNC(I282*D282,1)</f>
        <v>0</v>
      </c>
      <c r="K282" s="22">
        <f t="shared" si="42"/>
        <v>273676</v>
      </c>
      <c r="L282" s="25">
        <f t="shared" si="42"/>
        <v>6568.2</v>
      </c>
      <c r="M282" s="19" t="s">
        <v>52</v>
      </c>
      <c r="N282" s="1" t="s">
        <v>316</v>
      </c>
      <c r="O282" s="1" t="s">
        <v>391</v>
      </c>
      <c r="P282" s="1" t="s">
        <v>64</v>
      </c>
      <c r="Q282" s="1" t="s">
        <v>64</v>
      </c>
      <c r="R282" s="1" t="s">
        <v>63</v>
      </c>
      <c r="V282">
        <v>1</v>
      </c>
      <c r="AV282" s="1" t="s">
        <v>52</v>
      </c>
      <c r="AW282" s="1" t="s">
        <v>717</v>
      </c>
      <c r="AX282" s="1" t="s">
        <v>52</v>
      </c>
      <c r="AY282" s="1" t="s">
        <v>52</v>
      </c>
      <c r="AZ282" s="1" t="s">
        <v>52</v>
      </c>
    </row>
    <row r="283" spans="1:52" ht="30" customHeight="1">
      <c r="A283" s="19" t="s">
        <v>393</v>
      </c>
      <c r="B283" s="19" t="s">
        <v>394</v>
      </c>
      <c r="C283" s="19" t="s">
        <v>348</v>
      </c>
      <c r="D283" s="20">
        <v>1</v>
      </c>
      <c r="E283" s="22">
        <f>TRUNC(SUMIF(V281:V283, RIGHTB(O283, 1), H281:H283)*U283, 2)</f>
        <v>197.04</v>
      </c>
      <c r="F283" s="25">
        <f>TRUNC(E283*D283,1)</f>
        <v>197</v>
      </c>
      <c r="G283" s="22">
        <v>0</v>
      </c>
      <c r="H283" s="25">
        <f>TRUNC(G283*D283,1)</f>
        <v>0</v>
      </c>
      <c r="I283" s="22">
        <v>0</v>
      </c>
      <c r="J283" s="25">
        <f>TRUNC(I283*D283,1)</f>
        <v>0</v>
      </c>
      <c r="K283" s="22">
        <f t="shared" si="42"/>
        <v>197</v>
      </c>
      <c r="L283" s="25">
        <f t="shared" si="42"/>
        <v>197</v>
      </c>
      <c r="M283" s="19" t="s">
        <v>52</v>
      </c>
      <c r="N283" s="1" t="s">
        <v>316</v>
      </c>
      <c r="O283" s="1" t="s">
        <v>382</v>
      </c>
      <c r="P283" s="1" t="s">
        <v>64</v>
      </c>
      <c r="Q283" s="1" t="s">
        <v>64</v>
      </c>
      <c r="R283" s="1" t="s">
        <v>64</v>
      </c>
      <c r="S283">
        <v>1</v>
      </c>
      <c r="T283">
        <v>0</v>
      </c>
      <c r="U283">
        <v>0.03</v>
      </c>
      <c r="AV283" s="1" t="s">
        <v>52</v>
      </c>
      <c r="AW283" s="1" t="s">
        <v>718</v>
      </c>
      <c r="AX283" s="1" t="s">
        <v>52</v>
      </c>
      <c r="AY283" s="1" t="s">
        <v>52</v>
      </c>
      <c r="AZ283" s="1" t="s">
        <v>52</v>
      </c>
    </row>
    <row r="284" spans="1:52" ht="30" customHeight="1">
      <c r="A284" s="19" t="s">
        <v>397</v>
      </c>
      <c r="B284" s="19" t="s">
        <v>52</v>
      </c>
      <c r="C284" s="19" t="s">
        <v>52</v>
      </c>
      <c r="D284" s="20"/>
      <c r="E284" s="22"/>
      <c r="F284" s="25">
        <f>TRUNC(SUMIF(N281:N283, N280, F281:F283),0)</f>
        <v>197</v>
      </c>
      <c r="G284" s="22"/>
      <c r="H284" s="25">
        <f>TRUNC(SUMIF(N281:N283, N280, H281:H283),0)</f>
        <v>6568</v>
      </c>
      <c r="I284" s="22"/>
      <c r="J284" s="25">
        <f>TRUNC(SUMIF(N281:N283, N280, J281:J283),0)</f>
        <v>0</v>
      </c>
      <c r="K284" s="22"/>
      <c r="L284" s="25">
        <f>F284+H284+J284</f>
        <v>6765</v>
      </c>
      <c r="M284" s="19" t="s">
        <v>52</v>
      </c>
      <c r="N284" s="1" t="s">
        <v>110</v>
      </c>
      <c r="O284" s="1" t="s">
        <v>110</v>
      </c>
      <c r="P284" s="1" t="s">
        <v>52</v>
      </c>
      <c r="Q284" s="1" t="s">
        <v>52</v>
      </c>
      <c r="R284" s="1" t="s">
        <v>52</v>
      </c>
      <c r="AV284" s="1" t="s">
        <v>52</v>
      </c>
      <c r="AW284" s="1" t="s">
        <v>52</v>
      </c>
      <c r="AX284" s="1" t="s">
        <v>52</v>
      </c>
      <c r="AY284" s="1" t="s">
        <v>52</v>
      </c>
      <c r="AZ284" s="1" t="s">
        <v>52</v>
      </c>
    </row>
    <row r="285" spans="1:52" ht="30" customHeight="1">
      <c r="A285" s="20"/>
      <c r="B285" s="20"/>
      <c r="C285" s="20"/>
      <c r="D285" s="20"/>
      <c r="E285" s="22"/>
      <c r="F285" s="25"/>
      <c r="G285" s="22"/>
      <c r="H285" s="25"/>
      <c r="I285" s="22"/>
      <c r="J285" s="25"/>
      <c r="K285" s="22"/>
      <c r="L285" s="25"/>
      <c r="M285" s="20"/>
    </row>
    <row r="286" spans="1:52" ht="30" customHeight="1">
      <c r="A286" s="16" t="s">
        <v>719</v>
      </c>
      <c r="B286" s="17"/>
      <c r="C286" s="17"/>
      <c r="D286" s="17"/>
      <c r="E286" s="21"/>
      <c r="F286" s="24"/>
      <c r="G286" s="21"/>
      <c r="H286" s="24"/>
      <c r="I286" s="21"/>
      <c r="J286" s="24"/>
      <c r="K286" s="21"/>
      <c r="L286" s="24"/>
      <c r="M286" s="18"/>
      <c r="N286" s="1" t="s">
        <v>320</v>
      </c>
    </row>
    <row r="287" spans="1:52" ht="30" customHeight="1">
      <c r="A287" s="19" t="s">
        <v>318</v>
      </c>
      <c r="B287" s="19" t="s">
        <v>52</v>
      </c>
      <c r="C287" s="19" t="s">
        <v>78</v>
      </c>
      <c r="D287" s="20">
        <v>1</v>
      </c>
      <c r="E287" s="22">
        <f>단가대비표!O45</f>
        <v>0</v>
      </c>
      <c r="F287" s="25">
        <f>TRUNC(E287*D287,1)</f>
        <v>0</v>
      </c>
      <c r="G287" s="22">
        <f>단가대비표!P45</f>
        <v>0</v>
      </c>
      <c r="H287" s="25">
        <f>TRUNC(G287*D287,1)</f>
        <v>0</v>
      </c>
      <c r="I287" s="22">
        <f>단가대비표!V45</f>
        <v>0</v>
      </c>
      <c r="J287" s="25">
        <f>TRUNC(I287*D287,1)</f>
        <v>0</v>
      </c>
      <c r="K287" s="22">
        <f t="shared" ref="K287:L289" si="43">TRUNC(E287+G287+I287,1)</f>
        <v>0</v>
      </c>
      <c r="L287" s="25">
        <f t="shared" si="43"/>
        <v>0</v>
      </c>
      <c r="M287" s="19" t="s">
        <v>52</v>
      </c>
      <c r="N287" s="1" t="s">
        <v>320</v>
      </c>
      <c r="O287" s="1" t="s">
        <v>720</v>
      </c>
      <c r="P287" s="1" t="s">
        <v>64</v>
      </c>
      <c r="Q287" s="1" t="s">
        <v>64</v>
      </c>
      <c r="R287" s="1" t="s">
        <v>63</v>
      </c>
      <c r="AV287" s="1" t="s">
        <v>52</v>
      </c>
      <c r="AW287" s="1" t="s">
        <v>721</v>
      </c>
      <c r="AX287" s="1" t="s">
        <v>52</v>
      </c>
      <c r="AY287" s="1" t="s">
        <v>52</v>
      </c>
      <c r="AZ287" s="1" t="s">
        <v>52</v>
      </c>
    </row>
    <row r="288" spans="1:52" ht="30" customHeight="1">
      <c r="A288" s="19" t="s">
        <v>388</v>
      </c>
      <c r="B288" s="19" t="s">
        <v>389</v>
      </c>
      <c r="C288" s="19" t="s">
        <v>390</v>
      </c>
      <c r="D288" s="20">
        <f>공량산출근거서_일위대가!K120</f>
        <v>2.5000000000000001E-2</v>
      </c>
      <c r="E288" s="22">
        <f>단가대비표!O60</f>
        <v>0</v>
      </c>
      <c r="F288" s="25">
        <f>TRUNC(E288*D288,1)</f>
        <v>0</v>
      </c>
      <c r="G288" s="22">
        <f>단가대비표!P60</f>
        <v>273676</v>
      </c>
      <c r="H288" s="25">
        <f>TRUNC(G288*D288,1)</f>
        <v>6841.9</v>
      </c>
      <c r="I288" s="22">
        <f>단가대비표!V60</f>
        <v>0</v>
      </c>
      <c r="J288" s="25">
        <f>TRUNC(I288*D288,1)</f>
        <v>0</v>
      </c>
      <c r="K288" s="22">
        <f t="shared" si="43"/>
        <v>273676</v>
      </c>
      <c r="L288" s="25">
        <f t="shared" si="43"/>
        <v>6841.9</v>
      </c>
      <c r="M288" s="19" t="s">
        <v>52</v>
      </c>
      <c r="N288" s="1" t="s">
        <v>320</v>
      </c>
      <c r="O288" s="1" t="s">
        <v>391</v>
      </c>
      <c r="P288" s="1" t="s">
        <v>64</v>
      </c>
      <c r="Q288" s="1" t="s">
        <v>64</v>
      </c>
      <c r="R288" s="1" t="s">
        <v>63</v>
      </c>
      <c r="V288">
        <v>1</v>
      </c>
      <c r="AV288" s="1" t="s">
        <v>52</v>
      </c>
      <c r="AW288" s="1" t="s">
        <v>722</v>
      </c>
      <c r="AX288" s="1" t="s">
        <v>52</v>
      </c>
      <c r="AY288" s="1" t="s">
        <v>52</v>
      </c>
      <c r="AZ288" s="1" t="s">
        <v>52</v>
      </c>
    </row>
    <row r="289" spans="1:52" ht="30" customHeight="1">
      <c r="A289" s="19" t="s">
        <v>393</v>
      </c>
      <c r="B289" s="19" t="s">
        <v>394</v>
      </c>
      <c r="C289" s="19" t="s">
        <v>348</v>
      </c>
      <c r="D289" s="20">
        <v>1</v>
      </c>
      <c r="E289" s="22">
        <f>TRUNC(SUMIF(V287:V289, RIGHTB(O289, 1), H287:H289)*U289, 2)</f>
        <v>205.25</v>
      </c>
      <c r="F289" s="25">
        <f>TRUNC(E289*D289,1)</f>
        <v>205.2</v>
      </c>
      <c r="G289" s="22">
        <v>0</v>
      </c>
      <c r="H289" s="25">
        <f>TRUNC(G289*D289,1)</f>
        <v>0</v>
      </c>
      <c r="I289" s="22">
        <v>0</v>
      </c>
      <c r="J289" s="25">
        <f>TRUNC(I289*D289,1)</f>
        <v>0</v>
      </c>
      <c r="K289" s="22">
        <f t="shared" si="43"/>
        <v>205.2</v>
      </c>
      <c r="L289" s="25">
        <f t="shared" si="43"/>
        <v>205.2</v>
      </c>
      <c r="M289" s="19" t="s">
        <v>52</v>
      </c>
      <c r="N289" s="1" t="s">
        <v>320</v>
      </c>
      <c r="O289" s="1" t="s">
        <v>382</v>
      </c>
      <c r="P289" s="1" t="s">
        <v>64</v>
      </c>
      <c r="Q289" s="1" t="s">
        <v>64</v>
      </c>
      <c r="R289" s="1" t="s">
        <v>64</v>
      </c>
      <c r="S289">
        <v>1</v>
      </c>
      <c r="T289">
        <v>0</v>
      </c>
      <c r="U289">
        <v>0.03</v>
      </c>
      <c r="AV289" s="1" t="s">
        <v>52</v>
      </c>
      <c r="AW289" s="1" t="s">
        <v>723</v>
      </c>
      <c r="AX289" s="1" t="s">
        <v>52</v>
      </c>
      <c r="AY289" s="1" t="s">
        <v>52</v>
      </c>
      <c r="AZ289" s="1" t="s">
        <v>52</v>
      </c>
    </row>
    <row r="290" spans="1:52" ht="30" customHeight="1">
      <c r="A290" s="19" t="s">
        <v>397</v>
      </c>
      <c r="B290" s="19" t="s">
        <v>52</v>
      </c>
      <c r="C290" s="19" t="s">
        <v>52</v>
      </c>
      <c r="D290" s="20"/>
      <c r="E290" s="22"/>
      <c r="F290" s="25">
        <f>TRUNC(SUMIF(N287:N289, N286, F287:F289),0)</f>
        <v>205</v>
      </c>
      <c r="G290" s="22"/>
      <c r="H290" s="25">
        <f>TRUNC(SUMIF(N287:N289, N286, H287:H289),0)</f>
        <v>6841</v>
      </c>
      <c r="I290" s="22"/>
      <c r="J290" s="25">
        <f>TRUNC(SUMIF(N287:N289, N286, J287:J289),0)</f>
        <v>0</v>
      </c>
      <c r="K290" s="22"/>
      <c r="L290" s="25">
        <f>F290+H290+J290</f>
        <v>7046</v>
      </c>
      <c r="M290" s="19" t="s">
        <v>52</v>
      </c>
      <c r="N290" s="1" t="s">
        <v>110</v>
      </c>
      <c r="O290" s="1" t="s">
        <v>110</v>
      </c>
      <c r="P290" s="1" t="s">
        <v>52</v>
      </c>
      <c r="Q290" s="1" t="s">
        <v>52</v>
      </c>
      <c r="R290" s="1" t="s">
        <v>52</v>
      </c>
      <c r="AV290" s="1" t="s">
        <v>52</v>
      </c>
      <c r="AW290" s="1" t="s">
        <v>52</v>
      </c>
      <c r="AX290" s="1" t="s">
        <v>52</v>
      </c>
      <c r="AY290" s="1" t="s">
        <v>52</v>
      </c>
      <c r="AZ290" s="1" t="s">
        <v>52</v>
      </c>
    </row>
    <row r="291" spans="1:52" ht="30" customHeight="1">
      <c r="A291" s="20"/>
      <c r="B291" s="20"/>
      <c r="C291" s="20"/>
      <c r="D291" s="20"/>
      <c r="E291" s="22"/>
      <c r="F291" s="25"/>
      <c r="G291" s="22"/>
      <c r="H291" s="25"/>
      <c r="I291" s="22"/>
      <c r="J291" s="25"/>
      <c r="K291" s="22"/>
      <c r="L291" s="25"/>
      <c r="M291" s="20"/>
    </row>
    <row r="292" spans="1:52" ht="30" customHeight="1">
      <c r="A292" s="16" t="s">
        <v>724</v>
      </c>
      <c r="B292" s="17"/>
      <c r="C292" s="17"/>
      <c r="D292" s="17"/>
      <c r="E292" s="21"/>
      <c r="F292" s="24"/>
      <c r="G292" s="21"/>
      <c r="H292" s="24"/>
      <c r="I292" s="21"/>
      <c r="J292" s="24"/>
      <c r="K292" s="21"/>
      <c r="L292" s="24"/>
      <c r="M292" s="18"/>
      <c r="N292" s="1" t="s">
        <v>324</v>
      </c>
    </row>
    <row r="293" spans="1:52" ht="30" customHeight="1">
      <c r="A293" s="19" t="s">
        <v>725</v>
      </c>
      <c r="B293" s="19" t="s">
        <v>52</v>
      </c>
      <c r="C293" s="19" t="s">
        <v>78</v>
      </c>
      <c r="D293" s="20">
        <v>1</v>
      </c>
      <c r="E293" s="22">
        <f>단가대비표!O57</f>
        <v>0</v>
      </c>
      <c r="F293" s="25">
        <f>TRUNC(E293*D293,1)</f>
        <v>0</v>
      </c>
      <c r="G293" s="22">
        <f>단가대비표!P57</f>
        <v>0</v>
      </c>
      <c r="H293" s="25">
        <f>TRUNC(G293*D293,1)</f>
        <v>0</v>
      </c>
      <c r="I293" s="22">
        <f>단가대비표!V57</f>
        <v>0</v>
      </c>
      <c r="J293" s="25">
        <f>TRUNC(I293*D293,1)</f>
        <v>0</v>
      </c>
      <c r="K293" s="22">
        <f t="shared" ref="K293:L295" si="44">TRUNC(E293+G293+I293,1)</f>
        <v>0</v>
      </c>
      <c r="L293" s="25">
        <f t="shared" si="44"/>
        <v>0</v>
      </c>
      <c r="M293" s="19" t="s">
        <v>52</v>
      </c>
      <c r="N293" s="1" t="s">
        <v>324</v>
      </c>
      <c r="O293" s="1" t="s">
        <v>726</v>
      </c>
      <c r="P293" s="1" t="s">
        <v>64</v>
      </c>
      <c r="Q293" s="1" t="s">
        <v>64</v>
      </c>
      <c r="R293" s="1" t="s">
        <v>63</v>
      </c>
      <c r="AV293" s="1" t="s">
        <v>52</v>
      </c>
      <c r="AW293" s="1" t="s">
        <v>727</v>
      </c>
      <c r="AX293" s="1" t="s">
        <v>52</v>
      </c>
      <c r="AY293" s="1" t="s">
        <v>52</v>
      </c>
      <c r="AZ293" s="1" t="s">
        <v>52</v>
      </c>
    </row>
    <row r="294" spans="1:52" ht="30" customHeight="1">
      <c r="A294" s="19" t="s">
        <v>388</v>
      </c>
      <c r="B294" s="19" t="s">
        <v>389</v>
      </c>
      <c r="C294" s="19" t="s">
        <v>390</v>
      </c>
      <c r="D294" s="20">
        <f>공량산출근거서_일위대가!K123</f>
        <v>9.9000000000000005E-2</v>
      </c>
      <c r="E294" s="22">
        <f>단가대비표!O60</f>
        <v>0</v>
      </c>
      <c r="F294" s="25">
        <f>TRUNC(E294*D294,1)</f>
        <v>0</v>
      </c>
      <c r="G294" s="22">
        <f>단가대비표!P60</f>
        <v>273676</v>
      </c>
      <c r="H294" s="25">
        <f>TRUNC(G294*D294,1)</f>
        <v>27093.9</v>
      </c>
      <c r="I294" s="22">
        <f>단가대비표!V60</f>
        <v>0</v>
      </c>
      <c r="J294" s="25">
        <f>TRUNC(I294*D294,1)</f>
        <v>0</v>
      </c>
      <c r="K294" s="22">
        <f t="shared" si="44"/>
        <v>273676</v>
      </c>
      <c r="L294" s="25">
        <f t="shared" si="44"/>
        <v>27093.9</v>
      </c>
      <c r="M294" s="19" t="s">
        <v>52</v>
      </c>
      <c r="N294" s="1" t="s">
        <v>324</v>
      </c>
      <c r="O294" s="1" t="s">
        <v>391</v>
      </c>
      <c r="P294" s="1" t="s">
        <v>64</v>
      </c>
      <c r="Q294" s="1" t="s">
        <v>64</v>
      </c>
      <c r="R294" s="1" t="s">
        <v>63</v>
      </c>
      <c r="V294">
        <v>1</v>
      </c>
      <c r="AV294" s="1" t="s">
        <v>52</v>
      </c>
      <c r="AW294" s="1" t="s">
        <v>728</v>
      </c>
      <c r="AX294" s="1" t="s">
        <v>52</v>
      </c>
      <c r="AY294" s="1" t="s">
        <v>52</v>
      </c>
      <c r="AZ294" s="1" t="s">
        <v>52</v>
      </c>
    </row>
    <row r="295" spans="1:52" ht="30" customHeight="1">
      <c r="A295" s="19" t="s">
        <v>393</v>
      </c>
      <c r="B295" s="19" t="s">
        <v>394</v>
      </c>
      <c r="C295" s="19" t="s">
        <v>348</v>
      </c>
      <c r="D295" s="20">
        <v>1</v>
      </c>
      <c r="E295" s="22">
        <f>TRUNC(SUMIF(V293:V295, RIGHTB(O295, 1), H293:H295)*U295, 2)</f>
        <v>812.81</v>
      </c>
      <c r="F295" s="25">
        <f>TRUNC(E295*D295,1)</f>
        <v>812.8</v>
      </c>
      <c r="G295" s="22">
        <v>0</v>
      </c>
      <c r="H295" s="25">
        <f>TRUNC(G295*D295,1)</f>
        <v>0</v>
      </c>
      <c r="I295" s="22">
        <v>0</v>
      </c>
      <c r="J295" s="25">
        <f>TRUNC(I295*D295,1)</f>
        <v>0</v>
      </c>
      <c r="K295" s="22">
        <f t="shared" si="44"/>
        <v>812.8</v>
      </c>
      <c r="L295" s="25">
        <f t="shared" si="44"/>
        <v>812.8</v>
      </c>
      <c r="M295" s="19" t="s">
        <v>52</v>
      </c>
      <c r="N295" s="1" t="s">
        <v>324</v>
      </c>
      <c r="O295" s="1" t="s">
        <v>382</v>
      </c>
      <c r="P295" s="1" t="s">
        <v>64</v>
      </c>
      <c r="Q295" s="1" t="s">
        <v>64</v>
      </c>
      <c r="R295" s="1" t="s">
        <v>64</v>
      </c>
      <c r="S295">
        <v>1</v>
      </c>
      <c r="T295">
        <v>0</v>
      </c>
      <c r="U295">
        <v>0.03</v>
      </c>
      <c r="AV295" s="1" t="s">
        <v>52</v>
      </c>
      <c r="AW295" s="1" t="s">
        <v>729</v>
      </c>
      <c r="AX295" s="1" t="s">
        <v>52</v>
      </c>
      <c r="AY295" s="1" t="s">
        <v>52</v>
      </c>
      <c r="AZ295" s="1" t="s">
        <v>52</v>
      </c>
    </row>
    <row r="296" spans="1:52" ht="30" customHeight="1">
      <c r="A296" s="19" t="s">
        <v>397</v>
      </c>
      <c r="B296" s="19" t="s">
        <v>52</v>
      </c>
      <c r="C296" s="19" t="s">
        <v>52</v>
      </c>
      <c r="D296" s="20"/>
      <c r="E296" s="22"/>
      <c r="F296" s="25">
        <f>TRUNC(SUMIF(N293:N295, N292, F293:F295),0)</f>
        <v>812</v>
      </c>
      <c r="G296" s="22"/>
      <c r="H296" s="25">
        <f>TRUNC(SUMIF(N293:N295, N292, H293:H295),0)</f>
        <v>27093</v>
      </c>
      <c r="I296" s="22"/>
      <c r="J296" s="25">
        <f>TRUNC(SUMIF(N293:N295, N292, J293:J295),0)</f>
        <v>0</v>
      </c>
      <c r="K296" s="22"/>
      <c r="L296" s="25">
        <f>F296+H296+J296</f>
        <v>27905</v>
      </c>
      <c r="M296" s="19" t="s">
        <v>52</v>
      </c>
      <c r="N296" s="1" t="s">
        <v>110</v>
      </c>
      <c r="O296" s="1" t="s">
        <v>110</v>
      </c>
      <c r="P296" s="1" t="s">
        <v>52</v>
      </c>
      <c r="Q296" s="1" t="s">
        <v>52</v>
      </c>
      <c r="R296" s="1" t="s">
        <v>52</v>
      </c>
      <c r="AV296" s="1" t="s">
        <v>52</v>
      </c>
      <c r="AW296" s="1" t="s">
        <v>52</v>
      </c>
      <c r="AX296" s="1" t="s">
        <v>52</v>
      </c>
      <c r="AY296" s="1" t="s">
        <v>52</v>
      </c>
      <c r="AZ296" s="1" t="s">
        <v>52</v>
      </c>
    </row>
    <row r="297" spans="1:52" ht="30" customHeight="1">
      <c r="A297" s="20"/>
      <c r="B297" s="20"/>
      <c r="C297" s="20"/>
      <c r="D297" s="20"/>
      <c r="E297" s="22"/>
      <c r="F297" s="25"/>
      <c r="G297" s="22"/>
      <c r="H297" s="25"/>
      <c r="I297" s="22"/>
      <c r="J297" s="25"/>
      <c r="K297" s="22"/>
      <c r="L297" s="25"/>
      <c r="M297" s="20"/>
    </row>
    <row r="298" spans="1:52" ht="30" customHeight="1">
      <c r="A298" s="16" t="s">
        <v>730</v>
      </c>
      <c r="B298" s="17"/>
      <c r="C298" s="17"/>
      <c r="D298" s="17"/>
      <c r="E298" s="21"/>
      <c r="F298" s="24"/>
      <c r="G298" s="21"/>
      <c r="H298" s="24"/>
      <c r="I298" s="21"/>
      <c r="J298" s="24"/>
      <c r="K298" s="21"/>
      <c r="L298" s="24"/>
      <c r="M298" s="18"/>
      <c r="N298" s="1" t="s">
        <v>328</v>
      </c>
    </row>
    <row r="299" spans="1:52" ht="30" customHeight="1">
      <c r="A299" s="19" t="s">
        <v>326</v>
      </c>
      <c r="B299" s="19" t="s">
        <v>310</v>
      </c>
      <c r="C299" s="19" t="s">
        <v>78</v>
      </c>
      <c r="D299" s="20">
        <v>1</v>
      </c>
      <c r="E299" s="22">
        <f>단가대비표!O55</f>
        <v>0</v>
      </c>
      <c r="F299" s="25">
        <f>TRUNC(E299*D299,1)</f>
        <v>0</v>
      </c>
      <c r="G299" s="22">
        <f>단가대비표!P55</f>
        <v>0</v>
      </c>
      <c r="H299" s="25">
        <f>TRUNC(G299*D299,1)</f>
        <v>0</v>
      </c>
      <c r="I299" s="22">
        <f>단가대비표!V55</f>
        <v>0</v>
      </c>
      <c r="J299" s="25">
        <f>TRUNC(I299*D299,1)</f>
        <v>0</v>
      </c>
      <c r="K299" s="22">
        <f t="shared" ref="K299:L301" si="45">TRUNC(E299+G299+I299,1)</f>
        <v>0</v>
      </c>
      <c r="L299" s="25">
        <f t="shared" si="45"/>
        <v>0</v>
      </c>
      <c r="M299" s="19" t="s">
        <v>52</v>
      </c>
      <c r="N299" s="1" t="s">
        <v>328</v>
      </c>
      <c r="O299" s="1" t="s">
        <v>731</v>
      </c>
      <c r="P299" s="1" t="s">
        <v>64</v>
      </c>
      <c r="Q299" s="1" t="s">
        <v>64</v>
      </c>
      <c r="R299" s="1" t="s">
        <v>63</v>
      </c>
      <c r="AV299" s="1" t="s">
        <v>52</v>
      </c>
      <c r="AW299" s="1" t="s">
        <v>732</v>
      </c>
      <c r="AX299" s="1" t="s">
        <v>52</v>
      </c>
      <c r="AY299" s="1" t="s">
        <v>52</v>
      </c>
      <c r="AZ299" s="1" t="s">
        <v>52</v>
      </c>
    </row>
    <row r="300" spans="1:52" ht="30" customHeight="1">
      <c r="A300" s="19" t="s">
        <v>388</v>
      </c>
      <c r="B300" s="19" t="s">
        <v>389</v>
      </c>
      <c r="C300" s="19" t="s">
        <v>390</v>
      </c>
      <c r="D300" s="20">
        <f>공량산출근거서_일위대가!K126</f>
        <v>3.9E-2</v>
      </c>
      <c r="E300" s="22">
        <f>단가대비표!O60</f>
        <v>0</v>
      </c>
      <c r="F300" s="25">
        <f>TRUNC(E300*D300,1)</f>
        <v>0</v>
      </c>
      <c r="G300" s="22">
        <f>단가대비표!P60</f>
        <v>273676</v>
      </c>
      <c r="H300" s="25">
        <f>TRUNC(G300*D300,1)</f>
        <v>10673.3</v>
      </c>
      <c r="I300" s="22">
        <f>단가대비표!V60</f>
        <v>0</v>
      </c>
      <c r="J300" s="25">
        <f>TRUNC(I300*D300,1)</f>
        <v>0</v>
      </c>
      <c r="K300" s="22">
        <f t="shared" si="45"/>
        <v>273676</v>
      </c>
      <c r="L300" s="25">
        <f t="shared" si="45"/>
        <v>10673.3</v>
      </c>
      <c r="M300" s="19" t="s">
        <v>52</v>
      </c>
      <c r="N300" s="1" t="s">
        <v>328</v>
      </c>
      <c r="O300" s="1" t="s">
        <v>391</v>
      </c>
      <c r="P300" s="1" t="s">
        <v>64</v>
      </c>
      <c r="Q300" s="1" t="s">
        <v>64</v>
      </c>
      <c r="R300" s="1" t="s">
        <v>63</v>
      </c>
      <c r="V300">
        <v>1</v>
      </c>
      <c r="AV300" s="1" t="s">
        <v>52</v>
      </c>
      <c r="AW300" s="1" t="s">
        <v>733</v>
      </c>
      <c r="AX300" s="1" t="s">
        <v>52</v>
      </c>
      <c r="AY300" s="1" t="s">
        <v>52</v>
      </c>
      <c r="AZ300" s="1" t="s">
        <v>52</v>
      </c>
    </row>
    <row r="301" spans="1:52" ht="30" customHeight="1">
      <c r="A301" s="19" t="s">
        <v>393</v>
      </c>
      <c r="B301" s="19" t="s">
        <v>394</v>
      </c>
      <c r="C301" s="19" t="s">
        <v>348</v>
      </c>
      <c r="D301" s="20">
        <v>1</v>
      </c>
      <c r="E301" s="22">
        <f>TRUNC(SUMIF(V299:V301, RIGHTB(O301, 1), H299:H301)*U301, 2)</f>
        <v>320.19</v>
      </c>
      <c r="F301" s="25">
        <f>TRUNC(E301*D301,1)</f>
        <v>320.10000000000002</v>
      </c>
      <c r="G301" s="22">
        <v>0</v>
      </c>
      <c r="H301" s="25">
        <f>TRUNC(G301*D301,1)</f>
        <v>0</v>
      </c>
      <c r="I301" s="22">
        <v>0</v>
      </c>
      <c r="J301" s="25">
        <f>TRUNC(I301*D301,1)</f>
        <v>0</v>
      </c>
      <c r="K301" s="22">
        <f t="shared" si="45"/>
        <v>320.10000000000002</v>
      </c>
      <c r="L301" s="25">
        <f t="shared" si="45"/>
        <v>320.10000000000002</v>
      </c>
      <c r="M301" s="19" t="s">
        <v>52</v>
      </c>
      <c r="N301" s="1" t="s">
        <v>328</v>
      </c>
      <c r="O301" s="1" t="s">
        <v>382</v>
      </c>
      <c r="P301" s="1" t="s">
        <v>64</v>
      </c>
      <c r="Q301" s="1" t="s">
        <v>64</v>
      </c>
      <c r="R301" s="1" t="s">
        <v>64</v>
      </c>
      <c r="S301">
        <v>1</v>
      </c>
      <c r="T301">
        <v>0</v>
      </c>
      <c r="U301">
        <v>0.03</v>
      </c>
      <c r="AV301" s="1" t="s">
        <v>52</v>
      </c>
      <c r="AW301" s="1" t="s">
        <v>734</v>
      </c>
      <c r="AX301" s="1" t="s">
        <v>52</v>
      </c>
      <c r="AY301" s="1" t="s">
        <v>52</v>
      </c>
      <c r="AZ301" s="1" t="s">
        <v>52</v>
      </c>
    </row>
    <row r="302" spans="1:52" ht="30" customHeight="1">
      <c r="A302" s="19" t="s">
        <v>397</v>
      </c>
      <c r="B302" s="19" t="s">
        <v>52</v>
      </c>
      <c r="C302" s="19" t="s">
        <v>52</v>
      </c>
      <c r="D302" s="20"/>
      <c r="E302" s="22"/>
      <c r="F302" s="25">
        <f>TRUNC(SUMIF(N299:N301, N298, F299:F301),0)</f>
        <v>320</v>
      </c>
      <c r="G302" s="22"/>
      <c r="H302" s="25">
        <f>TRUNC(SUMIF(N299:N301, N298, H299:H301),0)</f>
        <v>10673</v>
      </c>
      <c r="I302" s="22"/>
      <c r="J302" s="25">
        <f>TRUNC(SUMIF(N299:N301, N298, J299:J301),0)</f>
        <v>0</v>
      </c>
      <c r="K302" s="22"/>
      <c r="L302" s="25">
        <f>F302+H302+J302</f>
        <v>10993</v>
      </c>
      <c r="M302" s="19" t="s">
        <v>52</v>
      </c>
      <c r="N302" s="1" t="s">
        <v>110</v>
      </c>
      <c r="O302" s="1" t="s">
        <v>110</v>
      </c>
      <c r="P302" s="1" t="s">
        <v>52</v>
      </c>
      <c r="Q302" s="1" t="s">
        <v>52</v>
      </c>
      <c r="R302" s="1" t="s">
        <v>52</v>
      </c>
      <c r="AV302" s="1" t="s">
        <v>52</v>
      </c>
      <c r="AW302" s="1" t="s">
        <v>52</v>
      </c>
      <c r="AX302" s="1" t="s">
        <v>52</v>
      </c>
      <c r="AY302" s="1" t="s">
        <v>52</v>
      </c>
      <c r="AZ302" s="1" t="s">
        <v>52</v>
      </c>
    </row>
    <row r="303" spans="1:52" ht="30" customHeight="1">
      <c r="A303" s="20"/>
      <c r="B303" s="20"/>
      <c r="C303" s="20"/>
      <c r="D303" s="20"/>
      <c r="E303" s="22"/>
      <c r="F303" s="25"/>
      <c r="G303" s="22"/>
      <c r="H303" s="25"/>
      <c r="I303" s="22"/>
      <c r="J303" s="25"/>
      <c r="K303" s="22"/>
      <c r="L303" s="25"/>
      <c r="M303" s="20"/>
    </row>
    <row r="304" spans="1:52" ht="30" customHeight="1">
      <c r="A304" s="16" t="s">
        <v>735</v>
      </c>
      <c r="B304" s="17"/>
      <c r="C304" s="17"/>
      <c r="D304" s="17"/>
      <c r="E304" s="21"/>
      <c r="F304" s="24"/>
      <c r="G304" s="21"/>
      <c r="H304" s="24"/>
      <c r="I304" s="21"/>
      <c r="J304" s="24"/>
      <c r="K304" s="21"/>
      <c r="L304" s="24"/>
      <c r="M304" s="18"/>
      <c r="N304" s="1" t="s">
        <v>332</v>
      </c>
    </row>
    <row r="305" spans="1:52" ht="30" customHeight="1">
      <c r="A305" s="19" t="s">
        <v>330</v>
      </c>
      <c r="B305" s="19" t="s">
        <v>52</v>
      </c>
      <c r="C305" s="19" t="s">
        <v>94</v>
      </c>
      <c r="D305" s="20">
        <v>1</v>
      </c>
      <c r="E305" s="22">
        <f>단가대비표!O69</f>
        <v>0</v>
      </c>
      <c r="F305" s="25">
        <f>TRUNC(E305*D305,1)</f>
        <v>0</v>
      </c>
      <c r="G305" s="22">
        <f>단가대비표!P69</f>
        <v>0</v>
      </c>
      <c r="H305" s="25">
        <f>TRUNC(G305*D305,1)</f>
        <v>0</v>
      </c>
      <c r="I305" s="22">
        <f>단가대비표!V69</f>
        <v>0</v>
      </c>
      <c r="J305" s="25">
        <f>TRUNC(I305*D305,1)</f>
        <v>0</v>
      </c>
      <c r="K305" s="22">
        <f t="shared" ref="K305:L307" si="46">TRUNC(E305+G305+I305,1)</f>
        <v>0</v>
      </c>
      <c r="L305" s="25">
        <f t="shared" si="46"/>
        <v>0</v>
      </c>
      <c r="M305" s="19" t="s">
        <v>52</v>
      </c>
      <c r="N305" s="1" t="s">
        <v>332</v>
      </c>
      <c r="O305" s="1" t="s">
        <v>736</v>
      </c>
      <c r="P305" s="1" t="s">
        <v>64</v>
      </c>
      <c r="Q305" s="1" t="s">
        <v>64</v>
      </c>
      <c r="R305" s="1" t="s">
        <v>63</v>
      </c>
      <c r="AV305" s="1" t="s">
        <v>52</v>
      </c>
      <c r="AW305" s="1" t="s">
        <v>737</v>
      </c>
      <c r="AX305" s="1" t="s">
        <v>52</v>
      </c>
      <c r="AY305" s="1" t="s">
        <v>52</v>
      </c>
      <c r="AZ305" s="1" t="s">
        <v>52</v>
      </c>
    </row>
    <row r="306" spans="1:52" ht="30" customHeight="1">
      <c r="A306" s="19" t="s">
        <v>388</v>
      </c>
      <c r="B306" s="19" t="s">
        <v>389</v>
      </c>
      <c r="C306" s="19" t="s">
        <v>390</v>
      </c>
      <c r="D306" s="20">
        <f>공량산출근거서_일위대가!K129</f>
        <v>0.17799999999999999</v>
      </c>
      <c r="E306" s="22">
        <f>단가대비표!O60</f>
        <v>0</v>
      </c>
      <c r="F306" s="25">
        <f>TRUNC(E306*D306,1)</f>
        <v>0</v>
      </c>
      <c r="G306" s="22">
        <f>단가대비표!P60</f>
        <v>273676</v>
      </c>
      <c r="H306" s="25">
        <f>TRUNC(G306*D306,1)</f>
        <v>48714.3</v>
      </c>
      <c r="I306" s="22">
        <f>단가대비표!V60</f>
        <v>0</v>
      </c>
      <c r="J306" s="25">
        <f>TRUNC(I306*D306,1)</f>
        <v>0</v>
      </c>
      <c r="K306" s="22">
        <f t="shared" si="46"/>
        <v>273676</v>
      </c>
      <c r="L306" s="25">
        <f t="shared" si="46"/>
        <v>48714.3</v>
      </c>
      <c r="M306" s="19" t="s">
        <v>52</v>
      </c>
      <c r="N306" s="1" t="s">
        <v>332</v>
      </c>
      <c r="O306" s="1" t="s">
        <v>391</v>
      </c>
      <c r="P306" s="1" t="s">
        <v>64</v>
      </c>
      <c r="Q306" s="1" t="s">
        <v>64</v>
      </c>
      <c r="R306" s="1" t="s">
        <v>63</v>
      </c>
      <c r="V306">
        <v>1</v>
      </c>
      <c r="AV306" s="1" t="s">
        <v>52</v>
      </c>
      <c r="AW306" s="1" t="s">
        <v>738</v>
      </c>
      <c r="AX306" s="1" t="s">
        <v>52</v>
      </c>
      <c r="AY306" s="1" t="s">
        <v>52</v>
      </c>
      <c r="AZ306" s="1" t="s">
        <v>52</v>
      </c>
    </row>
    <row r="307" spans="1:52" ht="30" customHeight="1">
      <c r="A307" s="19" t="s">
        <v>393</v>
      </c>
      <c r="B307" s="19" t="s">
        <v>394</v>
      </c>
      <c r="C307" s="19" t="s">
        <v>348</v>
      </c>
      <c r="D307" s="20">
        <v>1</v>
      </c>
      <c r="E307" s="22">
        <f>TRUNC(SUMIF(V305:V307, RIGHTB(O307, 1), H305:H307)*U307, 2)</f>
        <v>1461.42</v>
      </c>
      <c r="F307" s="25">
        <f>TRUNC(E307*D307,1)</f>
        <v>1461.4</v>
      </c>
      <c r="G307" s="22">
        <v>0</v>
      </c>
      <c r="H307" s="25">
        <f>TRUNC(G307*D307,1)</f>
        <v>0</v>
      </c>
      <c r="I307" s="22">
        <v>0</v>
      </c>
      <c r="J307" s="25">
        <f>TRUNC(I307*D307,1)</f>
        <v>0</v>
      </c>
      <c r="K307" s="22">
        <f t="shared" si="46"/>
        <v>1461.4</v>
      </c>
      <c r="L307" s="25">
        <f t="shared" si="46"/>
        <v>1461.4</v>
      </c>
      <c r="M307" s="19" t="s">
        <v>52</v>
      </c>
      <c r="N307" s="1" t="s">
        <v>332</v>
      </c>
      <c r="O307" s="1" t="s">
        <v>382</v>
      </c>
      <c r="P307" s="1" t="s">
        <v>64</v>
      </c>
      <c r="Q307" s="1" t="s">
        <v>64</v>
      </c>
      <c r="R307" s="1" t="s">
        <v>64</v>
      </c>
      <c r="S307">
        <v>1</v>
      </c>
      <c r="T307">
        <v>0</v>
      </c>
      <c r="U307">
        <v>0.03</v>
      </c>
      <c r="AV307" s="1" t="s">
        <v>52</v>
      </c>
      <c r="AW307" s="1" t="s">
        <v>739</v>
      </c>
      <c r="AX307" s="1" t="s">
        <v>52</v>
      </c>
      <c r="AY307" s="1" t="s">
        <v>52</v>
      </c>
      <c r="AZ307" s="1" t="s">
        <v>52</v>
      </c>
    </row>
    <row r="308" spans="1:52" ht="30" customHeight="1">
      <c r="A308" s="19" t="s">
        <v>397</v>
      </c>
      <c r="B308" s="19" t="s">
        <v>52</v>
      </c>
      <c r="C308" s="19" t="s">
        <v>52</v>
      </c>
      <c r="D308" s="20"/>
      <c r="E308" s="22"/>
      <c r="F308" s="25">
        <f>TRUNC(SUMIF(N305:N307, N304, F305:F307),0)</f>
        <v>1461</v>
      </c>
      <c r="G308" s="22"/>
      <c r="H308" s="25">
        <f>TRUNC(SUMIF(N305:N307, N304, H305:H307),0)</f>
        <v>48714</v>
      </c>
      <c r="I308" s="22"/>
      <c r="J308" s="25">
        <f>TRUNC(SUMIF(N305:N307, N304, J305:J307),0)</f>
        <v>0</v>
      </c>
      <c r="K308" s="22"/>
      <c r="L308" s="25">
        <f>F308+H308+J308</f>
        <v>50175</v>
      </c>
      <c r="M308" s="19" t="s">
        <v>52</v>
      </c>
      <c r="N308" s="1" t="s">
        <v>110</v>
      </c>
      <c r="O308" s="1" t="s">
        <v>110</v>
      </c>
      <c r="P308" s="1" t="s">
        <v>52</v>
      </c>
      <c r="Q308" s="1" t="s">
        <v>52</v>
      </c>
      <c r="R308" s="1" t="s">
        <v>52</v>
      </c>
      <c r="AV308" s="1" t="s">
        <v>52</v>
      </c>
      <c r="AW308" s="1" t="s">
        <v>52</v>
      </c>
      <c r="AX308" s="1" t="s">
        <v>52</v>
      </c>
      <c r="AY308" s="1" t="s">
        <v>52</v>
      </c>
      <c r="AZ308" s="1" t="s">
        <v>52</v>
      </c>
    </row>
    <row r="309" spans="1:52" ht="30" customHeight="1">
      <c r="A309" s="20"/>
      <c r="B309" s="20"/>
      <c r="C309" s="20"/>
      <c r="D309" s="20"/>
      <c r="E309" s="22"/>
      <c r="F309" s="25"/>
      <c r="G309" s="22"/>
      <c r="H309" s="25"/>
      <c r="I309" s="22"/>
      <c r="J309" s="25"/>
      <c r="K309" s="22"/>
      <c r="L309" s="25"/>
      <c r="M309" s="20"/>
    </row>
    <row r="310" spans="1:52" ht="30" customHeight="1">
      <c r="A310" s="16" t="s">
        <v>740</v>
      </c>
      <c r="B310" s="17"/>
      <c r="C310" s="17"/>
      <c r="D310" s="17"/>
      <c r="E310" s="21"/>
      <c r="F310" s="24"/>
      <c r="G310" s="21"/>
      <c r="H310" s="24"/>
      <c r="I310" s="21"/>
      <c r="J310" s="24"/>
      <c r="K310" s="21"/>
      <c r="L310" s="24"/>
      <c r="M310" s="18"/>
      <c r="N310" s="1" t="s">
        <v>336</v>
      </c>
    </row>
    <row r="311" spans="1:52" ht="30" customHeight="1">
      <c r="A311" s="19" t="s">
        <v>334</v>
      </c>
      <c r="B311" s="19" t="s">
        <v>52</v>
      </c>
      <c r="C311" s="19" t="s">
        <v>94</v>
      </c>
      <c r="D311" s="20">
        <v>1</v>
      </c>
      <c r="E311" s="22">
        <f>단가대비표!O70</f>
        <v>0</v>
      </c>
      <c r="F311" s="25">
        <f>TRUNC(E311*D311,1)</f>
        <v>0</v>
      </c>
      <c r="G311" s="22">
        <f>단가대비표!P70</f>
        <v>0</v>
      </c>
      <c r="H311" s="25">
        <f>TRUNC(G311*D311,1)</f>
        <v>0</v>
      </c>
      <c r="I311" s="22">
        <f>단가대비표!V70</f>
        <v>0</v>
      </c>
      <c r="J311" s="25">
        <f>TRUNC(I311*D311,1)</f>
        <v>0</v>
      </c>
      <c r="K311" s="22">
        <f t="shared" ref="K311:L313" si="47">TRUNC(E311+G311+I311,1)</f>
        <v>0</v>
      </c>
      <c r="L311" s="25">
        <f t="shared" si="47"/>
        <v>0</v>
      </c>
      <c r="M311" s="19" t="s">
        <v>52</v>
      </c>
      <c r="N311" s="1" t="s">
        <v>336</v>
      </c>
      <c r="O311" s="1" t="s">
        <v>741</v>
      </c>
      <c r="P311" s="1" t="s">
        <v>64</v>
      </c>
      <c r="Q311" s="1" t="s">
        <v>64</v>
      </c>
      <c r="R311" s="1" t="s">
        <v>63</v>
      </c>
      <c r="AV311" s="1" t="s">
        <v>52</v>
      </c>
      <c r="AW311" s="1" t="s">
        <v>742</v>
      </c>
      <c r="AX311" s="1" t="s">
        <v>52</v>
      </c>
      <c r="AY311" s="1" t="s">
        <v>52</v>
      </c>
      <c r="AZ311" s="1" t="s">
        <v>52</v>
      </c>
    </row>
    <row r="312" spans="1:52" ht="30" customHeight="1">
      <c r="A312" s="19" t="s">
        <v>388</v>
      </c>
      <c r="B312" s="19" t="s">
        <v>389</v>
      </c>
      <c r="C312" s="19" t="s">
        <v>390</v>
      </c>
      <c r="D312" s="20">
        <f>공량산출근거서_일위대가!K132</f>
        <v>0.17799999999999999</v>
      </c>
      <c r="E312" s="22">
        <f>단가대비표!O60</f>
        <v>0</v>
      </c>
      <c r="F312" s="25">
        <f>TRUNC(E312*D312,1)</f>
        <v>0</v>
      </c>
      <c r="G312" s="22">
        <f>단가대비표!P60</f>
        <v>273676</v>
      </c>
      <c r="H312" s="25">
        <f>TRUNC(G312*D312,1)</f>
        <v>48714.3</v>
      </c>
      <c r="I312" s="22">
        <f>단가대비표!V60</f>
        <v>0</v>
      </c>
      <c r="J312" s="25">
        <f>TRUNC(I312*D312,1)</f>
        <v>0</v>
      </c>
      <c r="K312" s="22">
        <f t="shared" si="47"/>
        <v>273676</v>
      </c>
      <c r="L312" s="25">
        <f t="shared" si="47"/>
        <v>48714.3</v>
      </c>
      <c r="M312" s="19" t="s">
        <v>52</v>
      </c>
      <c r="N312" s="1" t="s">
        <v>336</v>
      </c>
      <c r="O312" s="1" t="s">
        <v>391</v>
      </c>
      <c r="P312" s="1" t="s">
        <v>64</v>
      </c>
      <c r="Q312" s="1" t="s">
        <v>64</v>
      </c>
      <c r="R312" s="1" t="s">
        <v>63</v>
      </c>
      <c r="V312">
        <v>1</v>
      </c>
      <c r="AV312" s="1" t="s">
        <v>52</v>
      </c>
      <c r="AW312" s="1" t="s">
        <v>743</v>
      </c>
      <c r="AX312" s="1" t="s">
        <v>52</v>
      </c>
      <c r="AY312" s="1" t="s">
        <v>52</v>
      </c>
      <c r="AZ312" s="1" t="s">
        <v>52</v>
      </c>
    </row>
    <row r="313" spans="1:52" ht="30" customHeight="1">
      <c r="A313" s="19" t="s">
        <v>393</v>
      </c>
      <c r="B313" s="19" t="s">
        <v>394</v>
      </c>
      <c r="C313" s="19" t="s">
        <v>348</v>
      </c>
      <c r="D313" s="20">
        <v>1</v>
      </c>
      <c r="E313" s="22">
        <f>TRUNC(SUMIF(V311:V313, RIGHTB(O313, 1), H311:H313)*U313, 2)</f>
        <v>1461.42</v>
      </c>
      <c r="F313" s="25">
        <f>TRUNC(E313*D313,1)</f>
        <v>1461.4</v>
      </c>
      <c r="G313" s="22">
        <v>0</v>
      </c>
      <c r="H313" s="25">
        <f>TRUNC(G313*D313,1)</f>
        <v>0</v>
      </c>
      <c r="I313" s="22">
        <v>0</v>
      </c>
      <c r="J313" s="25">
        <f>TRUNC(I313*D313,1)</f>
        <v>0</v>
      </c>
      <c r="K313" s="22">
        <f t="shared" si="47"/>
        <v>1461.4</v>
      </c>
      <c r="L313" s="25">
        <f t="shared" si="47"/>
        <v>1461.4</v>
      </c>
      <c r="M313" s="19" t="s">
        <v>52</v>
      </c>
      <c r="N313" s="1" t="s">
        <v>336</v>
      </c>
      <c r="O313" s="1" t="s">
        <v>382</v>
      </c>
      <c r="P313" s="1" t="s">
        <v>64</v>
      </c>
      <c r="Q313" s="1" t="s">
        <v>64</v>
      </c>
      <c r="R313" s="1" t="s">
        <v>64</v>
      </c>
      <c r="S313">
        <v>1</v>
      </c>
      <c r="T313">
        <v>0</v>
      </c>
      <c r="U313">
        <v>0.03</v>
      </c>
      <c r="AV313" s="1" t="s">
        <v>52</v>
      </c>
      <c r="AW313" s="1" t="s">
        <v>744</v>
      </c>
      <c r="AX313" s="1" t="s">
        <v>52</v>
      </c>
      <c r="AY313" s="1" t="s">
        <v>52</v>
      </c>
      <c r="AZ313" s="1" t="s">
        <v>52</v>
      </c>
    </row>
    <row r="314" spans="1:52" ht="30" customHeight="1">
      <c r="A314" s="19" t="s">
        <v>397</v>
      </c>
      <c r="B314" s="19" t="s">
        <v>52</v>
      </c>
      <c r="C314" s="19" t="s">
        <v>52</v>
      </c>
      <c r="D314" s="20"/>
      <c r="E314" s="22"/>
      <c r="F314" s="25">
        <f>TRUNC(SUMIF(N311:N313, N310, F311:F313),0)</f>
        <v>1461</v>
      </c>
      <c r="G314" s="22"/>
      <c r="H314" s="25">
        <f>TRUNC(SUMIF(N311:N313, N310, H311:H313),0)</f>
        <v>48714</v>
      </c>
      <c r="I314" s="22"/>
      <c r="J314" s="25">
        <f>TRUNC(SUMIF(N311:N313, N310, J311:J313),0)</f>
        <v>0</v>
      </c>
      <c r="K314" s="22"/>
      <c r="L314" s="25">
        <f>F314+H314+J314</f>
        <v>50175</v>
      </c>
      <c r="M314" s="19" t="s">
        <v>52</v>
      </c>
      <c r="N314" s="1" t="s">
        <v>110</v>
      </c>
      <c r="O314" s="1" t="s">
        <v>110</v>
      </c>
      <c r="P314" s="1" t="s">
        <v>52</v>
      </c>
      <c r="Q314" s="1" t="s">
        <v>52</v>
      </c>
      <c r="R314" s="1" t="s">
        <v>52</v>
      </c>
      <c r="AV314" s="1" t="s">
        <v>52</v>
      </c>
      <c r="AW314" s="1" t="s">
        <v>52</v>
      </c>
      <c r="AX314" s="1" t="s">
        <v>52</v>
      </c>
      <c r="AY314" s="1" t="s">
        <v>52</v>
      </c>
      <c r="AZ314" s="1" t="s">
        <v>52</v>
      </c>
    </row>
    <row r="315" spans="1:52" ht="30" customHeight="1">
      <c r="A315" s="20"/>
      <c r="B315" s="20"/>
      <c r="C315" s="20"/>
      <c r="D315" s="20"/>
      <c r="E315" s="22"/>
      <c r="F315" s="25"/>
      <c r="G315" s="22"/>
      <c r="H315" s="25"/>
      <c r="I315" s="22"/>
      <c r="J315" s="25"/>
      <c r="K315" s="22"/>
      <c r="L315" s="25"/>
      <c r="M315" s="20"/>
    </row>
    <row r="316" spans="1:52" ht="30" customHeight="1">
      <c r="A316" s="16" t="s">
        <v>745</v>
      </c>
      <c r="B316" s="17"/>
      <c r="C316" s="17"/>
      <c r="D316" s="17"/>
      <c r="E316" s="21"/>
      <c r="F316" s="24"/>
      <c r="G316" s="21"/>
      <c r="H316" s="24"/>
      <c r="I316" s="21"/>
      <c r="J316" s="24"/>
      <c r="K316" s="21"/>
      <c r="L316" s="24"/>
      <c r="M316" s="18"/>
      <c r="N316" s="1" t="s">
        <v>340</v>
      </c>
    </row>
    <row r="317" spans="1:52" ht="30" customHeight="1">
      <c r="A317" s="19" t="s">
        <v>338</v>
      </c>
      <c r="B317" s="19" t="s">
        <v>52</v>
      </c>
      <c r="C317" s="19" t="s">
        <v>60</v>
      </c>
      <c r="D317" s="20">
        <v>1</v>
      </c>
      <c r="E317" s="22">
        <f>단가대비표!O71</f>
        <v>0</v>
      </c>
      <c r="F317" s="25">
        <f>TRUNC(E317*D317,1)</f>
        <v>0</v>
      </c>
      <c r="G317" s="22">
        <f>단가대비표!P71</f>
        <v>0</v>
      </c>
      <c r="H317" s="25">
        <f>TRUNC(G317*D317,1)</f>
        <v>0</v>
      </c>
      <c r="I317" s="22">
        <f>단가대비표!V71</f>
        <v>0</v>
      </c>
      <c r="J317" s="25">
        <f>TRUNC(I317*D317,1)</f>
        <v>0</v>
      </c>
      <c r="K317" s="22">
        <f t="shared" ref="K317:L319" si="48">TRUNC(E317+G317+I317,1)</f>
        <v>0</v>
      </c>
      <c r="L317" s="25">
        <f t="shared" si="48"/>
        <v>0</v>
      </c>
      <c r="M317" s="19" t="s">
        <v>52</v>
      </c>
      <c r="N317" s="1" t="s">
        <v>340</v>
      </c>
      <c r="O317" s="1" t="s">
        <v>746</v>
      </c>
      <c r="P317" s="1" t="s">
        <v>64</v>
      </c>
      <c r="Q317" s="1" t="s">
        <v>64</v>
      </c>
      <c r="R317" s="1" t="s">
        <v>63</v>
      </c>
      <c r="AV317" s="1" t="s">
        <v>52</v>
      </c>
      <c r="AW317" s="1" t="s">
        <v>747</v>
      </c>
      <c r="AX317" s="1" t="s">
        <v>52</v>
      </c>
      <c r="AY317" s="1" t="s">
        <v>52</v>
      </c>
      <c r="AZ317" s="1" t="s">
        <v>52</v>
      </c>
    </row>
    <row r="318" spans="1:52" ht="30" customHeight="1">
      <c r="A318" s="19" t="s">
        <v>388</v>
      </c>
      <c r="B318" s="19" t="s">
        <v>389</v>
      </c>
      <c r="C318" s="19" t="s">
        <v>390</v>
      </c>
      <c r="D318" s="20">
        <f>공량산출근거서_일위대가!K135</f>
        <v>3.1E-2</v>
      </c>
      <c r="E318" s="22">
        <f>단가대비표!O60</f>
        <v>0</v>
      </c>
      <c r="F318" s="25">
        <f>TRUNC(E318*D318,1)</f>
        <v>0</v>
      </c>
      <c r="G318" s="22">
        <f>단가대비표!P60</f>
        <v>273676</v>
      </c>
      <c r="H318" s="25">
        <f>TRUNC(G318*D318,1)</f>
        <v>8483.9</v>
      </c>
      <c r="I318" s="22">
        <f>단가대비표!V60</f>
        <v>0</v>
      </c>
      <c r="J318" s="25">
        <f>TRUNC(I318*D318,1)</f>
        <v>0</v>
      </c>
      <c r="K318" s="22">
        <f t="shared" si="48"/>
        <v>273676</v>
      </c>
      <c r="L318" s="25">
        <f t="shared" si="48"/>
        <v>8483.9</v>
      </c>
      <c r="M318" s="19" t="s">
        <v>52</v>
      </c>
      <c r="N318" s="1" t="s">
        <v>340</v>
      </c>
      <c r="O318" s="1" t="s">
        <v>391</v>
      </c>
      <c r="P318" s="1" t="s">
        <v>64</v>
      </c>
      <c r="Q318" s="1" t="s">
        <v>64</v>
      </c>
      <c r="R318" s="1" t="s">
        <v>63</v>
      </c>
      <c r="V318">
        <v>1</v>
      </c>
      <c r="AV318" s="1" t="s">
        <v>52</v>
      </c>
      <c r="AW318" s="1" t="s">
        <v>748</v>
      </c>
      <c r="AX318" s="1" t="s">
        <v>52</v>
      </c>
      <c r="AY318" s="1" t="s">
        <v>52</v>
      </c>
      <c r="AZ318" s="1" t="s">
        <v>52</v>
      </c>
    </row>
    <row r="319" spans="1:52" ht="30" customHeight="1">
      <c r="A319" s="19" t="s">
        <v>393</v>
      </c>
      <c r="B319" s="19" t="s">
        <v>394</v>
      </c>
      <c r="C319" s="19" t="s">
        <v>348</v>
      </c>
      <c r="D319" s="20">
        <v>1</v>
      </c>
      <c r="E319" s="22">
        <f>TRUNC(SUMIF(V317:V319, RIGHTB(O319, 1), H317:H319)*U319, 2)</f>
        <v>254.51</v>
      </c>
      <c r="F319" s="25">
        <f>TRUNC(E319*D319,1)</f>
        <v>254.5</v>
      </c>
      <c r="G319" s="22">
        <v>0</v>
      </c>
      <c r="H319" s="25">
        <f>TRUNC(G319*D319,1)</f>
        <v>0</v>
      </c>
      <c r="I319" s="22">
        <v>0</v>
      </c>
      <c r="J319" s="25">
        <f>TRUNC(I319*D319,1)</f>
        <v>0</v>
      </c>
      <c r="K319" s="22">
        <f t="shared" si="48"/>
        <v>254.5</v>
      </c>
      <c r="L319" s="25">
        <f t="shared" si="48"/>
        <v>254.5</v>
      </c>
      <c r="M319" s="19" t="s">
        <v>52</v>
      </c>
      <c r="N319" s="1" t="s">
        <v>340</v>
      </c>
      <c r="O319" s="1" t="s">
        <v>382</v>
      </c>
      <c r="P319" s="1" t="s">
        <v>64</v>
      </c>
      <c r="Q319" s="1" t="s">
        <v>64</v>
      </c>
      <c r="R319" s="1" t="s">
        <v>64</v>
      </c>
      <c r="S319">
        <v>1</v>
      </c>
      <c r="T319">
        <v>0</v>
      </c>
      <c r="U319">
        <v>0.03</v>
      </c>
      <c r="AV319" s="1" t="s">
        <v>52</v>
      </c>
      <c r="AW319" s="1" t="s">
        <v>749</v>
      </c>
      <c r="AX319" s="1" t="s">
        <v>52</v>
      </c>
      <c r="AY319" s="1" t="s">
        <v>52</v>
      </c>
      <c r="AZ319" s="1" t="s">
        <v>52</v>
      </c>
    </row>
    <row r="320" spans="1:52" ht="30" customHeight="1">
      <c r="A320" s="19" t="s">
        <v>397</v>
      </c>
      <c r="B320" s="19" t="s">
        <v>52</v>
      </c>
      <c r="C320" s="19" t="s">
        <v>52</v>
      </c>
      <c r="D320" s="20"/>
      <c r="E320" s="22"/>
      <c r="F320" s="25">
        <f>TRUNC(SUMIF(N317:N319, N316, F317:F319),0)</f>
        <v>254</v>
      </c>
      <c r="G320" s="22"/>
      <c r="H320" s="25">
        <f>TRUNC(SUMIF(N317:N319, N316, H317:H319),0)</f>
        <v>8483</v>
      </c>
      <c r="I320" s="22"/>
      <c r="J320" s="25">
        <f>TRUNC(SUMIF(N317:N319, N316, J317:J319),0)</f>
        <v>0</v>
      </c>
      <c r="K320" s="22"/>
      <c r="L320" s="25">
        <f>F320+H320+J320</f>
        <v>8737</v>
      </c>
      <c r="M320" s="19" t="s">
        <v>52</v>
      </c>
      <c r="N320" s="1" t="s">
        <v>110</v>
      </c>
      <c r="O320" s="1" t="s">
        <v>110</v>
      </c>
      <c r="P320" s="1" t="s">
        <v>52</v>
      </c>
      <c r="Q320" s="1" t="s">
        <v>52</v>
      </c>
      <c r="R320" s="1" t="s">
        <v>52</v>
      </c>
      <c r="AV320" s="1" t="s">
        <v>52</v>
      </c>
      <c r="AW320" s="1" t="s">
        <v>52</v>
      </c>
      <c r="AX320" s="1" t="s">
        <v>52</v>
      </c>
      <c r="AY320" s="1" t="s">
        <v>52</v>
      </c>
      <c r="AZ320" s="1" t="s">
        <v>52</v>
      </c>
    </row>
    <row r="321" spans="1:52" ht="30" customHeight="1">
      <c r="A321" s="20"/>
      <c r="B321" s="20"/>
      <c r="C321" s="20"/>
      <c r="D321" s="20"/>
      <c r="E321" s="22"/>
      <c r="F321" s="25"/>
      <c r="G321" s="22"/>
      <c r="H321" s="25"/>
      <c r="I321" s="22"/>
      <c r="J321" s="25"/>
      <c r="K321" s="22"/>
      <c r="L321" s="25"/>
      <c r="M321" s="20"/>
    </row>
    <row r="322" spans="1:52" ht="30" customHeight="1">
      <c r="A322" s="16" t="s">
        <v>750</v>
      </c>
      <c r="B322" s="17"/>
      <c r="C322" s="17"/>
      <c r="D322" s="17"/>
      <c r="E322" s="21"/>
      <c r="F322" s="24"/>
      <c r="G322" s="21"/>
      <c r="H322" s="24"/>
      <c r="I322" s="21"/>
      <c r="J322" s="24"/>
      <c r="K322" s="21"/>
      <c r="L322" s="24"/>
      <c r="M322" s="18"/>
      <c r="N322" s="1" t="s">
        <v>344</v>
      </c>
    </row>
    <row r="323" spans="1:52" ht="30" customHeight="1">
      <c r="A323" s="19" t="s">
        <v>342</v>
      </c>
      <c r="B323" s="19" t="s">
        <v>52</v>
      </c>
      <c r="C323" s="19" t="s">
        <v>78</v>
      </c>
      <c r="D323" s="20">
        <v>1</v>
      </c>
      <c r="E323" s="22">
        <f>단가대비표!O35</f>
        <v>2750</v>
      </c>
      <c r="F323" s="25">
        <f>TRUNC(E323*D323,1)</f>
        <v>2750</v>
      </c>
      <c r="G323" s="22">
        <f>단가대비표!P35</f>
        <v>0</v>
      </c>
      <c r="H323" s="25">
        <f>TRUNC(G323*D323,1)</f>
        <v>0</v>
      </c>
      <c r="I323" s="22">
        <f>단가대비표!V35</f>
        <v>0</v>
      </c>
      <c r="J323" s="25">
        <f>TRUNC(I323*D323,1)</f>
        <v>0</v>
      </c>
      <c r="K323" s="22">
        <f t="shared" ref="K323:L325" si="49">TRUNC(E323+G323+I323,1)</f>
        <v>2750</v>
      </c>
      <c r="L323" s="25">
        <f t="shared" si="49"/>
        <v>2750</v>
      </c>
      <c r="M323" s="19" t="s">
        <v>52</v>
      </c>
      <c r="N323" s="1" t="s">
        <v>344</v>
      </c>
      <c r="O323" s="1" t="s">
        <v>751</v>
      </c>
      <c r="P323" s="1" t="s">
        <v>64</v>
      </c>
      <c r="Q323" s="1" t="s">
        <v>64</v>
      </c>
      <c r="R323" s="1" t="s">
        <v>63</v>
      </c>
      <c r="AV323" s="1" t="s">
        <v>52</v>
      </c>
      <c r="AW323" s="1" t="s">
        <v>752</v>
      </c>
      <c r="AX323" s="1" t="s">
        <v>52</v>
      </c>
      <c r="AY323" s="1" t="s">
        <v>52</v>
      </c>
      <c r="AZ323" s="1" t="s">
        <v>52</v>
      </c>
    </row>
    <row r="324" spans="1:52" ht="30" customHeight="1">
      <c r="A324" s="19" t="s">
        <v>704</v>
      </c>
      <c r="B324" s="19" t="s">
        <v>389</v>
      </c>
      <c r="C324" s="19" t="s">
        <v>390</v>
      </c>
      <c r="D324" s="20">
        <f>공량산출근거서_일위대가!K138</f>
        <v>5.0000000000000001E-3</v>
      </c>
      <c r="E324" s="22">
        <f>단가대비표!O62</f>
        <v>0</v>
      </c>
      <c r="F324" s="25">
        <f>TRUNC(E324*D324,1)</f>
        <v>0</v>
      </c>
      <c r="G324" s="22">
        <f>단가대비표!P62</f>
        <v>284880</v>
      </c>
      <c r="H324" s="25">
        <f>TRUNC(G324*D324,1)</f>
        <v>1424.4</v>
      </c>
      <c r="I324" s="22">
        <f>단가대비표!V62</f>
        <v>0</v>
      </c>
      <c r="J324" s="25">
        <f>TRUNC(I324*D324,1)</f>
        <v>0</v>
      </c>
      <c r="K324" s="22">
        <f t="shared" si="49"/>
        <v>284880</v>
      </c>
      <c r="L324" s="25">
        <f t="shared" si="49"/>
        <v>1424.4</v>
      </c>
      <c r="M324" s="19" t="s">
        <v>52</v>
      </c>
      <c r="N324" s="1" t="s">
        <v>344</v>
      </c>
      <c r="O324" s="1" t="s">
        <v>705</v>
      </c>
      <c r="P324" s="1" t="s">
        <v>64</v>
      </c>
      <c r="Q324" s="1" t="s">
        <v>64</v>
      </c>
      <c r="R324" s="1" t="s">
        <v>63</v>
      </c>
      <c r="V324">
        <v>1</v>
      </c>
      <c r="AV324" s="1" t="s">
        <v>52</v>
      </c>
      <c r="AW324" s="1" t="s">
        <v>753</v>
      </c>
      <c r="AX324" s="1" t="s">
        <v>52</v>
      </c>
      <c r="AY324" s="1" t="s">
        <v>52</v>
      </c>
      <c r="AZ324" s="1" t="s">
        <v>52</v>
      </c>
    </row>
    <row r="325" spans="1:52" ht="30" customHeight="1">
      <c r="A325" s="19" t="s">
        <v>393</v>
      </c>
      <c r="B325" s="19" t="s">
        <v>394</v>
      </c>
      <c r="C325" s="19" t="s">
        <v>348</v>
      </c>
      <c r="D325" s="20">
        <v>1</v>
      </c>
      <c r="E325" s="22">
        <f>TRUNC(SUMIF(V323:V325, RIGHTB(O325, 1), H323:H325)*U325, 2)</f>
        <v>42.73</v>
      </c>
      <c r="F325" s="25">
        <f>TRUNC(E325*D325,1)</f>
        <v>42.7</v>
      </c>
      <c r="G325" s="22">
        <v>0</v>
      </c>
      <c r="H325" s="25">
        <f>TRUNC(G325*D325,1)</f>
        <v>0</v>
      </c>
      <c r="I325" s="22">
        <v>0</v>
      </c>
      <c r="J325" s="25">
        <f>TRUNC(I325*D325,1)</f>
        <v>0</v>
      </c>
      <c r="K325" s="22">
        <f t="shared" si="49"/>
        <v>42.7</v>
      </c>
      <c r="L325" s="25">
        <f t="shared" si="49"/>
        <v>42.7</v>
      </c>
      <c r="M325" s="19" t="s">
        <v>52</v>
      </c>
      <c r="N325" s="1" t="s">
        <v>344</v>
      </c>
      <c r="O325" s="1" t="s">
        <v>382</v>
      </c>
      <c r="P325" s="1" t="s">
        <v>64</v>
      </c>
      <c r="Q325" s="1" t="s">
        <v>64</v>
      </c>
      <c r="R325" s="1" t="s">
        <v>64</v>
      </c>
      <c r="S325">
        <v>1</v>
      </c>
      <c r="T325">
        <v>0</v>
      </c>
      <c r="U325">
        <v>0.03</v>
      </c>
      <c r="AV325" s="1" t="s">
        <v>52</v>
      </c>
      <c r="AW325" s="1" t="s">
        <v>754</v>
      </c>
      <c r="AX325" s="1" t="s">
        <v>52</v>
      </c>
      <c r="AY325" s="1" t="s">
        <v>52</v>
      </c>
      <c r="AZ325" s="1" t="s">
        <v>52</v>
      </c>
    </row>
    <row r="326" spans="1:52" ht="30" customHeight="1">
      <c r="A326" s="19" t="s">
        <v>397</v>
      </c>
      <c r="B326" s="19" t="s">
        <v>52</v>
      </c>
      <c r="C326" s="19" t="s">
        <v>52</v>
      </c>
      <c r="D326" s="20"/>
      <c r="E326" s="22"/>
      <c r="F326" s="25">
        <f>TRUNC(SUMIF(N323:N325, N322, F323:F325),0)</f>
        <v>2792</v>
      </c>
      <c r="G326" s="22"/>
      <c r="H326" s="25">
        <f>TRUNC(SUMIF(N323:N325, N322, H323:H325),0)</f>
        <v>1424</v>
      </c>
      <c r="I326" s="22"/>
      <c r="J326" s="25">
        <f>TRUNC(SUMIF(N323:N325, N322, J323:J325),0)</f>
        <v>0</v>
      </c>
      <c r="K326" s="22"/>
      <c r="L326" s="25">
        <f>F326+H326+J326</f>
        <v>4216</v>
      </c>
      <c r="M326" s="19" t="s">
        <v>52</v>
      </c>
      <c r="N326" s="1" t="s">
        <v>110</v>
      </c>
      <c r="O326" s="1" t="s">
        <v>110</v>
      </c>
      <c r="P326" s="1" t="s">
        <v>52</v>
      </c>
      <c r="Q326" s="1" t="s">
        <v>52</v>
      </c>
      <c r="R326" s="1" t="s">
        <v>52</v>
      </c>
      <c r="AV326" s="1" t="s">
        <v>52</v>
      </c>
      <c r="AW326" s="1" t="s">
        <v>52</v>
      </c>
      <c r="AX326" s="1" t="s">
        <v>52</v>
      </c>
      <c r="AY326" s="1" t="s">
        <v>52</v>
      </c>
      <c r="AZ326" s="1" t="s">
        <v>52</v>
      </c>
    </row>
    <row r="327" spans="1:52" ht="30" customHeight="1">
      <c r="A327" s="20"/>
      <c r="B327" s="20"/>
      <c r="C327" s="20"/>
      <c r="D327" s="20"/>
      <c r="E327" s="22"/>
      <c r="F327" s="25"/>
      <c r="G327" s="22"/>
      <c r="H327" s="25"/>
      <c r="I327" s="22"/>
      <c r="J327" s="25"/>
      <c r="K327" s="22"/>
      <c r="L327" s="25"/>
      <c r="M327" s="20"/>
    </row>
    <row r="328" spans="1:52" ht="30" customHeight="1">
      <c r="A328" s="16" t="s">
        <v>755</v>
      </c>
      <c r="B328" s="17"/>
      <c r="C328" s="17"/>
      <c r="D328" s="17"/>
      <c r="E328" s="21"/>
      <c r="F328" s="24"/>
      <c r="G328" s="21"/>
      <c r="H328" s="24"/>
      <c r="I328" s="21"/>
      <c r="J328" s="24"/>
      <c r="K328" s="21"/>
      <c r="L328" s="24"/>
      <c r="M328" s="18"/>
      <c r="N328" s="1" t="s">
        <v>353</v>
      </c>
    </row>
    <row r="329" spans="1:52" ht="30" customHeight="1">
      <c r="A329" s="19" t="s">
        <v>388</v>
      </c>
      <c r="B329" s="19" t="s">
        <v>389</v>
      </c>
      <c r="C329" s="19" t="s">
        <v>390</v>
      </c>
      <c r="D329" s="20">
        <v>2</v>
      </c>
      <c r="E329" s="22">
        <f>단가대비표!O60</f>
        <v>0</v>
      </c>
      <c r="F329" s="25">
        <f>TRUNC(E329*D329,1)</f>
        <v>0</v>
      </c>
      <c r="G329" s="22">
        <f>단가대비표!P60</f>
        <v>273676</v>
      </c>
      <c r="H329" s="25">
        <f>TRUNC(G329*D329,1)</f>
        <v>547352</v>
      </c>
      <c r="I329" s="22">
        <f>단가대비표!V60</f>
        <v>0</v>
      </c>
      <c r="J329" s="25">
        <f>TRUNC(I329*D329,1)</f>
        <v>0</v>
      </c>
      <c r="K329" s="22">
        <f>TRUNC(E329+G329+I329,1)</f>
        <v>273676</v>
      </c>
      <c r="L329" s="25">
        <f>TRUNC(F329+H329+J329,1)</f>
        <v>547352</v>
      </c>
      <c r="M329" s="19" t="s">
        <v>52</v>
      </c>
      <c r="N329" s="1" t="s">
        <v>353</v>
      </c>
      <c r="O329" s="1" t="s">
        <v>391</v>
      </c>
      <c r="P329" s="1" t="s">
        <v>64</v>
      </c>
      <c r="Q329" s="1" t="s">
        <v>64</v>
      </c>
      <c r="R329" s="1" t="s">
        <v>63</v>
      </c>
      <c r="V329">
        <v>1</v>
      </c>
      <c r="AV329" s="1" t="s">
        <v>52</v>
      </c>
      <c r="AW329" s="1" t="s">
        <v>756</v>
      </c>
      <c r="AX329" s="1" t="s">
        <v>52</v>
      </c>
      <c r="AY329" s="1" t="s">
        <v>52</v>
      </c>
      <c r="AZ329" s="1" t="s">
        <v>52</v>
      </c>
    </row>
    <row r="330" spans="1:52" ht="30" customHeight="1">
      <c r="A330" s="19" t="s">
        <v>393</v>
      </c>
      <c r="B330" s="19" t="s">
        <v>394</v>
      </c>
      <c r="C330" s="19" t="s">
        <v>348</v>
      </c>
      <c r="D330" s="20">
        <v>1</v>
      </c>
      <c r="E330" s="22">
        <f>TRUNC(SUMIF(V329:V330, RIGHTB(O330, 1), H329:H330)*U330, 2)</f>
        <v>16420.560000000001</v>
      </c>
      <c r="F330" s="25">
        <f>TRUNC(E330*D330,1)</f>
        <v>16420.5</v>
      </c>
      <c r="G330" s="22">
        <v>0</v>
      </c>
      <c r="H330" s="25">
        <f>TRUNC(G330*D330,1)</f>
        <v>0</v>
      </c>
      <c r="I330" s="22">
        <v>0</v>
      </c>
      <c r="J330" s="25">
        <f>TRUNC(I330*D330,1)</f>
        <v>0</v>
      </c>
      <c r="K330" s="22">
        <f>TRUNC(E330+G330+I330,1)</f>
        <v>16420.5</v>
      </c>
      <c r="L330" s="25">
        <f>TRUNC(F330+H330+J330,1)</f>
        <v>16420.5</v>
      </c>
      <c r="M330" s="19" t="s">
        <v>52</v>
      </c>
      <c r="N330" s="1" t="s">
        <v>353</v>
      </c>
      <c r="O330" s="1" t="s">
        <v>382</v>
      </c>
      <c r="P330" s="1" t="s">
        <v>64</v>
      </c>
      <c r="Q330" s="1" t="s">
        <v>64</v>
      </c>
      <c r="R330" s="1" t="s">
        <v>64</v>
      </c>
      <c r="S330">
        <v>1</v>
      </c>
      <c r="T330">
        <v>0</v>
      </c>
      <c r="U330">
        <v>0.03</v>
      </c>
      <c r="AV330" s="1" t="s">
        <v>52</v>
      </c>
      <c r="AW330" s="1" t="s">
        <v>757</v>
      </c>
      <c r="AX330" s="1" t="s">
        <v>52</v>
      </c>
      <c r="AY330" s="1" t="s">
        <v>52</v>
      </c>
      <c r="AZ330" s="1" t="s">
        <v>52</v>
      </c>
    </row>
    <row r="331" spans="1:52" ht="30" customHeight="1">
      <c r="A331" s="19" t="s">
        <v>397</v>
      </c>
      <c r="B331" s="19" t="s">
        <v>52</v>
      </c>
      <c r="C331" s="19" t="s">
        <v>52</v>
      </c>
      <c r="D331" s="20"/>
      <c r="E331" s="22"/>
      <c r="F331" s="25">
        <f>TRUNC(SUMIF(N329:N330, N328, F329:F330),0)</f>
        <v>16420</v>
      </c>
      <c r="G331" s="22"/>
      <c r="H331" s="25">
        <f>TRUNC(SUMIF(N329:N330, N328, H329:H330),0)</f>
        <v>547352</v>
      </c>
      <c r="I331" s="22"/>
      <c r="J331" s="25">
        <f>TRUNC(SUMIF(N329:N330, N328, J329:J330),0)</f>
        <v>0</v>
      </c>
      <c r="K331" s="22"/>
      <c r="L331" s="25">
        <f>F331+H331+J331</f>
        <v>563772</v>
      </c>
      <c r="M331" s="19" t="s">
        <v>52</v>
      </c>
      <c r="N331" s="1" t="s">
        <v>110</v>
      </c>
      <c r="O331" s="1" t="s">
        <v>110</v>
      </c>
      <c r="P331" s="1" t="s">
        <v>52</v>
      </c>
      <c r="Q331" s="1" t="s">
        <v>52</v>
      </c>
      <c r="R331" s="1" t="s">
        <v>52</v>
      </c>
      <c r="AV331" s="1" t="s">
        <v>52</v>
      </c>
      <c r="AW331" s="1" t="s">
        <v>52</v>
      </c>
      <c r="AX331" s="1" t="s">
        <v>52</v>
      </c>
      <c r="AY331" s="1" t="s">
        <v>52</v>
      </c>
      <c r="AZ331" s="1" t="s">
        <v>52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6B95-2B60-456F-A382-8EDAA8269B44}">
  <sheetPr>
    <pageSetUpPr fitToPage="1"/>
  </sheetPr>
  <dimension ref="A1:AB71"/>
  <sheetViews>
    <sheetView showZeros="0" view="pageBreakPreview" topLeftCell="B1" zoomScale="60" zoomScaleNormal="100" workbookViewId="0">
      <selection activeCell="M17" sqref="M17"/>
    </sheetView>
  </sheetViews>
  <sheetFormatPr defaultRowHeight="16.5"/>
  <cols>
    <col min="1" max="1" width="45.875" hidden="1" customWidth="1"/>
    <col min="2" max="2" width="34.5" bestFit="1" customWidth="1"/>
    <col min="3" max="3" width="48.375" bestFit="1" customWidth="1"/>
    <col min="4" max="4" width="5.5" bestFit="1" customWidth="1"/>
    <col min="5" max="5" width="11.25" bestFit="1" customWidth="1"/>
    <col min="6" max="6" width="6.625" bestFit="1" customWidth="1"/>
    <col min="7" max="7" width="10.25" bestFit="1" customWidth="1"/>
    <col min="8" max="8" width="6.625" bestFit="1" customWidth="1"/>
    <col min="9" max="9" width="10.25" bestFit="1" customWidth="1"/>
    <col min="10" max="10" width="6.625" bestFit="1" customWidth="1"/>
    <col min="11" max="11" width="10.375" bestFit="1" customWidth="1"/>
    <col min="12" max="12" width="6.625" bestFit="1" customWidth="1"/>
    <col min="13" max="13" width="11.75" bestFit="1" customWidth="1"/>
    <col min="14" max="14" width="6.625" bestFit="1" customWidth="1"/>
    <col min="15" max="15" width="11.75" bestFit="1" customWidth="1"/>
    <col min="16" max="16" width="10.25" bestFit="1" customWidth="1"/>
    <col min="17" max="17" width="11.25" hidden="1" customWidth="1"/>
    <col min="18" max="19" width="9.25" hidden="1" customWidth="1"/>
    <col min="20" max="21" width="10.375" hidden="1" customWidth="1"/>
    <col min="22" max="22" width="9.25" hidden="1" customWidth="1"/>
    <col min="23" max="23" width="7.875" hidden="1" customWidth="1"/>
    <col min="24" max="24" width="6.7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>
      <c r="A1" s="34" t="s">
        <v>758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8" ht="30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8" ht="30" customHeight="1">
      <c r="A3" s="32" t="s">
        <v>356</v>
      </c>
      <c r="B3" s="32" t="s">
        <v>2</v>
      </c>
      <c r="C3" s="32" t="s">
        <v>759</v>
      </c>
      <c r="D3" s="32" t="s">
        <v>4</v>
      </c>
      <c r="E3" s="32" t="s">
        <v>6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 t="s">
        <v>358</v>
      </c>
      <c r="Q3" s="32" t="s">
        <v>359</v>
      </c>
      <c r="R3" s="32"/>
      <c r="S3" s="32"/>
      <c r="T3" s="32"/>
      <c r="U3" s="32"/>
      <c r="V3" s="32"/>
      <c r="W3" s="32" t="s">
        <v>361</v>
      </c>
      <c r="X3" s="32" t="s">
        <v>12</v>
      </c>
      <c r="Y3" s="31" t="s">
        <v>767</v>
      </c>
      <c r="Z3" s="31" t="s">
        <v>768</v>
      </c>
      <c r="AA3" s="31" t="s">
        <v>769</v>
      </c>
      <c r="AB3" s="31" t="s">
        <v>48</v>
      </c>
    </row>
    <row r="4" spans="1:28" ht="30" customHeight="1">
      <c r="A4" s="32"/>
      <c r="B4" s="32"/>
      <c r="C4" s="32"/>
      <c r="D4" s="32"/>
      <c r="E4" s="7" t="s">
        <v>760</v>
      </c>
      <c r="F4" s="7" t="s">
        <v>761</v>
      </c>
      <c r="G4" s="7" t="s">
        <v>762</v>
      </c>
      <c r="H4" s="7" t="s">
        <v>761</v>
      </c>
      <c r="I4" s="7" t="s">
        <v>763</v>
      </c>
      <c r="J4" s="7" t="s">
        <v>761</v>
      </c>
      <c r="K4" s="7" t="s">
        <v>764</v>
      </c>
      <c r="L4" s="7" t="s">
        <v>761</v>
      </c>
      <c r="M4" s="7" t="s">
        <v>765</v>
      </c>
      <c r="N4" s="7" t="s">
        <v>761</v>
      </c>
      <c r="O4" s="7" t="s">
        <v>766</v>
      </c>
      <c r="P4" s="32"/>
      <c r="Q4" s="7" t="s">
        <v>760</v>
      </c>
      <c r="R4" s="7" t="s">
        <v>762</v>
      </c>
      <c r="S4" s="7" t="s">
        <v>763</v>
      </c>
      <c r="T4" s="7" t="s">
        <v>764</v>
      </c>
      <c r="U4" s="7" t="s">
        <v>765</v>
      </c>
      <c r="V4" s="7" t="s">
        <v>766</v>
      </c>
      <c r="W4" s="32"/>
      <c r="X4" s="32"/>
      <c r="Y4" s="31"/>
      <c r="Z4" s="31"/>
      <c r="AA4" s="31"/>
      <c r="AB4" s="31"/>
    </row>
    <row r="5" spans="1:28" ht="30" customHeight="1">
      <c r="A5" s="13" t="s">
        <v>674</v>
      </c>
      <c r="B5" s="13" t="s">
        <v>672</v>
      </c>
      <c r="C5" s="13" t="s">
        <v>673</v>
      </c>
      <c r="D5" s="26" t="s">
        <v>267</v>
      </c>
      <c r="E5" s="27"/>
      <c r="F5" s="13"/>
      <c r="G5" s="27">
        <v>30000</v>
      </c>
      <c r="H5" s="13" t="s">
        <v>770</v>
      </c>
      <c r="I5" s="27">
        <v>33000</v>
      </c>
      <c r="J5" s="13" t="s">
        <v>771</v>
      </c>
      <c r="K5" s="27">
        <v>0</v>
      </c>
      <c r="L5" s="13" t="s">
        <v>52</v>
      </c>
      <c r="M5" s="27">
        <v>0</v>
      </c>
      <c r="N5" s="13" t="s">
        <v>52</v>
      </c>
      <c r="O5" s="27">
        <v>30000</v>
      </c>
      <c r="P5" s="27">
        <v>0</v>
      </c>
      <c r="Q5" s="27">
        <v>0</v>
      </c>
      <c r="R5" s="27">
        <v>0</v>
      </c>
      <c r="S5" s="27">
        <v>0</v>
      </c>
      <c r="T5" s="27">
        <v>0</v>
      </c>
      <c r="U5" s="27">
        <v>0</v>
      </c>
      <c r="V5" s="27">
        <v>0</v>
      </c>
      <c r="W5" s="13" t="s">
        <v>772</v>
      </c>
      <c r="X5" s="13" t="s">
        <v>52</v>
      </c>
      <c r="Y5" s="1" t="s">
        <v>52</v>
      </c>
      <c r="Z5" s="1" t="s">
        <v>52</v>
      </c>
      <c r="AA5" s="28"/>
      <c r="AB5" s="1" t="s">
        <v>52</v>
      </c>
    </row>
    <row r="6" spans="1:28" ht="30" customHeight="1">
      <c r="A6" s="13" t="s">
        <v>508</v>
      </c>
      <c r="B6" s="13" t="s">
        <v>409</v>
      </c>
      <c r="C6" s="13" t="s">
        <v>507</v>
      </c>
      <c r="D6" s="26" t="s">
        <v>60</v>
      </c>
      <c r="E6" s="27"/>
      <c r="F6" s="13"/>
      <c r="G6" s="27">
        <v>1969</v>
      </c>
      <c r="H6" s="13" t="s">
        <v>773</v>
      </c>
      <c r="I6" s="27">
        <v>1765</v>
      </c>
      <c r="J6" s="13" t="s">
        <v>774</v>
      </c>
      <c r="K6" s="27">
        <v>0</v>
      </c>
      <c r="L6" s="13" t="s">
        <v>52</v>
      </c>
      <c r="M6" s="27">
        <v>0</v>
      </c>
      <c r="N6" s="13" t="s">
        <v>52</v>
      </c>
      <c r="O6" s="27">
        <v>1765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13" t="s">
        <v>775</v>
      </c>
      <c r="X6" s="13" t="s">
        <v>52</v>
      </c>
      <c r="Y6" s="1" t="s">
        <v>52</v>
      </c>
      <c r="Z6" s="1" t="s">
        <v>52</v>
      </c>
      <c r="AA6" s="28"/>
      <c r="AB6" s="1" t="s">
        <v>52</v>
      </c>
    </row>
    <row r="7" spans="1:28" ht="30" customHeight="1">
      <c r="A7" s="13" t="s">
        <v>411</v>
      </c>
      <c r="B7" s="13" t="s">
        <v>409</v>
      </c>
      <c r="C7" s="13" t="s">
        <v>410</v>
      </c>
      <c r="D7" s="26" t="s">
        <v>60</v>
      </c>
      <c r="E7" s="27"/>
      <c r="F7" s="13"/>
      <c r="G7" s="27">
        <v>3099</v>
      </c>
      <c r="H7" s="13" t="s">
        <v>773</v>
      </c>
      <c r="I7" s="27">
        <v>2971</v>
      </c>
      <c r="J7" s="13" t="s">
        <v>774</v>
      </c>
      <c r="K7" s="27">
        <v>0</v>
      </c>
      <c r="L7" s="13" t="s">
        <v>52</v>
      </c>
      <c r="M7" s="27">
        <v>0</v>
      </c>
      <c r="N7" s="13" t="s">
        <v>52</v>
      </c>
      <c r="O7" s="27">
        <v>2971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13" t="s">
        <v>776</v>
      </c>
      <c r="X7" s="13" t="s">
        <v>52</v>
      </c>
      <c r="Y7" s="1" t="s">
        <v>52</v>
      </c>
      <c r="Z7" s="1" t="s">
        <v>52</v>
      </c>
      <c r="AA7" s="28"/>
      <c r="AB7" s="1" t="s">
        <v>52</v>
      </c>
    </row>
    <row r="8" spans="1:28" ht="30" customHeight="1">
      <c r="A8" s="13" t="s">
        <v>544</v>
      </c>
      <c r="B8" s="13" t="s">
        <v>490</v>
      </c>
      <c r="C8" s="13" t="s">
        <v>543</v>
      </c>
      <c r="D8" s="26" t="s">
        <v>60</v>
      </c>
      <c r="E8" s="27"/>
      <c r="F8" s="13"/>
      <c r="G8" s="27">
        <v>5847</v>
      </c>
      <c r="H8" s="13" t="s">
        <v>777</v>
      </c>
      <c r="I8" s="27">
        <v>5144</v>
      </c>
      <c r="J8" s="13" t="s">
        <v>778</v>
      </c>
      <c r="K8" s="27">
        <v>0</v>
      </c>
      <c r="L8" s="13" t="s">
        <v>52</v>
      </c>
      <c r="M8" s="27">
        <v>0</v>
      </c>
      <c r="N8" s="13" t="s">
        <v>52</v>
      </c>
      <c r="O8" s="27">
        <v>5144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13" t="s">
        <v>779</v>
      </c>
      <c r="X8" s="13" t="s">
        <v>52</v>
      </c>
      <c r="Y8" s="1" t="s">
        <v>52</v>
      </c>
      <c r="Z8" s="1" t="s">
        <v>52</v>
      </c>
      <c r="AA8" s="28"/>
      <c r="AB8" s="1" t="s">
        <v>52</v>
      </c>
    </row>
    <row r="9" spans="1:28" ht="30" customHeight="1">
      <c r="A9" s="13" t="s">
        <v>492</v>
      </c>
      <c r="B9" s="13" t="s">
        <v>490</v>
      </c>
      <c r="C9" s="13" t="s">
        <v>491</v>
      </c>
      <c r="D9" s="26" t="s">
        <v>60</v>
      </c>
      <c r="E9" s="27"/>
      <c r="F9" s="13"/>
      <c r="G9" s="27">
        <v>7766</v>
      </c>
      <c r="H9" s="13" t="s">
        <v>777</v>
      </c>
      <c r="I9" s="27">
        <v>6924</v>
      </c>
      <c r="J9" s="13" t="s">
        <v>778</v>
      </c>
      <c r="K9" s="27">
        <v>0</v>
      </c>
      <c r="L9" s="13" t="s">
        <v>52</v>
      </c>
      <c r="M9" s="27">
        <v>0</v>
      </c>
      <c r="N9" s="13" t="s">
        <v>52</v>
      </c>
      <c r="O9" s="27">
        <v>6924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13" t="s">
        <v>780</v>
      </c>
      <c r="X9" s="13" t="s">
        <v>52</v>
      </c>
      <c r="Y9" s="1" t="s">
        <v>52</v>
      </c>
      <c r="Z9" s="1" t="s">
        <v>52</v>
      </c>
      <c r="AA9" s="28"/>
      <c r="AB9" s="1" t="s">
        <v>52</v>
      </c>
    </row>
    <row r="10" spans="1:28" ht="30" customHeight="1">
      <c r="A10" s="13" t="s">
        <v>552</v>
      </c>
      <c r="B10" s="13" t="s">
        <v>490</v>
      </c>
      <c r="C10" s="13" t="s">
        <v>551</v>
      </c>
      <c r="D10" s="26" t="s">
        <v>60</v>
      </c>
      <c r="E10" s="27"/>
      <c r="F10" s="13"/>
      <c r="G10" s="27">
        <v>7087</v>
      </c>
      <c r="H10" s="13" t="s">
        <v>777</v>
      </c>
      <c r="I10" s="27">
        <v>6562</v>
      </c>
      <c r="J10" s="13" t="s">
        <v>778</v>
      </c>
      <c r="K10" s="27">
        <v>0</v>
      </c>
      <c r="L10" s="13" t="s">
        <v>52</v>
      </c>
      <c r="M10" s="27">
        <v>0</v>
      </c>
      <c r="N10" s="13" t="s">
        <v>52</v>
      </c>
      <c r="O10" s="27">
        <v>6562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13" t="s">
        <v>781</v>
      </c>
      <c r="X10" s="13" t="s">
        <v>52</v>
      </c>
      <c r="Y10" s="1" t="s">
        <v>52</v>
      </c>
      <c r="Z10" s="1" t="s">
        <v>52</v>
      </c>
      <c r="AA10" s="28"/>
      <c r="AB10" s="1" t="s">
        <v>52</v>
      </c>
    </row>
    <row r="11" spans="1:28" ht="30" customHeight="1">
      <c r="A11" s="13" t="s">
        <v>560</v>
      </c>
      <c r="B11" s="13" t="s">
        <v>490</v>
      </c>
      <c r="C11" s="13" t="s">
        <v>559</v>
      </c>
      <c r="D11" s="26" t="s">
        <v>60</v>
      </c>
      <c r="E11" s="27"/>
      <c r="F11" s="13"/>
      <c r="G11" s="27">
        <v>8794</v>
      </c>
      <c r="H11" s="13" t="s">
        <v>777</v>
      </c>
      <c r="I11" s="27">
        <v>7790</v>
      </c>
      <c r="J11" s="13" t="s">
        <v>778</v>
      </c>
      <c r="K11" s="27">
        <v>0</v>
      </c>
      <c r="L11" s="13" t="s">
        <v>52</v>
      </c>
      <c r="M11" s="27">
        <v>0</v>
      </c>
      <c r="N11" s="13" t="s">
        <v>52</v>
      </c>
      <c r="O11" s="27">
        <v>7790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13" t="s">
        <v>782</v>
      </c>
      <c r="X11" s="13" t="s">
        <v>52</v>
      </c>
      <c r="Y11" s="1" t="s">
        <v>52</v>
      </c>
      <c r="Z11" s="1" t="s">
        <v>52</v>
      </c>
      <c r="AA11" s="28"/>
      <c r="AB11" s="1" t="s">
        <v>52</v>
      </c>
    </row>
    <row r="12" spans="1:28" ht="30" customHeight="1">
      <c r="A12" s="13" t="s">
        <v>501</v>
      </c>
      <c r="B12" s="13" t="s">
        <v>399</v>
      </c>
      <c r="C12" s="13" t="s">
        <v>500</v>
      </c>
      <c r="D12" s="26" t="s">
        <v>60</v>
      </c>
      <c r="E12" s="27"/>
      <c r="F12" s="13"/>
      <c r="G12" s="27">
        <v>4180</v>
      </c>
      <c r="H12" s="13" t="s">
        <v>783</v>
      </c>
      <c r="I12" s="27">
        <v>3821</v>
      </c>
      <c r="J12" s="13" t="s">
        <v>784</v>
      </c>
      <c r="K12" s="27">
        <v>0</v>
      </c>
      <c r="L12" s="13" t="s">
        <v>52</v>
      </c>
      <c r="M12" s="27">
        <v>0</v>
      </c>
      <c r="N12" s="13" t="s">
        <v>52</v>
      </c>
      <c r="O12" s="27">
        <v>3821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13" t="s">
        <v>785</v>
      </c>
      <c r="X12" s="13" t="s">
        <v>52</v>
      </c>
      <c r="Y12" s="1" t="s">
        <v>52</v>
      </c>
      <c r="Z12" s="1" t="s">
        <v>52</v>
      </c>
      <c r="AA12" s="28"/>
      <c r="AB12" s="1" t="s">
        <v>52</v>
      </c>
    </row>
    <row r="13" spans="1:28" ht="30" customHeight="1">
      <c r="A13" s="13" t="s">
        <v>646</v>
      </c>
      <c r="B13" s="13" t="s">
        <v>399</v>
      </c>
      <c r="C13" s="13" t="s">
        <v>645</v>
      </c>
      <c r="D13" s="26" t="s">
        <v>60</v>
      </c>
      <c r="E13" s="27"/>
      <c r="F13" s="13"/>
      <c r="G13" s="27">
        <v>6359</v>
      </c>
      <c r="H13" s="13" t="s">
        <v>783</v>
      </c>
      <c r="I13" s="27">
        <v>5810</v>
      </c>
      <c r="J13" s="13" t="s">
        <v>784</v>
      </c>
      <c r="K13" s="27">
        <v>0</v>
      </c>
      <c r="L13" s="13" t="s">
        <v>52</v>
      </c>
      <c r="M13" s="27">
        <v>0</v>
      </c>
      <c r="N13" s="13" t="s">
        <v>52</v>
      </c>
      <c r="O13" s="27">
        <v>5810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13" t="s">
        <v>786</v>
      </c>
      <c r="X13" s="13" t="s">
        <v>52</v>
      </c>
      <c r="Y13" s="1" t="s">
        <v>52</v>
      </c>
      <c r="Z13" s="1" t="s">
        <v>52</v>
      </c>
      <c r="AA13" s="28"/>
      <c r="AB13" s="1" t="s">
        <v>52</v>
      </c>
    </row>
    <row r="14" spans="1:28" ht="30" customHeight="1">
      <c r="A14" s="13" t="s">
        <v>401</v>
      </c>
      <c r="B14" s="13" t="s">
        <v>399</v>
      </c>
      <c r="C14" s="13" t="s">
        <v>400</v>
      </c>
      <c r="D14" s="26" t="s">
        <v>60</v>
      </c>
      <c r="E14" s="27"/>
      <c r="F14" s="13"/>
      <c r="G14" s="27">
        <v>11540</v>
      </c>
      <c r="H14" s="13" t="s">
        <v>783</v>
      </c>
      <c r="I14" s="27">
        <v>10574</v>
      </c>
      <c r="J14" s="13" t="s">
        <v>784</v>
      </c>
      <c r="K14" s="27">
        <v>0</v>
      </c>
      <c r="L14" s="13" t="s">
        <v>52</v>
      </c>
      <c r="M14" s="27">
        <v>0</v>
      </c>
      <c r="N14" s="13" t="s">
        <v>52</v>
      </c>
      <c r="O14" s="27">
        <v>10574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13" t="s">
        <v>787</v>
      </c>
      <c r="X14" s="13" t="s">
        <v>52</v>
      </c>
      <c r="Y14" s="1" t="s">
        <v>52</v>
      </c>
      <c r="Z14" s="1" t="s">
        <v>52</v>
      </c>
      <c r="AA14" s="28"/>
      <c r="AB14" s="1" t="s">
        <v>52</v>
      </c>
    </row>
    <row r="15" spans="1:28" ht="30" customHeight="1">
      <c r="A15" s="13" t="s">
        <v>611</v>
      </c>
      <c r="B15" s="13" t="s">
        <v>609</v>
      </c>
      <c r="C15" s="13" t="s">
        <v>610</v>
      </c>
      <c r="D15" s="26" t="s">
        <v>60</v>
      </c>
      <c r="E15" s="27"/>
      <c r="F15" s="13"/>
      <c r="G15" s="27">
        <v>456</v>
      </c>
      <c r="H15" s="13" t="s">
        <v>783</v>
      </c>
      <c r="I15" s="27">
        <v>559</v>
      </c>
      <c r="J15" s="13" t="s">
        <v>774</v>
      </c>
      <c r="K15" s="27">
        <v>0</v>
      </c>
      <c r="L15" s="13" t="s">
        <v>52</v>
      </c>
      <c r="M15" s="27">
        <v>0</v>
      </c>
      <c r="N15" s="13" t="s">
        <v>52</v>
      </c>
      <c r="O15" s="27">
        <v>456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13" t="s">
        <v>788</v>
      </c>
      <c r="X15" s="13" t="s">
        <v>52</v>
      </c>
      <c r="Y15" s="1" t="s">
        <v>52</v>
      </c>
      <c r="Z15" s="1" t="s">
        <v>52</v>
      </c>
      <c r="AA15" s="28"/>
      <c r="AB15" s="1" t="s">
        <v>52</v>
      </c>
    </row>
    <row r="16" spans="1:28" ht="30" customHeight="1">
      <c r="A16" s="13" t="s">
        <v>679</v>
      </c>
      <c r="B16" s="13" t="s">
        <v>609</v>
      </c>
      <c r="C16" s="13" t="s">
        <v>678</v>
      </c>
      <c r="D16" s="26" t="s">
        <v>60</v>
      </c>
      <c r="E16" s="27"/>
      <c r="F16" s="13"/>
      <c r="G16" s="27">
        <v>693</v>
      </c>
      <c r="H16" s="13" t="s">
        <v>783</v>
      </c>
      <c r="I16" s="27">
        <v>902</v>
      </c>
      <c r="J16" s="13" t="s">
        <v>774</v>
      </c>
      <c r="K16" s="27">
        <v>0</v>
      </c>
      <c r="L16" s="13" t="s">
        <v>52</v>
      </c>
      <c r="M16" s="27">
        <v>0</v>
      </c>
      <c r="N16" s="13" t="s">
        <v>52</v>
      </c>
      <c r="O16" s="27">
        <v>693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13" t="s">
        <v>789</v>
      </c>
      <c r="X16" s="13" t="s">
        <v>52</v>
      </c>
      <c r="Y16" s="1" t="s">
        <v>52</v>
      </c>
      <c r="Z16" s="1" t="s">
        <v>52</v>
      </c>
      <c r="AA16" s="28"/>
      <c r="AB16" s="1" t="s">
        <v>52</v>
      </c>
    </row>
    <row r="17" spans="1:28" ht="30" customHeight="1">
      <c r="A17" s="13" t="s">
        <v>670</v>
      </c>
      <c r="B17" s="13" t="s">
        <v>668</v>
      </c>
      <c r="C17" s="13" t="s">
        <v>669</v>
      </c>
      <c r="D17" s="26" t="s">
        <v>457</v>
      </c>
      <c r="E17" s="27"/>
      <c r="F17" s="13"/>
      <c r="G17" s="27">
        <v>154.54</v>
      </c>
      <c r="H17" s="13" t="s">
        <v>790</v>
      </c>
      <c r="I17" s="27">
        <v>168.18</v>
      </c>
      <c r="J17" s="13" t="s">
        <v>791</v>
      </c>
      <c r="K17" s="27">
        <v>0</v>
      </c>
      <c r="L17" s="13" t="s">
        <v>52</v>
      </c>
      <c r="M17" s="27">
        <v>0</v>
      </c>
      <c r="N17" s="13" t="s">
        <v>52</v>
      </c>
      <c r="O17" s="27">
        <v>154.54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13" t="s">
        <v>792</v>
      </c>
      <c r="X17" s="13" t="s">
        <v>52</v>
      </c>
      <c r="Y17" s="1" t="s">
        <v>52</v>
      </c>
      <c r="Z17" s="1" t="s">
        <v>52</v>
      </c>
      <c r="AA17" s="28"/>
      <c r="AB17" s="1" t="s">
        <v>52</v>
      </c>
    </row>
    <row r="18" spans="1:28" ht="30" customHeight="1">
      <c r="A18" s="13" t="s">
        <v>434</v>
      </c>
      <c r="B18" s="13" t="s">
        <v>431</v>
      </c>
      <c r="C18" s="13" t="s">
        <v>432</v>
      </c>
      <c r="D18" s="26" t="s">
        <v>433</v>
      </c>
      <c r="E18" s="27"/>
      <c r="F18" s="13"/>
      <c r="G18" s="27">
        <v>195500</v>
      </c>
      <c r="H18" s="13" t="s">
        <v>793</v>
      </c>
      <c r="I18" s="27">
        <v>0</v>
      </c>
      <c r="J18" s="13" t="s">
        <v>52</v>
      </c>
      <c r="K18" s="27">
        <v>0</v>
      </c>
      <c r="L18" s="13" t="s">
        <v>52</v>
      </c>
      <c r="M18" s="27">
        <v>0</v>
      </c>
      <c r="N18" s="13" t="s">
        <v>52</v>
      </c>
      <c r="O18" s="27">
        <v>195500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13" t="s">
        <v>794</v>
      </c>
      <c r="X18" s="13" t="s">
        <v>52</v>
      </c>
      <c r="Y18" s="1" t="s">
        <v>52</v>
      </c>
      <c r="Z18" s="1" t="s">
        <v>52</v>
      </c>
      <c r="AA18" s="28"/>
      <c r="AB18" s="1" t="s">
        <v>52</v>
      </c>
    </row>
    <row r="19" spans="1:28" ht="30" customHeight="1">
      <c r="A19" s="13" t="s">
        <v>438</v>
      </c>
      <c r="B19" s="13" t="s">
        <v>436</v>
      </c>
      <c r="C19" s="13" t="s">
        <v>437</v>
      </c>
      <c r="D19" s="26" t="s">
        <v>433</v>
      </c>
      <c r="E19" s="27"/>
      <c r="F19" s="13"/>
      <c r="G19" s="27">
        <v>210100</v>
      </c>
      <c r="H19" s="13" t="s">
        <v>793</v>
      </c>
      <c r="I19" s="27">
        <v>0</v>
      </c>
      <c r="J19" s="13" t="s">
        <v>52</v>
      </c>
      <c r="K19" s="27">
        <v>0</v>
      </c>
      <c r="L19" s="13" t="s">
        <v>52</v>
      </c>
      <c r="M19" s="27">
        <v>0</v>
      </c>
      <c r="N19" s="13" t="s">
        <v>52</v>
      </c>
      <c r="O19" s="27">
        <v>210100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13" t="s">
        <v>795</v>
      </c>
      <c r="X19" s="13" t="s">
        <v>52</v>
      </c>
      <c r="Y19" s="1" t="s">
        <v>52</v>
      </c>
      <c r="Z19" s="1" t="s">
        <v>52</v>
      </c>
      <c r="AA19" s="28"/>
      <c r="AB19" s="1" t="s">
        <v>52</v>
      </c>
    </row>
    <row r="20" spans="1:28" ht="30" customHeight="1">
      <c r="A20" s="13" t="s">
        <v>443</v>
      </c>
      <c r="B20" s="13" t="s">
        <v>440</v>
      </c>
      <c r="C20" s="13" t="s">
        <v>441</v>
      </c>
      <c r="D20" s="26" t="s">
        <v>442</v>
      </c>
      <c r="E20" s="27"/>
      <c r="F20" s="13"/>
      <c r="G20" s="27">
        <v>150200</v>
      </c>
      <c r="H20" s="13" t="s">
        <v>793</v>
      </c>
      <c r="I20" s="27">
        <v>0</v>
      </c>
      <c r="J20" s="13" t="s">
        <v>52</v>
      </c>
      <c r="K20" s="27">
        <v>0</v>
      </c>
      <c r="L20" s="13" t="s">
        <v>52</v>
      </c>
      <c r="M20" s="27">
        <v>0</v>
      </c>
      <c r="N20" s="13" t="s">
        <v>52</v>
      </c>
      <c r="O20" s="27">
        <v>150200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13" t="s">
        <v>796</v>
      </c>
      <c r="X20" s="13" t="s">
        <v>52</v>
      </c>
      <c r="Y20" s="1" t="s">
        <v>52</v>
      </c>
      <c r="Z20" s="1" t="s">
        <v>52</v>
      </c>
      <c r="AA20" s="28"/>
      <c r="AB20" s="1" t="s">
        <v>52</v>
      </c>
    </row>
    <row r="21" spans="1:28" ht="30" customHeight="1">
      <c r="A21" s="13" t="s">
        <v>453</v>
      </c>
      <c r="B21" s="13" t="s">
        <v>445</v>
      </c>
      <c r="C21" s="13" t="s">
        <v>452</v>
      </c>
      <c r="D21" s="26" t="s">
        <v>433</v>
      </c>
      <c r="E21" s="27"/>
      <c r="F21" s="13"/>
      <c r="G21" s="27">
        <v>0</v>
      </c>
      <c r="H21" s="13" t="s">
        <v>52</v>
      </c>
      <c r="I21" s="27">
        <v>0</v>
      </c>
      <c r="J21" s="13" t="s">
        <v>52</v>
      </c>
      <c r="K21" s="27">
        <v>0</v>
      </c>
      <c r="L21" s="13" t="s">
        <v>52</v>
      </c>
      <c r="M21" s="27">
        <v>5000</v>
      </c>
      <c r="N21" s="13" t="s">
        <v>52</v>
      </c>
      <c r="O21" s="27">
        <v>5000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13" t="s">
        <v>797</v>
      </c>
      <c r="X21" s="13" t="s">
        <v>52</v>
      </c>
      <c r="Y21" s="1" t="s">
        <v>52</v>
      </c>
      <c r="Z21" s="1" t="s">
        <v>52</v>
      </c>
      <c r="AA21" s="28"/>
      <c r="AB21" s="1" t="s">
        <v>52</v>
      </c>
    </row>
    <row r="22" spans="1:28" ht="30" customHeight="1">
      <c r="A22" s="13" t="s">
        <v>447</v>
      </c>
      <c r="B22" s="13" t="s">
        <v>445</v>
      </c>
      <c r="C22" s="13" t="s">
        <v>446</v>
      </c>
      <c r="D22" s="26" t="s">
        <v>433</v>
      </c>
      <c r="E22" s="27"/>
      <c r="F22" s="13"/>
      <c r="G22" s="27">
        <v>0</v>
      </c>
      <c r="H22" s="13" t="s">
        <v>52</v>
      </c>
      <c r="I22" s="27">
        <v>0</v>
      </c>
      <c r="J22" s="13" t="s">
        <v>52</v>
      </c>
      <c r="K22" s="27">
        <v>0</v>
      </c>
      <c r="L22" s="13" t="s">
        <v>52</v>
      </c>
      <c r="M22" s="27">
        <v>2100</v>
      </c>
      <c r="N22" s="13" t="s">
        <v>52</v>
      </c>
      <c r="O22" s="27">
        <v>2100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13" t="s">
        <v>798</v>
      </c>
      <c r="X22" s="13" t="s">
        <v>52</v>
      </c>
      <c r="Y22" s="1" t="s">
        <v>52</v>
      </c>
      <c r="Z22" s="1" t="s">
        <v>52</v>
      </c>
      <c r="AA22" s="28"/>
      <c r="AB22" s="1" t="s">
        <v>52</v>
      </c>
    </row>
    <row r="23" spans="1:28" ht="30" customHeight="1">
      <c r="A23" s="13" t="s">
        <v>450</v>
      </c>
      <c r="B23" s="13" t="s">
        <v>445</v>
      </c>
      <c r="C23" s="13" t="s">
        <v>449</v>
      </c>
      <c r="D23" s="26" t="s">
        <v>433</v>
      </c>
      <c r="E23" s="27"/>
      <c r="F23" s="13"/>
      <c r="G23" s="27">
        <v>0</v>
      </c>
      <c r="H23" s="13" t="s">
        <v>52</v>
      </c>
      <c r="I23" s="27">
        <v>0</v>
      </c>
      <c r="J23" s="13" t="s">
        <v>52</v>
      </c>
      <c r="K23" s="27">
        <v>0</v>
      </c>
      <c r="L23" s="13" t="s">
        <v>52</v>
      </c>
      <c r="M23" s="27">
        <v>1500</v>
      </c>
      <c r="N23" s="13" t="s">
        <v>52</v>
      </c>
      <c r="O23" s="27">
        <v>1500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13" t="s">
        <v>799</v>
      </c>
      <c r="X23" s="13" t="s">
        <v>52</v>
      </c>
      <c r="Y23" s="1" t="s">
        <v>52</v>
      </c>
      <c r="Z23" s="1" t="s">
        <v>52</v>
      </c>
      <c r="AA23" s="28"/>
      <c r="AB23" s="1" t="s">
        <v>52</v>
      </c>
    </row>
    <row r="24" spans="1:28" ht="30" customHeight="1">
      <c r="A24" s="13" t="s">
        <v>525</v>
      </c>
      <c r="B24" s="13" t="s">
        <v>138</v>
      </c>
      <c r="C24" s="13" t="s">
        <v>524</v>
      </c>
      <c r="D24" s="26" t="s">
        <v>78</v>
      </c>
      <c r="E24" s="27"/>
      <c r="F24" s="13"/>
      <c r="G24" s="27">
        <v>4200</v>
      </c>
      <c r="H24" s="13" t="s">
        <v>800</v>
      </c>
      <c r="I24" s="27">
        <v>2690</v>
      </c>
      <c r="J24" s="13" t="s">
        <v>801</v>
      </c>
      <c r="K24" s="27">
        <v>0</v>
      </c>
      <c r="L24" s="13" t="s">
        <v>52</v>
      </c>
      <c r="M24" s="27">
        <v>0</v>
      </c>
      <c r="N24" s="13" t="s">
        <v>52</v>
      </c>
      <c r="O24" s="27">
        <v>2690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13" t="s">
        <v>802</v>
      </c>
      <c r="X24" s="13" t="s">
        <v>52</v>
      </c>
      <c r="Y24" s="1" t="s">
        <v>52</v>
      </c>
      <c r="Z24" s="1" t="s">
        <v>52</v>
      </c>
      <c r="AA24" s="28"/>
      <c r="AB24" s="1" t="s">
        <v>52</v>
      </c>
    </row>
    <row r="25" spans="1:28" ht="30" customHeight="1">
      <c r="A25" s="13" t="s">
        <v>531</v>
      </c>
      <c r="B25" s="13" t="s">
        <v>81</v>
      </c>
      <c r="C25" s="13" t="s">
        <v>530</v>
      </c>
      <c r="D25" s="26" t="s">
        <v>78</v>
      </c>
      <c r="E25" s="27"/>
      <c r="F25" s="13"/>
      <c r="G25" s="27">
        <v>13750</v>
      </c>
      <c r="H25" s="13" t="s">
        <v>800</v>
      </c>
      <c r="I25" s="27">
        <v>5600</v>
      </c>
      <c r="J25" s="13" t="s">
        <v>801</v>
      </c>
      <c r="K25" s="27">
        <v>0</v>
      </c>
      <c r="L25" s="13" t="s">
        <v>52</v>
      </c>
      <c r="M25" s="27">
        <v>0</v>
      </c>
      <c r="N25" s="13" t="s">
        <v>52</v>
      </c>
      <c r="O25" s="27">
        <v>5600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13" t="s">
        <v>803</v>
      </c>
      <c r="X25" s="13" t="s">
        <v>52</v>
      </c>
      <c r="Y25" s="1" t="s">
        <v>52</v>
      </c>
      <c r="Z25" s="1" t="s">
        <v>52</v>
      </c>
      <c r="AA25" s="28"/>
      <c r="AB25" s="1" t="s">
        <v>52</v>
      </c>
    </row>
    <row r="26" spans="1:28" ht="30" customHeight="1">
      <c r="A26" s="13" t="s">
        <v>418</v>
      </c>
      <c r="B26" s="13" t="s">
        <v>81</v>
      </c>
      <c r="C26" s="13" t="s">
        <v>417</v>
      </c>
      <c r="D26" s="26" t="s">
        <v>78</v>
      </c>
      <c r="E26" s="27"/>
      <c r="F26" s="13"/>
      <c r="G26" s="27">
        <v>25740</v>
      </c>
      <c r="H26" s="13" t="s">
        <v>800</v>
      </c>
      <c r="I26" s="27">
        <v>13460</v>
      </c>
      <c r="J26" s="13" t="s">
        <v>801</v>
      </c>
      <c r="K26" s="27">
        <v>0</v>
      </c>
      <c r="L26" s="13" t="s">
        <v>52</v>
      </c>
      <c r="M26" s="27">
        <v>0</v>
      </c>
      <c r="N26" s="13" t="s">
        <v>52</v>
      </c>
      <c r="O26" s="27">
        <v>13460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13" t="s">
        <v>804</v>
      </c>
      <c r="X26" s="13" t="s">
        <v>52</v>
      </c>
      <c r="Y26" s="1" t="s">
        <v>52</v>
      </c>
      <c r="Z26" s="1" t="s">
        <v>52</v>
      </c>
      <c r="AA26" s="28"/>
      <c r="AB26" s="1" t="s">
        <v>52</v>
      </c>
    </row>
    <row r="27" spans="1:28" ht="30" customHeight="1">
      <c r="A27" s="13" t="s">
        <v>569</v>
      </c>
      <c r="B27" s="13" t="s">
        <v>567</v>
      </c>
      <c r="C27" s="13" t="s">
        <v>568</v>
      </c>
      <c r="D27" s="26" t="s">
        <v>78</v>
      </c>
      <c r="E27" s="27"/>
      <c r="F27" s="13"/>
      <c r="G27" s="27">
        <v>650</v>
      </c>
      <c r="H27" s="13" t="s">
        <v>800</v>
      </c>
      <c r="I27" s="27">
        <v>700</v>
      </c>
      <c r="J27" s="13" t="s">
        <v>801</v>
      </c>
      <c r="K27" s="27">
        <v>0</v>
      </c>
      <c r="L27" s="13" t="s">
        <v>52</v>
      </c>
      <c r="M27" s="27">
        <v>0</v>
      </c>
      <c r="N27" s="13" t="s">
        <v>52</v>
      </c>
      <c r="O27" s="27">
        <v>650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13" t="s">
        <v>805</v>
      </c>
      <c r="X27" s="13" t="s">
        <v>52</v>
      </c>
      <c r="Y27" s="1" t="s">
        <v>52</v>
      </c>
      <c r="Z27" s="1" t="s">
        <v>52</v>
      </c>
      <c r="AA27" s="28"/>
      <c r="AB27" s="1" t="s">
        <v>52</v>
      </c>
    </row>
    <row r="28" spans="1:28" ht="30" customHeight="1">
      <c r="A28" s="13" t="s">
        <v>686</v>
      </c>
      <c r="B28" s="13" t="s">
        <v>514</v>
      </c>
      <c r="C28" s="13" t="s">
        <v>685</v>
      </c>
      <c r="D28" s="26" t="s">
        <v>78</v>
      </c>
      <c r="E28" s="27"/>
      <c r="F28" s="13"/>
      <c r="G28" s="27">
        <v>721</v>
      </c>
      <c r="H28" s="13" t="s">
        <v>806</v>
      </c>
      <c r="I28" s="27">
        <v>845</v>
      </c>
      <c r="J28" s="13" t="s">
        <v>801</v>
      </c>
      <c r="K28" s="27">
        <v>0</v>
      </c>
      <c r="L28" s="13" t="s">
        <v>52</v>
      </c>
      <c r="M28" s="27">
        <v>0</v>
      </c>
      <c r="N28" s="13" t="s">
        <v>52</v>
      </c>
      <c r="O28" s="27">
        <v>721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13" t="s">
        <v>807</v>
      </c>
      <c r="X28" s="13" t="s">
        <v>52</v>
      </c>
      <c r="Y28" s="1" t="s">
        <v>52</v>
      </c>
      <c r="Z28" s="1" t="s">
        <v>52</v>
      </c>
      <c r="AA28" s="28"/>
      <c r="AB28" s="1" t="s">
        <v>52</v>
      </c>
    </row>
    <row r="29" spans="1:28" ht="30" customHeight="1">
      <c r="A29" s="13" t="s">
        <v>516</v>
      </c>
      <c r="B29" s="13" t="s">
        <v>514</v>
      </c>
      <c r="C29" s="13" t="s">
        <v>515</v>
      </c>
      <c r="D29" s="26" t="s">
        <v>78</v>
      </c>
      <c r="E29" s="27"/>
      <c r="F29" s="13"/>
      <c r="G29" s="27">
        <v>840</v>
      </c>
      <c r="H29" s="13" t="s">
        <v>806</v>
      </c>
      <c r="I29" s="27">
        <v>0</v>
      </c>
      <c r="J29" s="13" t="s">
        <v>52</v>
      </c>
      <c r="K29" s="27">
        <v>0</v>
      </c>
      <c r="L29" s="13" t="s">
        <v>52</v>
      </c>
      <c r="M29" s="27">
        <v>0</v>
      </c>
      <c r="N29" s="13" t="s">
        <v>52</v>
      </c>
      <c r="O29" s="27">
        <v>840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13" t="s">
        <v>808</v>
      </c>
      <c r="X29" s="13" t="s">
        <v>52</v>
      </c>
      <c r="Y29" s="1" t="s">
        <v>52</v>
      </c>
      <c r="Z29" s="1" t="s">
        <v>52</v>
      </c>
      <c r="AA29" s="28"/>
      <c r="AB29" s="1" t="s">
        <v>52</v>
      </c>
    </row>
    <row r="30" spans="1:28" ht="30" customHeight="1">
      <c r="A30" s="13" t="s">
        <v>618</v>
      </c>
      <c r="B30" s="13" t="s">
        <v>211</v>
      </c>
      <c r="C30" s="13" t="s">
        <v>617</v>
      </c>
      <c r="D30" s="26" t="s">
        <v>78</v>
      </c>
      <c r="E30" s="27"/>
      <c r="F30" s="13"/>
      <c r="G30" s="27">
        <v>840</v>
      </c>
      <c r="H30" s="13" t="s">
        <v>806</v>
      </c>
      <c r="I30" s="27">
        <v>0</v>
      </c>
      <c r="J30" s="13" t="s">
        <v>52</v>
      </c>
      <c r="K30" s="27">
        <v>0</v>
      </c>
      <c r="L30" s="13" t="s">
        <v>52</v>
      </c>
      <c r="M30" s="27">
        <v>0</v>
      </c>
      <c r="N30" s="13" t="s">
        <v>52</v>
      </c>
      <c r="O30" s="27">
        <v>840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13" t="s">
        <v>809</v>
      </c>
      <c r="X30" s="13" t="s">
        <v>52</v>
      </c>
      <c r="Y30" s="1" t="s">
        <v>52</v>
      </c>
      <c r="Z30" s="1" t="s">
        <v>52</v>
      </c>
      <c r="AA30" s="28"/>
      <c r="AB30" s="1" t="s">
        <v>52</v>
      </c>
    </row>
    <row r="31" spans="1:28" ht="30" customHeight="1">
      <c r="A31" s="13" t="s">
        <v>689</v>
      </c>
      <c r="B31" s="13" t="s">
        <v>514</v>
      </c>
      <c r="C31" s="13" t="s">
        <v>688</v>
      </c>
      <c r="D31" s="26" t="s">
        <v>78</v>
      </c>
      <c r="E31" s="27"/>
      <c r="F31" s="13"/>
      <c r="G31" s="27">
        <v>240</v>
      </c>
      <c r="H31" s="13" t="s">
        <v>806</v>
      </c>
      <c r="I31" s="27">
        <v>0</v>
      </c>
      <c r="J31" s="13" t="s">
        <v>52</v>
      </c>
      <c r="K31" s="27">
        <v>0</v>
      </c>
      <c r="L31" s="13" t="s">
        <v>52</v>
      </c>
      <c r="M31" s="27">
        <v>0</v>
      </c>
      <c r="N31" s="13" t="s">
        <v>52</v>
      </c>
      <c r="O31" s="27">
        <v>240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13" t="s">
        <v>810</v>
      </c>
      <c r="X31" s="13" t="s">
        <v>52</v>
      </c>
      <c r="Y31" s="1" t="s">
        <v>52</v>
      </c>
      <c r="Z31" s="1" t="s">
        <v>52</v>
      </c>
      <c r="AA31" s="28"/>
      <c r="AB31" s="1" t="s">
        <v>52</v>
      </c>
    </row>
    <row r="32" spans="1:28" ht="30" customHeight="1">
      <c r="A32" s="13" t="s">
        <v>519</v>
      </c>
      <c r="B32" s="13" t="s">
        <v>514</v>
      </c>
      <c r="C32" s="13" t="s">
        <v>518</v>
      </c>
      <c r="D32" s="26" t="s">
        <v>78</v>
      </c>
      <c r="E32" s="27"/>
      <c r="F32" s="13"/>
      <c r="G32" s="27">
        <v>240</v>
      </c>
      <c r="H32" s="13" t="s">
        <v>806</v>
      </c>
      <c r="I32" s="27">
        <v>0</v>
      </c>
      <c r="J32" s="13" t="s">
        <v>52</v>
      </c>
      <c r="K32" s="27">
        <v>0</v>
      </c>
      <c r="L32" s="13" t="s">
        <v>52</v>
      </c>
      <c r="M32" s="27">
        <v>0</v>
      </c>
      <c r="N32" s="13" t="s">
        <v>52</v>
      </c>
      <c r="O32" s="27">
        <v>240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13" t="s">
        <v>811</v>
      </c>
      <c r="X32" s="13" t="s">
        <v>52</v>
      </c>
      <c r="Y32" s="1" t="s">
        <v>52</v>
      </c>
      <c r="Z32" s="1" t="s">
        <v>52</v>
      </c>
      <c r="AA32" s="28"/>
      <c r="AB32" s="1" t="s">
        <v>52</v>
      </c>
    </row>
    <row r="33" spans="1:28" ht="30" customHeight="1">
      <c r="A33" s="13" t="s">
        <v>538</v>
      </c>
      <c r="B33" s="13" t="s">
        <v>536</v>
      </c>
      <c r="C33" s="13" t="s">
        <v>537</v>
      </c>
      <c r="D33" s="26" t="s">
        <v>78</v>
      </c>
      <c r="E33" s="27"/>
      <c r="F33" s="13"/>
      <c r="G33" s="27">
        <v>2834</v>
      </c>
      <c r="H33" s="13" t="s">
        <v>812</v>
      </c>
      <c r="I33" s="27">
        <v>0</v>
      </c>
      <c r="J33" s="13" t="s">
        <v>52</v>
      </c>
      <c r="K33" s="27">
        <v>0</v>
      </c>
      <c r="L33" s="13" t="s">
        <v>52</v>
      </c>
      <c r="M33" s="27">
        <v>0</v>
      </c>
      <c r="N33" s="13" t="s">
        <v>52</v>
      </c>
      <c r="O33" s="27">
        <v>2834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13" t="s">
        <v>813</v>
      </c>
      <c r="X33" s="13" t="s">
        <v>52</v>
      </c>
      <c r="Y33" s="1" t="s">
        <v>52</v>
      </c>
      <c r="Z33" s="1" t="s">
        <v>52</v>
      </c>
      <c r="AA33" s="28"/>
      <c r="AB33" s="1" t="s">
        <v>52</v>
      </c>
    </row>
    <row r="34" spans="1:28" ht="30" customHeight="1">
      <c r="A34" s="13" t="s">
        <v>702</v>
      </c>
      <c r="B34" s="13" t="s">
        <v>700</v>
      </c>
      <c r="C34" s="13" t="s">
        <v>701</v>
      </c>
      <c r="D34" s="26" t="s">
        <v>78</v>
      </c>
      <c r="E34" s="27"/>
      <c r="F34" s="13"/>
      <c r="G34" s="27">
        <v>2750</v>
      </c>
      <c r="H34" s="13" t="s">
        <v>812</v>
      </c>
      <c r="I34" s="27">
        <v>0</v>
      </c>
      <c r="J34" s="13" t="s">
        <v>52</v>
      </c>
      <c r="K34" s="27">
        <v>0</v>
      </c>
      <c r="L34" s="13" t="s">
        <v>52</v>
      </c>
      <c r="M34" s="27">
        <v>0</v>
      </c>
      <c r="N34" s="13" t="s">
        <v>52</v>
      </c>
      <c r="O34" s="27">
        <v>2750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13" t="s">
        <v>814</v>
      </c>
      <c r="X34" s="13" t="s">
        <v>52</v>
      </c>
      <c r="Y34" s="1" t="s">
        <v>52</v>
      </c>
      <c r="Z34" s="1" t="s">
        <v>52</v>
      </c>
      <c r="AA34" s="28"/>
      <c r="AB34" s="1" t="s">
        <v>52</v>
      </c>
    </row>
    <row r="35" spans="1:28" ht="30" customHeight="1">
      <c r="A35" s="13" t="s">
        <v>751</v>
      </c>
      <c r="B35" s="13" t="s">
        <v>342</v>
      </c>
      <c r="C35" s="13" t="s">
        <v>52</v>
      </c>
      <c r="D35" s="26" t="s">
        <v>78</v>
      </c>
      <c r="E35" s="27"/>
      <c r="F35" s="13"/>
      <c r="G35" s="27">
        <v>2750</v>
      </c>
      <c r="H35" s="13" t="s">
        <v>812</v>
      </c>
      <c r="I35" s="27">
        <v>0</v>
      </c>
      <c r="J35" s="13" t="s">
        <v>52</v>
      </c>
      <c r="K35" s="27">
        <v>0</v>
      </c>
      <c r="L35" s="13" t="s">
        <v>52</v>
      </c>
      <c r="M35" s="27">
        <v>0</v>
      </c>
      <c r="N35" s="13" t="s">
        <v>52</v>
      </c>
      <c r="O35" s="27">
        <v>2750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13" t="s">
        <v>815</v>
      </c>
      <c r="X35" s="13" t="s">
        <v>52</v>
      </c>
      <c r="Y35" s="1" t="s">
        <v>52</v>
      </c>
      <c r="Z35" s="1" t="s">
        <v>52</v>
      </c>
      <c r="AA35" s="28"/>
      <c r="AB35" s="1" t="s">
        <v>52</v>
      </c>
    </row>
    <row r="36" spans="1:28" ht="30" customHeight="1">
      <c r="A36" s="13" t="s">
        <v>715</v>
      </c>
      <c r="B36" s="13" t="s">
        <v>714</v>
      </c>
      <c r="C36" s="13" t="s">
        <v>52</v>
      </c>
      <c r="D36" s="26" t="s">
        <v>78</v>
      </c>
      <c r="E36" s="27"/>
      <c r="F36" s="13"/>
      <c r="G36" s="27">
        <v>0</v>
      </c>
      <c r="H36" s="13" t="s">
        <v>52</v>
      </c>
      <c r="I36" s="27">
        <v>0</v>
      </c>
      <c r="J36" s="13" t="s">
        <v>52</v>
      </c>
      <c r="K36" s="27">
        <v>0</v>
      </c>
      <c r="L36" s="13" t="s">
        <v>52</v>
      </c>
      <c r="M36" s="27">
        <v>0</v>
      </c>
      <c r="N36" s="13" t="s">
        <v>52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13" t="s">
        <v>816</v>
      </c>
      <c r="X36" s="13" t="s">
        <v>52</v>
      </c>
      <c r="Y36" s="1" t="s">
        <v>52</v>
      </c>
      <c r="Z36" s="1" t="s">
        <v>52</v>
      </c>
      <c r="AA36" s="28"/>
      <c r="AB36" s="1" t="s">
        <v>52</v>
      </c>
    </row>
    <row r="37" spans="1:28" ht="30" customHeight="1">
      <c r="A37" s="13" t="s">
        <v>458</v>
      </c>
      <c r="B37" s="13" t="s">
        <v>455</v>
      </c>
      <c r="C37" s="13" t="s">
        <v>456</v>
      </c>
      <c r="D37" s="26" t="s">
        <v>457</v>
      </c>
      <c r="E37" s="27"/>
      <c r="F37" s="13"/>
      <c r="G37" s="27">
        <v>17366</v>
      </c>
      <c r="H37" s="13" t="s">
        <v>817</v>
      </c>
      <c r="I37" s="27">
        <v>0</v>
      </c>
      <c r="J37" s="13" t="s">
        <v>52</v>
      </c>
      <c r="K37" s="27">
        <v>0</v>
      </c>
      <c r="L37" s="13" t="s">
        <v>52</v>
      </c>
      <c r="M37" s="27">
        <v>0</v>
      </c>
      <c r="N37" s="13" t="s">
        <v>52</v>
      </c>
      <c r="O37" s="27">
        <v>17366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13" t="s">
        <v>818</v>
      </c>
      <c r="X37" s="13" t="s">
        <v>52</v>
      </c>
      <c r="Y37" s="1" t="s">
        <v>52</v>
      </c>
      <c r="Z37" s="1" t="s">
        <v>52</v>
      </c>
      <c r="AA37" s="28"/>
      <c r="AB37" s="1" t="s">
        <v>52</v>
      </c>
    </row>
    <row r="38" spans="1:28" ht="30" customHeight="1">
      <c r="A38" s="13" t="s">
        <v>463</v>
      </c>
      <c r="B38" s="13" t="s">
        <v>461</v>
      </c>
      <c r="C38" s="13" t="s">
        <v>462</v>
      </c>
      <c r="D38" s="26" t="s">
        <v>78</v>
      </c>
      <c r="E38" s="27"/>
      <c r="F38" s="13"/>
      <c r="G38" s="27">
        <v>90200</v>
      </c>
      <c r="H38" s="13" t="s">
        <v>819</v>
      </c>
      <c r="I38" s="27">
        <v>0</v>
      </c>
      <c r="J38" s="13" t="s">
        <v>52</v>
      </c>
      <c r="K38" s="27">
        <v>0</v>
      </c>
      <c r="L38" s="13" t="s">
        <v>52</v>
      </c>
      <c r="M38" s="27">
        <v>0</v>
      </c>
      <c r="N38" s="13" t="s">
        <v>52</v>
      </c>
      <c r="O38" s="27">
        <v>90200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13" t="s">
        <v>820</v>
      </c>
      <c r="X38" s="13" t="s">
        <v>52</v>
      </c>
      <c r="Y38" s="1" t="s">
        <v>52</v>
      </c>
      <c r="Z38" s="1" t="s">
        <v>52</v>
      </c>
      <c r="AA38" s="28"/>
      <c r="AB38" s="1" t="s">
        <v>52</v>
      </c>
    </row>
    <row r="39" spans="1:28" ht="30" customHeight="1">
      <c r="A39" s="13" t="s">
        <v>466</v>
      </c>
      <c r="B39" s="13" t="s">
        <v>461</v>
      </c>
      <c r="C39" s="13" t="s">
        <v>465</v>
      </c>
      <c r="D39" s="26" t="s">
        <v>78</v>
      </c>
      <c r="E39" s="27"/>
      <c r="F39" s="13"/>
      <c r="G39" s="27">
        <v>13600</v>
      </c>
      <c r="H39" s="13" t="s">
        <v>821</v>
      </c>
      <c r="I39" s="27">
        <v>0</v>
      </c>
      <c r="J39" s="13" t="s">
        <v>52</v>
      </c>
      <c r="K39" s="27">
        <v>0</v>
      </c>
      <c r="L39" s="13" t="s">
        <v>52</v>
      </c>
      <c r="M39" s="27">
        <v>0</v>
      </c>
      <c r="N39" s="13" t="s">
        <v>52</v>
      </c>
      <c r="O39" s="27">
        <v>13600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13" t="s">
        <v>822</v>
      </c>
      <c r="X39" s="13" t="s">
        <v>52</v>
      </c>
      <c r="Y39" s="1" t="s">
        <v>52</v>
      </c>
      <c r="Z39" s="1" t="s">
        <v>52</v>
      </c>
      <c r="AA39" s="28"/>
      <c r="AB39" s="1" t="s">
        <v>52</v>
      </c>
    </row>
    <row r="40" spans="1:28" ht="30" customHeight="1">
      <c r="A40" s="13" t="s">
        <v>653</v>
      </c>
      <c r="B40" s="13" t="s">
        <v>423</v>
      </c>
      <c r="C40" s="13" t="s">
        <v>652</v>
      </c>
      <c r="D40" s="26" t="s">
        <v>425</v>
      </c>
      <c r="E40" s="27"/>
      <c r="F40" s="13"/>
      <c r="G40" s="27">
        <v>40100</v>
      </c>
      <c r="H40" s="13" t="s">
        <v>823</v>
      </c>
      <c r="I40" s="27">
        <v>0</v>
      </c>
      <c r="J40" s="13" t="s">
        <v>52</v>
      </c>
      <c r="K40" s="27">
        <v>0</v>
      </c>
      <c r="L40" s="13" t="s">
        <v>52</v>
      </c>
      <c r="M40" s="27">
        <v>0</v>
      </c>
      <c r="N40" s="13" t="s">
        <v>52</v>
      </c>
      <c r="O40" s="27">
        <v>40100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13" t="s">
        <v>824</v>
      </c>
      <c r="X40" s="13" t="s">
        <v>52</v>
      </c>
      <c r="Y40" s="1" t="s">
        <v>52</v>
      </c>
      <c r="Z40" s="1" t="s">
        <v>52</v>
      </c>
      <c r="AA40" s="28"/>
      <c r="AB40" s="1" t="s">
        <v>52</v>
      </c>
    </row>
    <row r="41" spans="1:28" ht="30" customHeight="1">
      <c r="A41" s="13" t="s">
        <v>426</v>
      </c>
      <c r="B41" s="13" t="s">
        <v>423</v>
      </c>
      <c r="C41" s="13" t="s">
        <v>424</v>
      </c>
      <c r="D41" s="26" t="s">
        <v>425</v>
      </c>
      <c r="E41" s="27"/>
      <c r="F41" s="13"/>
      <c r="G41" s="27">
        <v>74900</v>
      </c>
      <c r="H41" s="13" t="s">
        <v>823</v>
      </c>
      <c r="I41" s="27">
        <v>0</v>
      </c>
      <c r="J41" s="13" t="s">
        <v>52</v>
      </c>
      <c r="K41" s="27">
        <v>0</v>
      </c>
      <c r="L41" s="13" t="s">
        <v>52</v>
      </c>
      <c r="M41" s="27">
        <v>0</v>
      </c>
      <c r="N41" s="13" t="s">
        <v>52</v>
      </c>
      <c r="O41" s="27">
        <v>74900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13" t="s">
        <v>825</v>
      </c>
      <c r="X41" s="13" t="s">
        <v>52</v>
      </c>
      <c r="Y41" s="1" t="s">
        <v>52</v>
      </c>
      <c r="Z41" s="1" t="s">
        <v>52</v>
      </c>
      <c r="AA41" s="28"/>
      <c r="AB41" s="1" t="s">
        <v>52</v>
      </c>
    </row>
    <row r="42" spans="1:28" ht="30" customHeight="1">
      <c r="A42" s="13" t="s">
        <v>660</v>
      </c>
      <c r="B42" s="13" t="s">
        <v>658</v>
      </c>
      <c r="C42" s="13" t="s">
        <v>659</v>
      </c>
      <c r="D42" s="26" t="s">
        <v>425</v>
      </c>
      <c r="E42" s="27"/>
      <c r="F42" s="13"/>
      <c r="G42" s="27">
        <v>0</v>
      </c>
      <c r="H42" s="13" t="s">
        <v>52</v>
      </c>
      <c r="I42" s="27">
        <v>141200</v>
      </c>
      <c r="J42" s="13" t="s">
        <v>826</v>
      </c>
      <c r="K42" s="27">
        <v>0</v>
      </c>
      <c r="L42" s="13" t="s">
        <v>52</v>
      </c>
      <c r="M42" s="27">
        <v>0</v>
      </c>
      <c r="N42" s="13" t="s">
        <v>52</v>
      </c>
      <c r="O42" s="27">
        <v>141200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13" t="s">
        <v>827</v>
      </c>
      <c r="X42" s="13" t="s">
        <v>52</v>
      </c>
      <c r="Y42" s="1" t="s">
        <v>52</v>
      </c>
      <c r="Z42" s="1" t="s">
        <v>52</v>
      </c>
      <c r="AA42" s="28"/>
      <c r="AB42" s="1" t="s">
        <v>52</v>
      </c>
    </row>
    <row r="43" spans="1:28" ht="30" customHeight="1">
      <c r="A43" s="13" t="s">
        <v>695</v>
      </c>
      <c r="B43" s="13" t="s">
        <v>574</v>
      </c>
      <c r="C43" s="13" t="s">
        <v>694</v>
      </c>
      <c r="D43" s="26" t="s">
        <v>78</v>
      </c>
      <c r="E43" s="27"/>
      <c r="F43" s="13"/>
      <c r="G43" s="27">
        <v>3920</v>
      </c>
      <c r="H43" s="13" t="s">
        <v>828</v>
      </c>
      <c r="I43" s="27">
        <v>3967</v>
      </c>
      <c r="J43" s="13" t="s">
        <v>829</v>
      </c>
      <c r="K43" s="27">
        <v>0</v>
      </c>
      <c r="L43" s="13" t="s">
        <v>52</v>
      </c>
      <c r="M43" s="27">
        <v>0</v>
      </c>
      <c r="N43" s="13" t="s">
        <v>52</v>
      </c>
      <c r="O43" s="27">
        <v>3920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13" t="s">
        <v>830</v>
      </c>
      <c r="X43" s="13" t="s">
        <v>52</v>
      </c>
      <c r="Y43" s="1" t="s">
        <v>52</v>
      </c>
      <c r="Z43" s="1" t="s">
        <v>52</v>
      </c>
      <c r="AA43" s="28"/>
      <c r="AB43" s="1" t="s">
        <v>52</v>
      </c>
    </row>
    <row r="44" spans="1:28" ht="30" customHeight="1">
      <c r="A44" s="13" t="s">
        <v>576</v>
      </c>
      <c r="B44" s="13" t="s">
        <v>574</v>
      </c>
      <c r="C44" s="13" t="s">
        <v>575</v>
      </c>
      <c r="D44" s="26" t="s">
        <v>78</v>
      </c>
      <c r="E44" s="27"/>
      <c r="F44" s="13"/>
      <c r="G44" s="27">
        <v>7070</v>
      </c>
      <c r="H44" s="13" t="s">
        <v>828</v>
      </c>
      <c r="I44" s="27">
        <v>7900</v>
      </c>
      <c r="J44" s="13" t="s">
        <v>829</v>
      </c>
      <c r="K44" s="27">
        <v>0</v>
      </c>
      <c r="L44" s="13" t="s">
        <v>52</v>
      </c>
      <c r="M44" s="27">
        <v>0</v>
      </c>
      <c r="N44" s="13" t="s">
        <v>52</v>
      </c>
      <c r="O44" s="27">
        <v>7070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13" t="s">
        <v>831</v>
      </c>
      <c r="X44" s="13" t="s">
        <v>52</v>
      </c>
      <c r="Y44" s="1" t="s">
        <v>52</v>
      </c>
      <c r="Z44" s="1" t="s">
        <v>52</v>
      </c>
      <c r="AA44" s="28"/>
      <c r="AB44" s="1" t="s">
        <v>52</v>
      </c>
    </row>
    <row r="45" spans="1:28" ht="30" customHeight="1">
      <c r="A45" s="13" t="s">
        <v>720</v>
      </c>
      <c r="B45" s="13" t="s">
        <v>318</v>
      </c>
      <c r="C45" s="13" t="s">
        <v>52</v>
      </c>
      <c r="D45" s="26" t="s">
        <v>78</v>
      </c>
      <c r="E45" s="27"/>
      <c r="F45" s="13"/>
      <c r="G45" s="27">
        <v>0</v>
      </c>
      <c r="H45" s="13" t="s">
        <v>52</v>
      </c>
      <c r="I45" s="27">
        <v>0</v>
      </c>
      <c r="J45" s="13" t="s">
        <v>52</v>
      </c>
      <c r="K45" s="27">
        <v>0</v>
      </c>
      <c r="L45" s="13" t="s">
        <v>52</v>
      </c>
      <c r="M45" s="27">
        <v>0</v>
      </c>
      <c r="N45" s="13" t="s">
        <v>52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13" t="s">
        <v>832</v>
      </c>
      <c r="X45" s="13" t="s">
        <v>52</v>
      </c>
      <c r="Y45" s="1" t="s">
        <v>52</v>
      </c>
      <c r="Z45" s="1" t="s">
        <v>52</v>
      </c>
      <c r="AA45" s="28"/>
      <c r="AB45" s="1" t="s">
        <v>52</v>
      </c>
    </row>
    <row r="46" spans="1:28" ht="30" customHeight="1">
      <c r="A46" s="13" t="s">
        <v>602</v>
      </c>
      <c r="B46" s="13" t="s">
        <v>76</v>
      </c>
      <c r="C46" s="13" t="s">
        <v>601</v>
      </c>
      <c r="D46" s="26" t="s">
        <v>60</v>
      </c>
      <c r="E46" s="27"/>
      <c r="F46" s="13"/>
      <c r="G46" s="27">
        <v>1380</v>
      </c>
      <c r="H46" s="13" t="s">
        <v>833</v>
      </c>
      <c r="I46" s="27">
        <v>0</v>
      </c>
      <c r="J46" s="13" t="s">
        <v>52</v>
      </c>
      <c r="K46" s="27">
        <v>0</v>
      </c>
      <c r="L46" s="13" t="s">
        <v>52</v>
      </c>
      <c r="M46" s="27">
        <v>0</v>
      </c>
      <c r="N46" s="13" t="s">
        <v>52</v>
      </c>
      <c r="O46" s="27">
        <v>1380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13" t="s">
        <v>834</v>
      </c>
      <c r="X46" s="13" t="s">
        <v>52</v>
      </c>
      <c r="Y46" s="1" t="s">
        <v>52</v>
      </c>
      <c r="Z46" s="1" t="s">
        <v>52</v>
      </c>
      <c r="AA46" s="28"/>
      <c r="AB46" s="1" t="s">
        <v>52</v>
      </c>
    </row>
    <row r="47" spans="1:28" ht="30" customHeight="1">
      <c r="A47" s="13" t="s">
        <v>483</v>
      </c>
      <c r="B47" s="13" t="s">
        <v>76</v>
      </c>
      <c r="C47" s="13" t="s">
        <v>482</v>
      </c>
      <c r="D47" s="26" t="s">
        <v>60</v>
      </c>
      <c r="E47" s="27"/>
      <c r="F47" s="13"/>
      <c r="G47" s="27">
        <v>2180</v>
      </c>
      <c r="H47" s="13" t="s">
        <v>833</v>
      </c>
      <c r="I47" s="27">
        <v>0</v>
      </c>
      <c r="J47" s="13" t="s">
        <v>52</v>
      </c>
      <c r="K47" s="27">
        <v>0</v>
      </c>
      <c r="L47" s="13" t="s">
        <v>52</v>
      </c>
      <c r="M47" s="27">
        <v>0</v>
      </c>
      <c r="N47" s="13" t="s">
        <v>52</v>
      </c>
      <c r="O47" s="27">
        <v>2180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13" t="s">
        <v>835</v>
      </c>
      <c r="X47" s="13" t="s">
        <v>52</v>
      </c>
      <c r="Y47" s="1" t="s">
        <v>52</v>
      </c>
      <c r="Z47" s="1" t="s">
        <v>52</v>
      </c>
      <c r="AA47" s="28"/>
      <c r="AB47" s="1" t="s">
        <v>52</v>
      </c>
    </row>
    <row r="48" spans="1:28" ht="30" customHeight="1">
      <c r="A48" s="13" t="s">
        <v>638</v>
      </c>
      <c r="B48" s="13" t="s">
        <v>76</v>
      </c>
      <c r="C48" s="13" t="s">
        <v>637</v>
      </c>
      <c r="D48" s="26" t="s">
        <v>60</v>
      </c>
      <c r="E48" s="27"/>
      <c r="F48" s="13"/>
      <c r="G48" s="27">
        <v>2870</v>
      </c>
      <c r="H48" s="13" t="s">
        <v>833</v>
      </c>
      <c r="I48" s="27">
        <v>0</v>
      </c>
      <c r="J48" s="13" t="s">
        <v>52</v>
      </c>
      <c r="K48" s="27">
        <v>0</v>
      </c>
      <c r="L48" s="13" t="s">
        <v>52</v>
      </c>
      <c r="M48" s="27">
        <v>0</v>
      </c>
      <c r="N48" s="13" t="s">
        <v>52</v>
      </c>
      <c r="O48" s="27">
        <v>2870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13" t="s">
        <v>836</v>
      </c>
      <c r="X48" s="13" t="s">
        <v>52</v>
      </c>
      <c r="Y48" s="1" t="s">
        <v>52</v>
      </c>
      <c r="Z48" s="1" t="s">
        <v>52</v>
      </c>
      <c r="AA48" s="28"/>
      <c r="AB48" s="1" t="s">
        <v>52</v>
      </c>
    </row>
    <row r="49" spans="1:28" ht="30" customHeight="1">
      <c r="A49" s="13" t="s">
        <v>378</v>
      </c>
      <c r="B49" s="13" t="s">
        <v>76</v>
      </c>
      <c r="C49" s="13" t="s">
        <v>377</v>
      </c>
      <c r="D49" s="26" t="s">
        <v>60</v>
      </c>
      <c r="E49" s="27"/>
      <c r="F49" s="13"/>
      <c r="G49" s="27">
        <v>3780</v>
      </c>
      <c r="H49" s="13" t="s">
        <v>833</v>
      </c>
      <c r="I49" s="27">
        <v>0</v>
      </c>
      <c r="J49" s="13" t="s">
        <v>52</v>
      </c>
      <c r="K49" s="27">
        <v>0</v>
      </c>
      <c r="L49" s="13" t="s">
        <v>52</v>
      </c>
      <c r="M49" s="27">
        <v>0</v>
      </c>
      <c r="N49" s="13" t="s">
        <v>52</v>
      </c>
      <c r="O49" s="27">
        <v>3780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13" t="s">
        <v>837</v>
      </c>
      <c r="X49" s="13" t="s">
        <v>52</v>
      </c>
      <c r="Y49" s="1" t="s">
        <v>52</v>
      </c>
      <c r="Z49" s="1" t="s">
        <v>52</v>
      </c>
      <c r="AA49" s="28"/>
      <c r="AB49" s="1" t="s">
        <v>52</v>
      </c>
    </row>
    <row r="50" spans="1:28" ht="30" customHeight="1">
      <c r="A50" s="13" t="s">
        <v>209</v>
      </c>
      <c r="B50" s="13" t="s">
        <v>76</v>
      </c>
      <c r="C50" s="13" t="s">
        <v>208</v>
      </c>
      <c r="D50" s="26" t="s">
        <v>78</v>
      </c>
      <c r="E50" s="27"/>
      <c r="F50" s="13"/>
      <c r="G50" s="27">
        <v>1100</v>
      </c>
      <c r="H50" s="13" t="s">
        <v>833</v>
      </c>
      <c r="I50" s="27">
        <v>0</v>
      </c>
      <c r="J50" s="13" t="s">
        <v>52</v>
      </c>
      <c r="K50" s="27">
        <v>0</v>
      </c>
      <c r="L50" s="13" t="s">
        <v>52</v>
      </c>
      <c r="M50" s="27">
        <v>0</v>
      </c>
      <c r="N50" s="13" t="s">
        <v>52</v>
      </c>
      <c r="O50" s="27">
        <v>1100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13" t="s">
        <v>838</v>
      </c>
      <c r="X50" s="13" t="s">
        <v>52</v>
      </c>
      <c r="Y50" s="1" t="s">
        <v>52</v>
      </c>
      <c r="Z50" s="1" t="s">
        <v>52</v>
      </c>
      <c r="AA50" s="28"/>
      <c r="AB50" s="1" t="s">
        <v>52</v>
      </c>
    </row>
    <row r="51" spans="1:28" ht="30" customHeight="1">
      <c r="A51" s="13" t="s">
        <v>131</v>
      </c>
      <c r="B51" s="13" t="s">
        <v>76</v>
      </c>
      <c r="C51" s="13" t="s">
        <v>130</v>
      </c>
      <c r="D51" s="26" t="s">
        <v>78</v>
      </c>
      <c r="E51" s="27"/>
      <c r="F51" s="13"/>
      <c r="G51" s="27">
        <v>1830</v>
      </c>
      <c r="H51" s="13" t="s">
        <v>833</v>
      </c>
      <c r="I51" s="27">
        <v>0</v>
      </c>
      <c r="J51" s="13" t="s">
        <v>52</v>
      </c>
      <c r="K51" s="27">
        <v>0</v>
      </c>
      <c r="L51" s="13" t="s">
        <v>52</v>
      </c>
      <c r="M51" s="27">
        <v>0</v>
      </c>
      <c r="N51" s="13" t="s">
        <v>52</v>
      </c>
      <c r="O51" s="27">
        <v>1830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13" t="s">
        <v>839</v>
      </c>
      <c r="X51" s="13" t="s">
        <v>52</v>
      </c>
      <c r="Y51" s="1" t="s">
        <v>52</v>
      </c>
      <c r="Z51" s="1" t="s">
        <v>52</v>
      </c>
      <c r="AA51" s="28"/>
      <c r="AB51" s="1" t="s">
        <v>52</v>
      </c>
    </row>
    <row r="52" spans="1:28" ht="30" customHeight="1">
      <c r="A52" s="13" t="s">
        <v>240</v>
      </c>
      <c r="B52" s="13" t="s">
        <v>76</v>
      </c>
      <c r="C52" s="13" t="s">
        <v>239</v>
      </c>
      <c r="D52" s="26" t="s">
        <v>78</v>
      </c>
      <c r="E52" s="27"/>
      <c r="F52" s="13"/>
      <c r="G52" s="27">
        <v>2650</v>
      </c>
      <c r="H52" s="13" t="s">
        <v>833</v>
      </c>
      <c r="I52" s="27">
        <v>0</v>
      </c>
      <c r="J52" s="13" t="s">
        <v>52</v>
      </c>
      <c r="K52" s="27">
        <v>0</v>
      </c>
      <c r="L52" s="13" t="s">
        <v>52</v>
      </c>
      <c r="M52" s="27">
        <v>0</v>
      </c>
      <c r="N52" s="13" t="s">
        <v>52</v>
      </c>
      <c r="O52" s="27">
        <v>2650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13" t="s">
        <v>840</v>
      </c>
      <c r="X52" s="13" t="s">
        <v>52</v>
      </c>
      <c r="Y52" s="1" t="s">
        <v>52</v>
      </c>
      <c r="Z52" s="1" t="s">
        <v>52</v>
      </c>
      <c r="AA52" s="28"/>
      <c r="AB52" s="1" t="s">
        <v>52</v>
      </c>
    </row>
    <row r="53" spans="1:28" ht="30" customHeight="1">
      <c r="A53" s="13" t="s">
        <v>79</v>
      </c>
      <c r="B53" s="13" t="s">
        <v>76</v>
      </c>
      <c r="C53" s="13" t="s">
        <v>77</v>
      </c>
      <c r="D53" s="26" t="s">
        <v>78</v>
      </c>
      <c r="E53" s="27"/>
      <c r="F53" s="13"/>
      <c r="G53" s="27">
        <v>3200</v>
      </c>
      <c r="H53" s="13" t="s">
        <v>833</v>
      </c>
      <c r="I53" s="27">
        <v>0</v>
      </c>
      <c r="J53" s="13" t="s">
        <v>52</v>
      </c>
      <c r="K53" s="27">
        <v>0</v>
      </c>
      <c r="L53" s="13" t="s">
        <v>52</v>
      </c>
      <c r="M53" s="27">
        <v>0</v>
      </c>
      <c r="N53" s="13" t="s">
        <v>52</v>
      </c>
      <c r="O53" s="27">
        <v>3200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13" t="s">
        <v>841</v>
      </c>
      <c r="X53" s="13" t="s">
        <v>52</v>
      </c>
      <c r="Y53" s="1" t="s">
        <v>52</v>
      </c>
      <c r="Z53" s="1" t="s">
        <v>52</v>
      </c>
      <c r="AA53" s="28"/>
      <c r="AB53" s="1" t="s">
        <v>52</v>
      </c>
    </row>
    <row r="54" spans="1:28" ht="30" customHeight="1">
      <c r="A54" s="13" t="s">
        <v>625</v>
      </c>
      <c r="B54" s="13" t="s">
        <v>623</v>
      </c>
      <c r="C54" s="13" t="s">
        <v>624</v>
      </c>
      <c r="D54" s="26" t="s">
        <v>78</v>
      </c>
      <c r="E54" s="27"/>
      <c r="F54" s="13"/>
      <c r="G54" s="27">
        <v>5000</v>
      </c>
      <c r="H54" s="13" t="s">
        <v>842</v>
      </c>
      <c r="I54" s="27">
        <v>5000</v>
      </c>
      <c r="J54" s="13" t="s">
        <v>843</v>
      </c>
      <c r="K54" s="27">
        <v>0</v>
      </c>
      <c r="L54" s="13" t="s">
        <v>52</v>
      </c>
      <c r="M54" s="27">
        <v>0</v>
      </c>
      <c r="N54" s="13" t="s">
        <v>52</v>
      </c>
      <c r="O54" s="27">
        <v>5000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13" t="s">
        <v>844</v>
      </c>
      <c r="X54" s="13" t="s">
        <v>52</v>
      </c>
      <c r="Y54" s="1" t="s">
        <v>52</v>
      </c>
      <c r="Z54" s="1" t="s">
        <v>52</v>
      </c>
      <c r="AA54" s="28"/>
      <c r="AB54" s="1" t="s">
        <v>52</v>
      </c>
    </row>
    <row r="55" spans="1:28" ht="30" customHeight="1">
      <c r="A55" s="13" t="s">
        <v>731</v>
      </c>
      <c r="B55" s="13" t="s">
        <v>326</v>
      </c>
      <c r="C55" s="13" t="s">
        <v>310</v>
      </c>
      <c r="D55" s="26" t="s">
        <v>78</v>
      </c>
      <c r="E55" s="27"/>
      <c r="F55" s="13"/>
      <c r="G55" s="27">
        <v>0</v>
      </c>
      <c r="H55" s="13" t="s">
        <v>52</v>
      </c>
      <c r="I55" s="27">
        <v>0</v>
      </c>
      <c r="J55" s="13" t="s">
        <v>52</v>
      </c>
      <c r="K55" s="27">
        <v>0</v>
      </c>
      <c r="L55" s="13" t="s">
        <v>52</v>
      </c>
      <c r="M55" s="27">
        <v>0</v>
      </c>
      <c r="N55" s="13" t="s">
        <v>52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13" t="s">
        <v>845</v>
      </c>
      <c r="X55" s="13" t="s">
        <v>52</v>
      </c>
      <c r="Y55" s="1" t="s">
        <v>52</v>
      </c>
      <c r="Z55" s="1" t="s">
        <v>52</v>
      </c>
      <c r="AA55" s="28"/>
      <c r="AB55" s="1" t="s">
        <v>52</v>
      </c>
    </row>
    <row r="56" spans="1:28" ht="30" customHeight="1">
      <c r="A56" s="13" t="s">
        <v>632</v>
      </c>
      <c r="B56" s="13" t="s">
        <v>630</v>
      </c>
      <c r="C56" s="13" t="s">
        <v>631</v>
      </c>
      <c r="D56" s="26" t="s">
        <v>78</v>
      </c>
      <c r="E56" s="27"/>
      <c r="F56" s="13"/>
      <c r="G56" s="27">
        <v>0</v>
      </c>
      <c r="H56" s="13" t="s">
        <v>52</v>
      </c>
      <c r="I56" s="27">
        <v>40000</v>
      </c>
      <c r="J56" s="13" t="s">
        <v>846</v>
      </c>
      <c r="K56" s="27">
        <v>0</v>
      </c>
      <c r="L56" s="13" t="s">
        <v>52</v>
      </c>
      <c r="M56" s="27">
        <v>0</v>
      </c>
      <c r="N56" s="13" t="s">
        <v>52</v>
      </c>
      <c r="O56" s="27">
        <v>40000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13" t="s">
        <v>847</v>
      </c>
      <c r="X56" s="13" t="s">
        <v>52</v>
      </c>
      <c r="Y56" s="1" t="s">
        <v>52</v>
      </c>
      <c r="Z56" s="1" t="s">
        <v>52</v>
      </c>
      <c r="AA56" s="28"/>
      <c r="AB56" s="1" t="s">
        <v>52</v>
      </c>
    </row>
    <row r="57" spans="1:28" ht="30" customHeight="1">
      <c r="A57" s="13" t="s">
        <v>726</v>
      </c>
      <c r="B57" s="13" t="s">
        <v>725</v>
      </c>
      <c r="C57" s="13" t="s">
        <v>52</v>
      </c>
      <c r="D57" s="26" t="s">
        <v>78</v>
      </c>
      <c r="E57" s="27"/>
      <c r="F57" s="13"/>
      <c r="G57" s="27">
        <v>0</v>
      </c>
      <c r="H57" s="13" t="s">
        <v>52</v>
      </c>
      <c r="I57" s="27">
        <v>0</v>
      </c>
      <c r="J57" s="13" t="s">
        <v>52</v>
      </c>
      <c r="K57" s="27">
        <v>0</v>
      </c>
      <c r="L57" s="13" t="s">
        <v>52</v>
      </c>
      <c r="M57" s="27">
        <v>0</v>
      </c>
      <c r="N57" s="13" t="s">
        <v>52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13" t="s">
        <v>848</v>
      </c>
      <c r="X57" s="13" t="s">
        <v>52</v>
      </c>
      <c r="Y57" s="1" t="s">
        <v>52</v>
      </c>
      <c r="Z57" s="1" t="s">
        <v>52</v>
      </c>
      <c r="AA57" s="28"/>
      <c r="AB57" s="1" t="s">
        <v>52</v>
      </c>
    </row>
    <row r="58" spans="1:28" ht="30" customHeight="1">
      <c r="A58" s="13" t="s">
        <v>477</v>
      </c>
      <c r="B58" s="13" t="s">
        <v>476</v>
      </c>
      <c r="C58" s="13" t="s">
        <v>389</v>
      </c>
      <c r="D58" s="26" t="s">
        <v>390</v>
      </c>
      <c r="E58" s="27"/>
      <c r="F58" s="13"/>
      <c r="G58" s="27">
        <v>0</v>
      </c>
      <c r="H58" s="13" t="s">
        <v>52</v>
      </c>
      <c r="I58" s="27">
        <v>0</v>
      </c>
      <c r="J58" s="13" t="s">
        <v>52</v>
      </c>
      <c r="K58" s="27">
        <v>0</v>
      </c>
      <c r="L58" s="13" t="s">
        <v>52</v>
      </c>
      <c r="M58" s="27">
        <v>0</v>
      </c>
      <c r="N58" s="13" t="s">
        <v>52</v>
      </c>
      <c r="O58" s="27">
        <v>0</v>
      </c>
      <c r="P58" s="27">
        <v>172068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13" t="s">
        <v>849</v>
      </c>
      <c r="X58" s="13" t="s">
        <v>52</v>
      </c>
      <c r="Y58" s="1" t="s">
        <v>850</v>
      </c>
      <c r="Z58" s="1" t="s">
        <v>52</v>
      </c>
      <c r="AA58" s="28"/>
      <c r="AB58" s="1" t="s">
        <v>52</v>
      </c>
    </row>
    <row r="59" spans="1:28" ht="30" customHeight="1">
      <c r="A59" s="13" t="s">
        <v>472</v>
      </c>
      <c r="B59" s="13" t="s">
        <v>471</v>
      </c>
      <c r="C59" s="13" t="s">
        <v>389</v>
      </c>
      <c r="D59" s="26" t="s">
        <v>390</v>
      </c>
      <c r="E59" s="27"/>
      <c r="F59" s="13"/>
      <c r="G59" s="27">
        <v>0</v>
      </c>
      <c r="H59" s="13" t="s">
        <v>52</v>
      </c>
      <c r="I59" s="27">
        <v>0</v>
      </c>
      <c r="J59" s="13" t="s">
        <v>52</v>
      </c>
      <c r="K59" s="27">
        <v>0</v>
      </c>
      <c r="L59" s="13" t="s">
        <v>52</v>
      </c>
      <c r="M59" s="27">
        <v>0</v>
      </c>
      <c r="N59" s="13" t="s">
        <v>52</v>
      </c>
      <c r="O59" s="27">
        <v>0</v>
      </c>
      <c r="P59" s="27">
        <v>226122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13" t="s">
        <v>851</v>
      </c>
      <c r="X59" s="13" t="s">
        <v>52</v>
      </c>
      <c r="Y59" s="1" t="s">
        <v>850</v>
      </c>
      <c r="Z59" s="1" t="s">
        <v>52</v>
      </c>
      <c r="AA59" s="28"/>
      <c r="AB59" s="1" t="s">
        <v>52</v>
      </c>
    </row>
    <row r="60" spans="1:28" ht="30" customHeight="1">
      <c r="A60" s="13" t="s">
        <v>391</v>
      </c>
      <c r="B60" s="13" t="s">
        <v>388</v>
      </c>
      <c r="C60" s="13" t="s">
        <v>389</v>
      </c>
      <c r="D60" s="26" t="s">
        <v>390</v>
      </c>
      <c r="E60" s="27"/>
      <c r="F60" s="13"/>
      <c r="G60" s="27">
        <v>0</v>
      </c>
      <c r="H60" s="13" t="s">
        <v>52</v>
      </c>
      <c r="I60" s="27">
        <v>0</v>
      </c>
      <c r="J60" s="13" t="s">
        <v>52</v>
      </c>
      <c r="K60" s="27">
        <v>0</v>
      </c>
      <c r="L60" s="13" t="s">
        <v>52</v>
      </c>
      <c r="M60" s="27">
        <v>0</v>
      </c>
      <c r="N60" s="13" t="s">
        <v>52</v>
      </c>
      <c r="O60" s="27">
        <v>0</v>
      </c>
      <c r="P60" s="27">
        <v>273676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13" t="s">
        <v>852</v>
      </c>
      <c r="X60" s="13" t="s">
        <v>52</v>
      </c>
      <c r="Y60" s="1" t="s">
        <v>850</v>
      </c>
      <c r="Z60" s="1" t="s">
        <v>52</v>
      </c>
      <c r="AA60" s="28"/>
      <c r="AB60" s="1" t="s">
        <v>52</v>
      </c>
    </row>
    <row r="61" spans="1:28" ht="30" customHeight="1">
      <c r="A61" s="13" t="s">
        <v>405</v>
      </c>
      <c r="B61" s="13" t="s">
        <v>404</v>
      </c>
      <c r="C61" s="13" t="s">
        <v>389</v>
      </c>
      <c r="D61" s="26" t="s">
        <v>390</v>
      </c>
      <c r="E61" s="27"/>
      <c r="F61" s="13"/>
      <c r="G61" s="27">
        <v>0</v>
      </c>
      <c r="H61" s="13" t="s">
        <v>52</v>
      </c>
      <c r="I61" s="27">
        <v>0</v>
      </c>
      <c r="J61" s="13" t="s">
        <v>52</v>
      </c>
      <c r="K61" s="27">
        <v>0</v>
      </c>
      <c r="L61" s="13" t="s">
        <v>52</v>
      </c>
      <c r="M61" s="27">
        <v>0</v>
      </c>
      <c r="N61" s="13" t="s">
        <v>52</v>
      </c>
      <c r="O61" s="27">
        <v>0</v>
      </c>
      <c r="P61" s="27">
        <v>304156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13" t="s">
        <v>853</v>
      </c>
      <c r="X61" s="13" t="s">
        <v>52</v>
      </c>
      <c r="Y61" s="1" t="s">
        <v>850</v>
      </c>
      <c r="Z61" s="1" t="s">
        <v>52</v>
      </c>
      <c r="AA61" s="28"/>
      <c r="AB61" s="1" t="s">
        <v>52</v>
      </c>
    </row>
    <row r="62" spans="1:28" ht="30" customHeight="1">
      <c r="A62" s="13" t="s">
        <v>705</v>
      </c>
      <c r="B62" s="13" t="s">
        <v>704</v>
      </c>
      <c r="C62" s="13" t="s">
        <v>389</v>
      </c>
      <c r="D62" s="26" t="s">
        <v>390</v>
      </c>
      <c r="E62" s="27"/>
      <c r="F62" s="13"/>
      <c r="G62" s="27">
        <v>0</v>
      </c>
      <c r="H62" s="13" t="s">
        <v>52</v>
      </c>
      <c r="I62" s="27">
        <v>0</v>
      </c>
      <c r="J62" s="13" t="s">
        <v>52</v>
      </c>
      <c r="K62" s="27">
        <v>0</v>
      </c>
      <c r="L62" s="13" t="s">
        <v>52</v>
      </c>
      <c r="M62" s="27">
        <v>0</v>
      </c>
      <c r="N62" s="13" t="s">
        <v>52</v>
      </c>
      <c r="O62" s="27">
        <v>0</v>
      </c>
      <c r="P62" s="27">
        <v>284880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13" t="s">
        <v>854</v>
      </c>
      <c r="X62" s="13" t="s">
        <v>52</v>
      </c>
      <c r="Y62" s="1" t="s">
        <v>850</v>
      </c>
      <c r="Z62" s="1" t="s">
        <v>52</v>
      </c>
      <c r="AA62" s="28"/>
      <c r="AB62" s="1" t="s">
        <v>52</v>
      </c>
    </row>
    <row r="63" spans="1:28" ht="30" customHeight="1">
      <c r="A63" s="13" t="s">
        <v>590</v>
      </c>
      <c r="B63" s="13" t="s">
        <v>187</v>
      </c>
      <c r="C63" s="13" t="s">
        <v>589</v>
      </c>
      <c r="D63" s="26" t="s">
        <v>88</v>
      </c>
      <c r="E63" s="27"/>
      <c r="F63" s="13"/>
      <c r="G63" s="27">
        <v>0</v>
      </c>
      <c r="H63" s="13" t="s">
        <v>52</v>
      </c>
      <c r="I63" s="27">
        <v>0</v>
      </c>
      <c r="J63" s="13" t="s">
        <v>52</v>
      </c>
      <c r="K63" s="27">
        <v>0</v>
      </c>
      <c r="L63" s="13" t="s">
        <v>52</v>
      </c>
      <c r="M63" s="27">
        <v>55000</v>
      </c>
      <c r="N63" s="13" t="s">
        <v>52</v>
      </c>
      <c r="O63" s="27">
        <v>55000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13" t="s">
        <v>855</v>
      </c>
      <c r="X63" s="13" t="s">
        <v>52</v>
      </c>
      <c r="Y63" s="1" t="s">
        <v>52</v>
      </c>
      <c r="Z63" s="1" t="s">
        <v>52</v>
      </c>
      <c r="AA63" s="28"/>
      <c r="AB63" s="1" t="s">
        <v>52</v>
      </c>
    </row>
    <row r="64" spans="1:28" ht="30" customHeight="1">
      <c r="A64" s="13" t="s">
        <v>596</v>
      </c>
      <c r="B64" s="13" t="s">
        <v>192</v>
      </c>
      <c r="C64" s="13" t="s">
        <v>595</v>
      </c>
      <c r="D64" s="26" t="s">
        <v>88</v>
      </c>
      <c r="E64" s="27"/>
      <c r="F64" s="13"/>
      <c r="G64" s="27">
        <v>0</v>
      </c>
      <c r="H64" s="13" t="s">
        <v>52</v>
      </c>
      <c r="I64" s="27">
        <v>0</v>
      </c>
      <c r="J64" s="13" t="s">
        <v>52</v>
      </c>
      <c r="K64" s="27">
        <v>0</v>
      </c>
      <c r="L64" s="13" t="s">
        <v>52</v>
      </c>
      <c r="M64" s="27">
        <v>48000</v>
      </c>
      <c r="N64" s="13" t="s">
        <v>52</v>
      </c>
      <c r="O64" s="27">
        <v>48000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13" t="s">
        <v>856</v>
      </c>
      <c r="X64" s="13" t="s">
        <v>52</v>
      </c>
      <c r="Y64" s="1" t="s">
        <v>52</v>
      </c>
      <c r="Z64" s="1" t="s">
        <v>52</v>
      </c>
      <c r="AA64" s="28"/>
      <c r="AB64" s="1" t="s">
        <v>52</v>
      </c>
    </row>
    <row r="65" spans="1:28" ht="30" customHeight="1">
      <c r="A65" s="13" t="s">
        <v>349</v>
      </c>
      <c r="B65" s="13" t="s">
        <v>346</v>
      </c>
      <c r="C65" s="13" t="s">
        <v>347</v>
      </c>
      <c r="D65" s="26" t="s">
        <v>348</v>
      </c>
      <c r="E65" s="27"/>
      <c r="F65" s="13"/>
      <c r="G65" s="27">
        <v>0</v>
      </c>
      <c r="H65" s="13" t="s">
        <v>52</v>
      </c>
      <c r="I65" s="27">
        <v>0</v>
      </c>
      <c r="J65" s="13" t="s">
        <v>52</v>
      </c>
      <c r="K65" s="27">
        <v>0</v>
      </c>
      <c r="L65" s="13" t="s">
        <v>52</v>
      </c>
      <c r="M65" s="27">
        <v>4100000</v>
      </c>
      <c r="N65" s="13" t="s">
        <v>52</v>
      </c>
      <c r="O65" s="27">
        <v>4100000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13" t="s">
        <v>857</v>
      </c>
      <c r="X65" s="13" t="s">
        <v>52</v>
      </c>
      <c r="Y65" s="1" t="s">
        <v>52</v>
      </c>
      <c r="Z65" s="1" t="s">
        <v>52</v>
      </c>
      <c r="AA65" s="28"/>
      <c r="AB65" s="1" t="s">
        <v>52</v>
      </c>
    </row>
    <row r="66" spans="1:28" ht="30" customHeight="1">
      <c r="A66" s="13" t="s">
        <v>709</v>
      </c>
      <c r="B66" s="13" t="s">
        <v>309</v>
      </c>
      <c r="C66" s="13" t="s">
        <v>310</v>
      </c>
      <c r="D66" s="26" t="s">
        <v>88</v>
      </c>
      <c r="E66" s="27"/>
      <c r="F66" s="13"/>
      <c r="G66" s="27">
        <v>0</v>
      </c>
      <c r="H66" s="13" t="s">
        <v>52</v>
      </c>
      <c r="I66" s="27">
        <v>0</v>
      </c>
      <c r="J66" s="13" t="s">
        <v>52</v>
      </c>
      <c r="K66" s="27">
        <v>0</v>
      </c>
      <c r="L66" s="13" t="s">
        <v>52</v>
      </c>
      <c r="M66" s="27">
        <v>0</v>
      </c>
      <c r="N66" s="13" t="s">
        <v>52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13" t="s">
        <v>858</v>
      </c>
      <c r="X66" s="13" t="s">
        <v>52</v>
      </c>
      <c r="Y66" s="1" t="s">
        <v>52</v>
      </c>
      <c r="Z66" s="1" t="s">
        <v>52</v>
      </c>
      <c r="AA66" s="28"/>
      <c r="AB66" s="1" t="s">
        <v>52</v>
      </c>
    </row>
    <row r="67" spans="1:28" ht="30" customHeight="1">
      <c r="A67" s="13" t="s">
        <v>581</v>
      </c>
      <c r="B67" s="13" t="s">
        <v>178</v>
      </c>
      <c r="C67" s="13" t="s">
        <v>52</v>
      </c>
      <c r="D67" s="26" t="s">
        <v>60</v>
      </c>
      <c r="E67" s="27"/>
      <c r="F67" s="13"/>
      <c r="G67" s="27">
        <v>0</v>
      </c>
      <c r="H67" s="13" t="s">
        <v>52</v>
      </c>
      <c r="I67" s="27">
        <v>0</v>
      </c>
      <c r="J67" s="13" t="s">
        <v>52</v>
      </c>
      <c r="K67" s="27">
        <v>0</v>
      </c>
      <c r="L67" s="13" t="s">
        <v>52</v>
      </c>
      <c r="M67" s="27">
        <v>8000</v>
      </c>
      <c r="N67" s="13" t="s">
        <v>52</v>
      </c>
      <c r="O67" s="27">
        <v>8000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13" t="s">
        <v>859</v>
      </c>
      <c r="X67" s="13" t="s">
        <v>52</v>
      </c>
      <c r="Y67" s="1" t="s">
        <v>52</v>
      </c>
      <c r="Z67" s="1" t="s">
        <v>52</v>
      </c>
      <c r="AA67" s="28"/>
      <c r="AB67" s="1" t="s">
        <v>52</v>
      </c>
    </row>
    <row r="68" spans="1:28" ht="30" customHeight="1">
      <c r="A68" s="13" t="s">
        <v>584</v>
      </c>
      <c r="B68" s="13" t="s">
        <v>182</v>
      </c>
      <c r="C68" s="13" t="s">
        <v>183</v>
      </c>
      <c r="D68" s="26" t="s">
        <v>88</v>
      </c>
      <c r="E68" s="27"/>
      <c r="F68" s="13"/>
      <c r="G68" s="27">
        <v>2000</v>
      </c>
      <c r="H68" s="13" t="s">
        <v>860</v>
      </c>
      <c r="I68" s="27">
        <v>0</v>
      </c>
      <c r="J68" s="13" t="s">
        <v>52</v>
      </c>
      <c r="K68" s="27">
        <v>0</v>
      </c>
      <c r="L68" s="13" t="s">
        <v>52</v>
      </c>
      <c r="M68" s="27">
        <v>0</v>
      </c>
      <c r="N68" s="13" t="s">
        <v>52</v>
      </c>
      <c r="O68" s="27">
        <v>2000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13" t="s">
        <v>861</v>
      </c>
      <c r="X68" s="13" t="s">
        <v>52</v>
      </c>
      <c r="Y68" s="1" t="s">
        <v>52</v>
      </c>
      <c r="Z68" s="1" t="s">
        <v>52</v>
      </c>
      <c r="AA68" s="28"/>
      <c r="AB68" s="1" t="s">
        <v>52</v>
      </c>
    </row>
    <row r="69" spans="1:28" ht="30" customHeight="1">
      <c r="A69" s="13" t="s">
        <v>736</v>
      </c>
      <c r="B69" s="13" t="s">
        <v>330</v>
      </c>
      <c r="C69" s="13" t="s">
        <v>52</v>
      </c>
      <c r="D69" s="26" t="s">
        <v>94</v>
      </c>
      <c r="E69" s="27"/>
      <c r="F69" s="13"/>
      <c r="G69" s="27">
        <v>0</v>
      </c>
      <c r="H69" s="13" t="s">
        <v>52</v>
      </c>
      <c r="I69" s="27">
        <v>0</v>
      </c>
      <c r="J69" s="13" t="s">
        <v>52</v>
      </c>
      <c r="K69" s="27">
        <v>0</v>
      </c>
      <c r="L69" s="13" t="s">
        <v>52</v>
      </c>
      <c r="M69" s="27">
        <v>0</v>
      </c>
      <c r="N69" s="13" t="s">
        <v>52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13" t="s">
        <v>862</v>
      </c>
      <c r="X69" s="13" t="s">
        <v>52</v>
      </c>
      <c r="Y69" s="1" t="s">
        <v>52</v>
      </c>
      <c r="Z69" s="1" t="s">
        <v>52</v>
      </c>
      <c r="AA69" s="28"/>
      <c r="AB69" s="1" t="s">
        <v>52</v>
      </c>
    </row>
    <row r="70" spans="1:28" ht="30" customHeight="1">
      <c r="A70" s="13" t="s">
        <v>741</v>
      </c>
      <c r="B70" s="13" t="s">
        <v>334</v>
      </c>
      <c r="C70" s="13" t="s">
        <v>52</v>
      </c>
      <c r="D70" s="26" t="s">
        <v>94</v>
      </c>
      <c r="E70" s="27"/>
      <c r="F70" s="13"/>
      <c r="G70" s="27">
        <v>0</v>
      </c>
      <c r="H70" s="13" t="s">
        <v>52</v>
      </c>
      <c r="I70" s="27">
        <v>0</v>
      </c>
      <c r="J70" s="13" t="s">
        <v>52</v>
      </c>
      <c r="K70" s="27">
        <v>0</v>
      </c>
      <c r="L70" s="13" t="s">
        <v>52</v>
      </c>
      <c r="M70" s="27">
        <v>0</v>
      </c>
      <c r="N70" s="13" t="s">
        <v>52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13" t="s">
        <v>863</v>
      </c>
      <c r="X70" s="13" t="s">
        <v>52</v>
      </c>
      <c r="Y70" s="1" t="s">
        <v>52</v>
      </c>
      <c r="Z70" s="1" t="s">
        <v>52</v>
      </c>
      <c r="AA70" s="28"/>
      <c r="AB70" s="1" t="s">
        <v>52</v>
      </c>
    </row>
    <row r="71" spans="1:28" ht="30" customHeight="1">
      <c r="A71" s="13" t="s">
        <v>746</v>
      </c>
      <c r="B71" s="13" t="s">
        <v>338</v>
      </c>
      <c r="C71" s="13" t="s">
        <v>52</v>
      </c>
      <c r="D71" s="26" t="s">
        <v>60</v>
      </c>
      <c r="E71" s="27"/>
      <c r="F71" s="13"/>
      <c r="G71" s="27">
        <v>0</v>
      </c>
      <c r="H71" s="13" t="s">
        <v>52</v>
      </c>
      <c r="I71" s="27">
        <v>0</v>
      </c>
      <c r="J71" s="13" t="s">
        <v>52</v>
      </c>
      <c r="K71" s="27">
        <v>0</v>
      </c>
      <c r="L71" s="13" t="s">
        <v>52</v>
      </c>
      <c r="M71" s="27">
        <v>0</v>
      </c>
      <c r="N71" s="13" t="s">
        <v>52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13" t="s">
        <v>864</v>
      </c>
      <c r="X71" s="13" t="s">
        <v>52</v>
      </c>
      <c r="Y71" s="1" t="s">
        <v>52</v>
      </c>
      <c r="Z71" s="1" t="s">
        <v>52</v>
      </c>
      <c r="AA71" s="28"/>
      <c r="AB71" s="1" t="s">
        <v>52</v>
      </c>
    </row>
  </sheetData>
  <mergeCells count="15"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  <mergeCell ref="Y3:Y4"/>
    <mergeCell ref="Z3:Z4"/>
    <mergeCell ref="AA3:AA4"/>
    <mergeCell ref="AB3:AB4"/>
  </mergeCells>
  <phoneticPr fontId="1" type="noConversion"/>
  <pageMargins left="0.78740157480314954" right="0" top="0.39370078740157477" bottom="0.39370078740157477" header="0" footer="0"/>
  <pageSetup paperSize="9" scale="6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5341-AAF3-47D5-A4D9-2768BF11CADD}">
  <sheetPr>
    <pageSetUpPr fitToPage="1"/>
  </sheetPr>
  <dimension ref="A1:I106"/>
  <sheetViews>
    <sheetView showZeros="0" view="pageBreakPreview" topLeftCell="B1" zoomScale="60" zoomScaleNormal="100" workbookViewId="0">
      <selection activeCell="A4" sqref="A1:A1048576"/>
    </sheetView>
  </sheetViews>
  <sheetFormatPr defaultRowHeight="16.5"/>
  <cols>
    <col min="1" max="1" width="16.125" hidden="1" customWidth="1"/>
    <col min="2" max="2" width="46.125" bestFit="1" customWidth="1"/>
    <col min="3" max="3" width="44.25" bestFit="1" customWidth="1"/>
    <col min="4" max="4" width="6" bestFit="1" customWidth="1"/>
    <col min="5" max="5" width="12.625" bestFit="1" customWidth="1"/>
    <col min="6" max="6" width="6" bestFit="1" customWidth="1"/>
    <col min="7" max="7" width="12.625" bestFit="1" customWidth="1"/>
    <col min="8" max="8" width="19.625" bestFit="1" customWidth="1"/>
    <col min="9" max="9" width="8.25" bestFit="1" customWidth="1"/>
  </cols>
  <sheetData>
    <row r="1" spans="1:9" ht="30" customHeight="1">
      <c r="A1" s="37" t="s">
        <v>1084</v>
      </c>
      <c r="B1" s="37"/>
      <c r="C1" s="37"/>
      <c r="D1" s="37"/>
      <c r="E1" s="37"/>
      <c r="F1" s="37"/>
      <c r="G1" s="37"/>
      <c r="H1" s="37"/>
      <c r="I1" s="37"/>
    </row>
    <row r="2" spans="1:9" ht="20.100000000000001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>
      <c r="A3" s="38" t="s">
        <v>1085</v>
      </c>
      <c r="B3" s="38"/>
      <c r="C3" s="38"/>
      <c r="D3" s="38"/>
      <c r="E3" s="38"/>
      <c r="F3" s="38"/>
      <c r="G3" s="38"/>
      <c r="H3" s="38"/>
      <c r="I3" s="38"/>
    </row>
    <row r="4" spans="1:9" ht="30" customHeight="1">
      <c r="A4" s="39" t="s">
        <v>1086</v>
      </c>
      <c r="B4" s="39" t="s">
        <v>1087</v>
      </c>
      <c r="C4" s="39" t="s">
        <v>1088</v>
      </c>
      <c r="D4" s="39" t="s">
        <v>4</v>
      </c>
      <c r="E4" s="39" t="s">
        <v>1089</v>
      </c>
      <c r="F4" s="39" t="s">
        <v>364</v>
      </c>
      <c r="G4" s="39" t="s">
        <v>1090</v>
      </c>
      <c r="H4" s="39" t="s">
        <v>1091</v>
      </c>
      <c r="I4" s="39" t="s">
        <v>12</v>
      </c>
    </row>
    <row r="5" spans="1:9" ht="20.100000000000001" customHeight="1">
      <c r="A5" s="40" t="s">
        <v>1092</v>
      </c>
      <c r="B5" s="40" t="s">
        <v>76</v>
      </c>
      <c r="C5" s="40" t="s">
        <v>77</v>
      </c>
      <c r="D5" s="40" t="s">
        <v>78</v>
      </c>
      <c r="E5" s="41">
        <f t="shared" ref="E5:E13" si="0">SUM(H5:I5)</f>
        <v>4</v>
      </c>
      <c r="F5" s="41"/>
      <c r="G5" s="41">
        <f t="shared" ref="G5:G13" si="1">E5*(1+F5/100)</f>
        <v>4</v>
      </c>
      <c r="H5" s="41">
        <v>4</v>
      </c>
      <c r="I5" s="40" t="s">
        <v>52</v>
      </c>
    </row>
    <row r="6" spans="1:9" ht="20.100000000000001" customHeight="1">
      <c r="A6" s="40" t="s">
        <v>1093</v>
      </c>
      <c r="B6" s="40" t="s">
        <v>98</v>
      </c>
      <c r="C6" s="40" t="s">
        <v>99</v>
      </c>
      <c r="D6" s="40" t="s">
        <v>100</v>
      </c>
      <c r="E6" s="41">
        <f t="shared" si="0"/>
        <v>2</v>
      </c>
      <c r="F6" s="41"/>
      <c r="G6" s="41">
        <f t="shared" si="1"/>
        <v>2</v>
      </c>
      <c r="H6" s="41">
        <v>2</v>
      </c>
      <c r="I6" s="40" t="s">
        <v>52</v>
      </c>
    </row>
    <row r="7" spans="1:9" ht="20.100000000000001" customHeight="1">
      <c r="A7" s="40" t="s">
        <v>1094</v>
      </c>
      <c r="B7" s="40" t="s">
        <v>58</v>
      </c>
      <c r="C7" s="40" t="s">
        <v>59</v>
      </c>
      <c r="D7" s="40" t="s">
        <v>60</v>
      </c>
      <c r="E7" s="41">
        <f t="shared" si="0"/>
        <v>51</v>
      </c>
      <c r="F7" s="41"/>
      <c r="G7" s="41">
        <f t="shared" si="1"/>
        <v>51</v>
      </c>
      <c r="H7" s="41">
        <v>51</v>
      </c>
      <c r="I7" s="40" t="s">
        <v>52</v>
      </c>
    </row>
    <row r="8" spans="1:9" ht="20.100000000000001" customHeight="1">
      <c r="A8" s="40" t="s">
        <v>1095</v>
      </c>
      <c r="B8" s="40" t="s">
        <v>71</v>
      </c>
      <c r="C8" s="40" t="s">
        <v>72</v>
      </c>
      <c r="D8" s="40" t="s">
        <v>60</v>
      </c>
      <c r="E8" s="41">
        <f t="shared" si="0"/>
        <v>51</v>
      </c>
      <c r="F8" s="41"/>
      <c r="G8" s="41">
        <f t="shared" si="1"/>
        <v>51</v>
      </c>
      <c r="H8" s="41">
        <v>51</v>
      </c>
      <c r="I8" s="40" t="s">
        <v>52</v>
      </c>
    </row>
    <row r="9" spans="1:9" ht="20.100000000000001" customHeight="1">
      <c r="A9" s="40" t="s">
        <v>1096</v>
      </c>
      <c r="B9" s="40" t="s">
        <v>66</v>
      </c>
      <c r="C9" s="40" t="s">
        <v>67</v>
      </c>
      <c r="D9" s="40" t="s">
        <v>60</v>
      </c>
      <c r="E9" s="41">
        <f t="shared" si="0"/>
        <v>51</v>
      </c>
      <c r="F9" s="41"/>
      <c r="G9" s="41">
        <f t="shared" si="1"/>
        <v>51</v>
      </c>
      <c r="H9" s="41">
        <v>51</v>
      </c>
      <c r="I9" s="40" t="s">
        <v>52</v>
      </c>
    </row>
    <row r="10" spans="1:9" ht="20.100000000000001" customHeight="1">
      <c r="A10" s="40" t="s">
        <v>1097</v>
      </c>
      <c r="B10" s="40" t="s">
        <v>81</v>
      </c>
      <c r="C10" s="40" t="s">
        <v>82</v>
      </c>
      <c r="D10" s="40" t="s">
        <v>78</v>
      </c>
      <c r="E10" s="41">
        <f t="shared" si="0"/>
        <v>2</v>
      </c>
      <c r="F10" s="41"/>
      <c r="G10" s="41">
        <f t="shared" si="1"/>
        <v>2</v>
      </c>
      <c r="H10" s="41">
        <v>2</v>
      </c>
      <c r="I10" s="40" t="s">
        <v>52</v>
      </c>
    </row>
    <row r="11" spans="1:9" ht="20.100000000000001" customHeight="1">
      <c r="A11" s="40" t="s">
        <v>1098</v>
      </c>
      <c r="B11" s="40" t="s">
        <v>86</v>
      </c>
      <c r="C11" s="40" t="s">
        <v>87</v>
      </c>
      <c r="D11" s="40" t="s">
        <v>88</v>
      </c>
      <c r="E11" s="41">
        <f t="shared" si="0"/>
        <v>1</v>
      </c>
      <c r="F11" s="41"/>
      <c r="G11" s="41">
        <f t="shared" si="1"/>
        <v>1</v>
      </c>
      <c r="H11" s="41">
        <v>1</v>
      </c>
      <c r="I11" s="40" t="s">
        <v>52</v>
      </c>
    </row>
    <row r="12" spans="1:9" ht="20.100000000000001" customHeight="1">
      <c r="A12" s="40" t="s">
        <v>1099</v>
      </c>
      <c r="B12" s="40" t="s">
        <v>92</v>
      </c>
      <c r="C12" s="40" t="s">
        <v>93</v>
      </c>
      <c r="D12" s="40" t="s">
        <v>94</v>
      </c>
      <c r="E12" s="41">
        <f t="shared" si="0"/>
        <v>1</v>
      </c>
      <c r="F12" s="41"/>
      <c r="G12" s="41">
        <f t="shared" si="1"/>
        <v>1</v>
      </c>
      <c r="H12" s="41">
        <v>1</v>
      </c>
      <c r="I12" s="40" t="s">
        <v>52</v>
      </c>
    </row>
    <row r="13" spans="1:9" ht="20.100000000000001" customHeight="1">
      <c r="A13" s="40" t="s">
        <v>1100</v>
      </c>
      <c r="B13" s="40" t="s">
        <v>104</v>
      </c>
      <c r="C13" s="40" t="s">
        <v>52</v>
      </c>
      <c r="D13" s="40" t="s">
        <v>105</v>
      </c>
      <c r="E13" s="41">
        <f t="shared" si="0"/>
        <v>8.1</v>
      </c>
      <c r="F13" s="41"/>
      <c r="G13" s="41">
        <f t="shared" si="1"/>
        <v>8.1</v>
      </c>
      <c r="H13" s="41">
        <v>8.1</v>
      </c>
      <c r="I13" s="40" t="s">
        <v>52</v>
      </c>
    </row>
    <row r="14" spans="1:9">
      <c r="A14" s="1" t="s">
        <v>52</v>
      </c>
      <c r="B14" s="1" t="s">
        <v>52</v>
      </c>
      <c r="C14" s="1" t="s">
        <v>52</v>
      </c>
      <c r="D14" s="1" t="s">
        <v>52</v>
      </c>
      <c r="I14" s="1" t="s">
        <v>52</v>
      </c>
    </row>
    <row r="15" spans="1:9" ht="20.100000000000001" customHeight="1">
      <c r="A15" s="38" t="s">
        <v>1101</v>
      </c>
      <c r="B15" s="38"/>
      <c r="C15" s="38"/>
      <c r="D15" s="38"/>
      <c r="E15" s="38"/>
      <c r="F15" s="38"/>
      <c r="G15" s="38"/>
      <c r="H15" s="38"/>
      <c r="I15" s="38"/>
    </row>
    <row r="16" spans="1:9" ht="30" customHeight="1">
      <c r="A16" s="39" t="s">
        <v>1086</v>
      </c>
      <c r="B16" s="39" t="s">
        <v>1087</v>
      </c>
      <c r="C16" s="39" t="s">
        <v>1088</v>
      </c>
      <c r="D16" s="39" t="s">
        <v>4</v>
      </c>
      <c r="E16" s="39" t="s">
        <v>1089</v>
      </c>
      <c r="F16" s="39" t="s">
        <v>364</v>
      </c>
      <c r="G16" s="39" t="s">
        <v>1090</v>
      </c>
      <c r="H16" s="39" t="s">
        <v>1102</v>
      </c>
      <c r="I16" s="39" t="s">
        <v>12</v>
      </c>
    </row>
    <row r="17" spans="1:9" ht="20.100000000000001" customHeight="1">
      <c r="A17" s="40" t="s">
        <v>1103</v>
      </c>
      <c r="B17" s="40" t="s">
        <v>76</v>
      </c>
      <c r="C17" s="40" t="s">
        <v>130</v>
      </c>
      <c r="D17" s="40" t="s">
        <v>78</v>
      </c>
      <c r="E17" s="41">
        <f t="shared" ref="E17:E26" si="2">SUM(H17:I17)</f>
        <v>4</v>
      </c>
      <c r="F17" s="41"/>
      <c r="G17" s="41">
        <f t="shared" ref="G17:G26" si="3">E17*(1+F17/100)</f>
        <v>4</v>
      </c>
      <c r="H17" s="41">
        <v>4</v>
      </c>
      <c r="I17" s="40" t="s">
        <v>52</v>
      </c>
    </row>
    <row r="18" spans="1:9" ht="20.100000000000001" customHeight="1">
      <c r="A18" s="40" t="s">
        <v>1104</v>
      </c>
      <c r="B18" s="40" t="s">
        <v>133</v>
      </c>
      <c r="C18" s="40" t="s">
        <v>134</v>
      </c>
      <c r="D18" s="40" t="s">
        <v>78</v>
      </c>
      <c r="E18" s="41">
        <f t="shared" si="2"/>
        <v>12</v>
      </c>
      <c r="F18" s="41"/>
      <c r="G18" s="41">
        <f t="shared" si="3"/>
        <v>12</v>
      </c>
      <c r="H18" s="41">
        <v>12</v>
      </c>
      <c r="I18" s="40" t="s">
        <v>52</v>
      </c>
    </row>
    <row r="19" spans="1:9" ht="20.100000000000001" customHeight="1">
      <c r="A19" s="40" t="s">
        <v>1105</v>
      </c>
      <c r="B19" s="40" t="s">
        <v>138</v>
      </c>
      <c r="C19" s="40" t="s">
        <v>139</v>
      </c>
      <c r="D19" s="40" t="s">
        <v>78</v>
      </c>
      <c r="E19" s="41">
        <f t="shared" si="2"/>
        <v>9</v>
      </c>
      <c r="F19" s="41"/>
      <c r="G19" s="41">
        <f t="shared" si="3"/>
        <v>9</v>
      </c>
      <c r="H19" s="41">
        <v>9</v>
      </c>
      <c r="I19" s="40" t="s">
        <v>52</v>
      </c>
    </row>
    <row r="20" spans="1:9" ht="20.100000000000001" customHeight="1">
      <c r="A20" s="40" t="s">
        <v>1106</v>
      </c>
      <c r="B20" s="40" t="s">
        <v>117</v>
      </c>
      <c r="C20" s="40" t="s">
        <v>118</v>
      </c>
      <c r="D20" s="40" t="s">
        <v>60</v>
      </c>
      <c r="E20" s="41">
        <f t="shared" si="2"/>
        <v>91.5</v>
      </c>
      <c r="F20" s="41"/>
      <c r="G20" s="41">
        <f t="shared" si="3"/>
        <v>91.5</v>
      </c>
      <c r="H20" s="41">
        <v>91.5</v>
      </c>
      <c r="I20" s="40" t="s">
        <v>52</v>
      </c>
    </row>
    <row r="21" spans="1:9" ht="20.100000000000001" customHeight="1">
      <c r="A21" s="40" t="s">
        <v>1093</v>
      </c>
      <c r="B21" s="40" t="s">
        <v>98</v>
      </c>
      <c r="C21" s="40" t="s">
        <v>99</v>
      </c>
      <c r="D21" s="40" t="s">
        <v>100</v>
      </c>
      <c r="E21" s="41">
        <f t="shared" si="2"/>
        <v>1</v>
      </c>
      <c r="F21" s="41"/>
      <c r="G21" s="41">
        <f t="shared" si="3"/>
        <v>1</v>
      </c>
      <c r="H21" s="41">
        <v>1</v>
      </c>
      <c r="I21" s="40" t="s">
        <v>52</v>
      </c>
    </row>
    <row r="22" spans="1:9" ht="20.100000000000001" customHeight="1">
      <c r="A22" s="40" t="s">
        <v>1107</v>
      </c>
      <c r="B22" s="40" t="s">
        <v>58</v>
      </c>
      <c r="C22" s="40" t="s">
        <v>113</v>
      </c>
      <c r="D22" s="40" t="s">
        <v>60</v>
      </c>
      <c r="E22" s="41">
        <f t="shared" si="2"/>
        <v>21</v>
      </c>
      <c r="F22" s="41"/>
      <c r="G22" s="41">
        <f t="shared" si="3"/>
        <v>21</v>
      </c>
      <c r="H22" s="41">
        <v>21</v>
      </c>
      <c r="I22" s="40" t="s">
        <v>52</v>
      </c>
    </row>
    <row r="23" spans="1:9" ht="20.100000000000001" customHeight="1">
      <c r="A23" s="40" t="s">
        <v>1108</v>
      </c>
      <c r="B23" s="40" t="s">
        <v>71</v>
      </c>
      <c r="C23" s="40" t="s">
        <v>126</v>
      </c>
      <c r="D23" s="40" t="s">
        <v>60</v>
      </c>
      <c r="E23" s="41">
        <f t="shared" si="2"/>
        <v>21</v>
      </c>
      <c r="F23" s="41"/>
      <c r="G23" s="41">
        <f t="shared" si="3"/>
        <v>21</v>
      </c>
      <c r="H23" s="41">
        <v>21</v>
      </c>
      <c r="I23" s="40" t="s">
        <v>52</v>
      </c>
    </row>
    <row r="24" spans="1:9" ht="20.100000000000001" customHeight="1">
      <c r="A24" s="40" t="s">
        <v>1109</v>
      </c>
      <c r="B24" s="40" t="s">
        <v>66</v>
      </c>
      <c r="C24" s="40" t="s">
        <v>122</v>
      </c>
      <c r="D24" s="40" t="s">
        <v>60</v>
      </c>
      <c r="E24" s="41">
        <f t="shared" si="2"/>
        <v>21</v>
      </c>
      <c r="F24" s="41"/>
      <c r="G24" s="41">
        <f t="shared" si="3"/>
        <v>21</v>
      </c>
      <c r="H24" s="41">
        <v>21</v>
      </c>
      <c r="I24" s="40" t="s">
        <v>52</v>
      </c>
    </row>
    <row r="25" spans="1:9" ht="20.100000000000001" customHeight="1">
      <c r="A25" s="40" t="s">
        <v>1110</v>
      </c>
      <c r="B25" s="40" t="s">
        <v>81</v>
      </c>
      <c r="C25" s="40" t="s">
        <v>143</v>
      </c>
      <c r="D25" s="40" t="s">
        <v>78</v>
      </c>
      <c r="E25" s="41">
        <f t="shared" si="2"/>
        <v>1</v>
      </c>
      <c r="F25" s="41"/>
      <c r="G25" s="41">
        <f t="shared" si="3"/>
        <v>1</v>
      </c>
      <c r="H25" s="41">
        <v>1</v>
      </c>
      <c r="I25" s="40" t="s">
        <v>52</v>
      </c>
    </row>
    <row r="26" spans="1:9" ht="20.100000000000001" customHeight="1">
      <c r="A26" s="40" t="s">
        <v>1111</v>
      </c>
      <c r="B26" s="40" t="s">
        <v>147</v>
      </c>
      <c r="C26" s="40" t="s">
        <v>148</v>
      </c>
      <c r="D26" s="40" t="s">
        <v>78</v>
      </c>
      <c r="E26" s="41">
        <f t="shared" si="2"/>
        <v>16</v>
      </c>
      <c r="F26" s="41"/>
      <c r="G26" s="41">
        <f t="shared" si="3"/>
        <v>16</v>
      </c>
      <c r="H26" s="41">
        <v>16</v>
      </c>
      <c r="I26" s="40" t="s">
        <v>52</v>
      </c>
    </row>
    <row r="27" spans="1:9">
      <c r="A27" s="1" t="s">
        <v>52</v>
      </c>
      <c r="B27" s="1" t="s">
        <v>52</v>
      </c>
      <c r="C27" s="1" t="s">
        <v>52</v>
      </c>
      <c r="D27" s="1" t="s">
        <v>52</v>
      </c>
      <c r="I27" s="1" t="s">
        <v>52</v>
      </c>
    </row>
    <row r="28" spans="1:9" ht="20.100000000000001" customHeight="1">
      <c r="A28" s="38" t="s">
        <v>1112</v>
      </c>
      <c r="B28" s="38"/>
      <c r="C28" s="38"/>
      <c r="D28" s="38"/>
      <c r="E28" s="38"/>
      <c r="F28" s="38"/>
      <c r="G28" s="38"/>
      <c r="H28" s="38"/>
      <c r="I28" s="38"/>
    </row>
    <row r="29" spans="1:9" ht="30" customHeight="1">
      <c r="A29" s="39" t="s">
        <v>1086</v>
      </c>
      <c r="B29" s="39" t="s">
        <v>1087</v>
      </c>
      <c r="C29" s="39" t="s">
        <v>1088</v>
      </c>
      <c r="D29" s="39" t="s">
        <v>4</v>
      </c>
      <c r="E29" s="39" t="s">
        <v>1089</v>
      </c>
      <c r="F29" s="39" t="s">
        <v>364</v>
      </c>
      <c r="G29" s="39" t="s">
        <v>1090</v>
      </c>
      <c r="H29" s="39" t="s">
        <v>1113</v>
      </c>
      <c r="I29" s="39" t="s">
        <v>12</v>
      </c>
    </row>
    <row r="30" spans="1:9" ht="20.100000000000001" customHeight="1">
      <c r="A30" s="40" t="s">
        <v>1114</v>
      </c>
      <c r="B30" s="40" t="s">
        <v>167</v>
      </c>
      <c r="C30" s="40" t="s">
        <v>1115</v>
      </c>
      <c r="D30" s="40" t="s">
        <v>78</v>
      </c>
      <c r="E30" s="41">
        <f t="shared" ref="E30:E39" si="4">SUM(H30:I30)</f>
        <v>1</v>
      </c>
      <c r="F30" s="41"/>
      <c r="G30" s="41">
        <f t="shared" ref="G30:G39" si="5">E30*(1+F30/100)</f>
        <v>1</v>
      </c>
      <c r="H30" s="41">
        <v>1</v>
      </c>
      <c r="I30" s="40" t="s">
        <v>52</v>
      </c>
    </row>
    <row r="31" spans="1:9" ht="20.100000000000001" customHeight="1">
      <c r="A31" s="40" t="s">
        <v>1105</v>
      </c>
      <c r="B31" s="40" t="s">
        <v>138</v>
      </c>
      <c r="C31" s="40" t="s">
        <v>139</v>
      </c>
      <c r="D31" s="40" t="s">
        <v>78</v>
      </c>
      <c r="E31" s="41">
        <f t="shared" si="4"/>
        <v>6</v>
      </c>
      <c r="F31" s="41"/>
      <c r="G31" s="41">
        <f t="shared" si="5"/>
        <v>6</v>
      </c>
      <c r="H31" s="41">
        <v>6</v>
      </c>
      <c r="I31" s="40" t="s">
        <v>52</v>
      </c>
    </row>
    <row r="32" spans="1:9" ht="20.100000000000001" customHeight="1">
      <c r="A32" s="40" t="s">
        <v>1116</v>
      </c>
      <c r="B32" s="40" t="s">
        <v>117</v>
      </c>
      <c r="C32" s="40" t="s">
        <v>155</v>
      </c>
      <c r="D32" s="40" t="s">
        <v>60</v>
      </c>
      <c r="E32" s="41">
        <f t="shared" si="4"/>
        <v>20.5</v>
      </c>
      <c r="F32" s="41"/>
      <c r="G32" s="41">
        <f t="shared" si="5"/>
        <v>20.5</v>
      </c>
      <c r="H32" s="41">
        <v>20.5</v>
      </c>
      <c r="I32" s="40" t="s">
        <v>52</v>
      </c>
    </row>
    <row r="33" spans="1:9" ht="20.100000000000001" customHeight="1">
      <c r="A33" s="40" t="s">
        <v>1117</v>
      </c>
      <c r="B33" s="40" t="s">
        <v>117</v>
      </c>
      <c r="C33" s="40" t="s">
        <v>159</v>
      </c>
      <c r="D33" s="40" t="s">
        <v>60</v>
      </c>
      <c r="E33" s="41">
        <f t="shared" si="4"/>
        <v>4.5</v>
      </c>
      <c r="F33" s="41"/>
      <c r="G33" s="41">
        <f t="shared" si="5"/>
        <v>4.5</v>
      </c>
      <c r="H33" s="41">
        <v>4.5</v>
      </c>
      <c r="I33" s="40" t="s">
        <v>52</v>
      </c>
    </row>
    <row r="34" spans="1:9" ht="20.100000000000001" customHeight="1">
      <c r="A34" s="40" t="s">
        <v>1118</v>
      </c>
      <c r="B34" s="40" t="s">
        <v>117</v>
      </c>
      <c r="C34" s="40" t="s">
        <v>163</v>
      </c>
      <c r="D34" s="40" t="s">
        <v>60</v>
      </c>
      <c r="E34" s="41">
        <f t="shared" si="4"/>
        <v>3</v>
      </c>
      <c r="F34" s="41"/>
      <c r="G34" s="41">
        <f t="shared" si="5"/>
        <v>3</v>
      </c>
      <c r="H34" s="41">
        <v>3</v>
      </c>
      <c r="I34" s="40" t="s">
        <v>52</v>
      </c>
    </row>
    <row r="35" spans="1:9" ht="20.100000000000001" customHeight="1">
      <c r="A35" s="40" t="s">
        <v>1119</v>
      </c>
      <c r="B35" s="40" t="s">
        <v>173</v>
      </c>
      <c r="C35" s="40" t="s">
        <v>174</v>
      </c>
      <c r="D35" s="40" t="s">
        <v>78</v>
      </c>
      <c r="E35" s="41">
        <f t="shared" si="4"/>
        <v>1</v>
      </c>
      <c r="F35" s="41"/>
      <c r="G35" s="41">
        <f t="shared" si="5"/>
        <v>1</v>
      </c>
      <c r="H35" s="41">
        <v>1</v>
      </c>
      <c r="I35" s="40" t="s">
        <v>52</v>
      </c>
    </row>
    <row r="36" spans="1:9" ht="20.100000000000001" customHeight="1">
      <c r="A36" s="40" t="s">
        <v>1120</v>
      </c>
      <c r="B36" s="40" t="s">
        <v>178</v>
      </c>
      <c r="C36" s="40" t="s">
        <v>52</v>
      </c>
      <c r="D36" s="40" t="s">
        <v>60</v>
      </c>
      <c r="E36" s="41">
        <f t="shared" si="4"/>
        <v>33.6</v>
      </c>
      <c r="F36" s="41"/>
      <c r="G36" s="41">
        <f t="shared" si="5"/>
        <v>33.6</v>
      </c>
      <c r="H36" s="41">
        <v>33.6</v>
      </c>
      <c r="I36" s="40" t="s">
        <v>52</v>
      </c>
    </row>
    <row r="37" spans="1:9" ht="20.100000000000001" customHeight="1">
      <c r="A37" s="40" t="s">
        <v>1121</v>
      </c>
      <c r="B37" s="40" t="s">
        <v>182</v>
      </c>
      <c r="C37" s="40" t="s">
        <v>183</v>
      </c>
      <c r="D37" s="40" t="s">
        <v>88</v>
      </c>
      <c r="E37" s="41">
        <f t="shared" si="4"/>
        <v>22</v>
      </c>
      <c r="F37" s="41"/>
      <c r="G37" s="41">
        <f t="shared" si="5"/>
        <v>22</v>
      </c>
      <c r="H37" s="41">
        <v>22</v>
      </c>
      <c r="I37" s="40" t="s">
        <v>52</v>
      </c>
    </row>
    <row r="38" spans="1:9" ht="20.100000000000001" customHeight="1">
      <c r="A38" s="40" t="s">
        <v>1122</v>
      </c>
      <c r="B38" s="40" t="s">
        <v>187</v>
      </c>
      <c r="C38" s="40" t="s">
        <v>188</v>
      </c>
      <c r="D38" s="40" t="s">
        <v>88</v>
      </c>
      <c r="E38" s="41">
        <f t="shared" si="4"/>
        <v>36</v>
      </c>
      <c r="F38" s="41"/>
      <c r="G38" s="41">
        <f t="shared" si="5"/>
        <v>36</v>
      </c>
      <c r="H38" s="41">
        <v>36</v>
      </c>
      <c r="I38" s="40" t="s">
        <v>52</v>
      </c>
    </row>
    <row r="39" spans="1:9" ht="20.100000000000001" customHeight="1">
      <c r="A39" s="40" t="s">
        <v>1123</v>
      </c>
      <c r="B39" s="40" t="s">
        <v>192</v>
      </c>
      <c r="C39" s="40" t="s">
        <v>193</v>
      </c>
      <c r="D39" s="40" t="s">
        <v>88</v>
      </c>
      <c r="E39" s="41">
        <f t="shared" si="4"/>
        <v>24</v>
      </c>
      <c r="F39" s="41"/>
      <c r="G39" s="41">
        <f t="shared" si="5"/>
        <v>24</v>
      </c>
      <c r="H39" s="41">
        <v>24</v>
      </c>
      <c r="I39" s="40" t="s">
        <v>52</v>
      </c>
    </row>
    <row r="40" spans="1:9">
      <c r="A40" s="1" t="s">
        <v>52</v>
      </c>
      <c r="B40" s="1" t="s">
        <v>52</v>
      </c>
      <c r="C40" s="1" t="s">
        <v>52</v>
      </c>
      <c r="D40" s="1" t="s">
        <v>52</v>
      </c>
      <c r="I40" s="1" t="s">
        <v>52</v>
      </c>
    </row>
    <row r="41" spans="1:9" ht="20.100000000000001" customHeight="1">
      <c r="A41" s="38" t="s">
        <v>1124</v>
      </c>
      <c r="B41" s="38"/>
      <c r="C41" s="38"/>
      <c r="D41" s="38"/>
      <c r="E41" s="38"/>
      <c r="F41" s="38"/>
      <c r="G41" s="38"/>
      <c r="H41" s="38"/>
      <c r="I41" s="38"/>
    </row>
    <row r="42" spans="1:9" ht="30" customHeight="1">
      <c r="A42" s="39" t="s">
        <v>1086</v>
      </c>
      <c r="B42" s="39" t="s">
        <v>1087</v>
      </c>
      <c r="C42" s="39" t="s">
        <v>1088</v>
      </c>
      <c r="D42" s="39" t="s">
        <v>4</v>
      </c>
      <c r="E42" s="39" t="s">
        <v>1089</v>
      </c>
      <c r="F42" s="39" t="s">
        <v>364</v>
      </c>
      <c r="G42" s="39" t="s">
        <v>1090</v>
      </c>
      <c r="H42" s="39" t="s">
        <v>1125</v>
      </c>
      <c r="I42" s="39" t="s">
        <v>12</v>
      </c>
    </row>
    <row r="43" spans="1:9" ht="20.100000000000001" customHeight="1">
      <c r="A43" s="40" t="s">
        <v>1126</v>
      </c>
      <c r="B43" s="40" t="s">
        <v>76</v>
      </c>
      <c r="C43" s="40" t="s">
        <v>208</v>
      </c>
      <c r="D43" s="40" t="s">
        <v>78</v>
      </c>
      <c r="E43" s="41">
        <f t="shared" ref="E43:E48" si="6">SUM(H43:I43)</f>
        <v>4</v>
      </c>
      <c r="F43" s="41"/>
      <c r="G43" s="41">
        <f t="shared" ref="G43:G48" si="7">E43*(1+F43/100)</f>
        <v>4</v>
      </c>
      <c r="H43" s="41">
        <v>4</v>
      </c>
      <c r="I43" s="40" t="s">
        <v>52</v>
      </c>
    </row>
    <row r="44" spans="1:9" ht="20.100000000000001" customHeight="1">
      <c r="A44" s="40" t="s">
        <v>1127</v>
      </c>
      <c r="B44" s="40" t="s">
        <v>211</v>
      </c>
      <c r="C44" s="40" t="s">
        <v>212</v>
      </c>
      <c r="D44" s="40" t="s">
        <v>78</v>
      </c>
      <c r="E44" s="41">
        <f t="shared" si="6"/>
        <v>2</v>
      </c>
      <c r="F44" s="41"/>
      <c r="G44" s="41">
        <f t="shared" si="7"/>
        <v>2</v>
      </c>
      <c r="H44" s="41">
        <v>2</v>
      </c>
      <c r="I44" s="40" t="s">
        <v>52</v>
      </c>
    </row>
    <row r="45" spans="1:9" ht="20.100000000000001" customHeight="1">
      <c r="A45" s="40" t="s">
        <v>1128</v>
      </c>
      <c r="B45" s="40" t="s">
        <v>221</v>
      </c>
      <c r="C45" s="40" t="s">
        <v>222</v>
      </c>
      <c r="D45" s="40" t="s">
        <v>78</v>
      </c>
      <c r="E45" s="41">
        <f t="shared" si="6"/>
        <v>2</v>
      </c>
      <c r="F45" s="41"/>
      <c r="G45" s="41">
        <f t="shared" si="7"/>
        <v>2</v>
      </c>
      <c r="H45" s="41">
        <v>2</v>
      </c>
      <c r="I45" s="40" t="s">
        <v>52</v>
      </c>
    </row>
    <row r="46" spans="1:9" ht="20.100000000000001" customHeight="1">
      <c r="A46" s="40" t="s">
        <v>1129</v>
      </c>
      <c r="B46" s="40" t="s">
        <v>58</v>
      </c>
      <c r="C46" s="40" t="s">
        <v>199</v>
      </c>
      <c r="D46" s="40" t="s">
        <v>60</v>
      </c>
      <c r="E46" s="41">
        <f t="shared" si="6"/>
        <v>4</v>
      </c>
      <c r="F46" s="41"/>
      <c r="G46" s="41">
        <f t="shared" si="7"/>
        <v>4</v>
      </c>
      <c r="H46" s="41">
        <v>4</v>
      </c>
      <c r="I46" s="40" t="s">
        <v>52</v>
      </c>
    </row>
    <row r="47" spans="1:9" ht="20.100000000000001" customHeight="1">
      <c r="A47" s="40" t="s">
        <v>1130</v>
      </c>
      <c r="B47" s="40" t="s">
        <v>203</v>
      </c>
      <c r="C47" s="40" t="s">
        <v>204</v>
      </c>
      <c r="D47" s="40" t="s">
        <v>60</v>
      </c>
      <c r="E47" s="41">
        <f t="shared" si="6"/>
        <v>12</v>
      </c>
      <c r="F47" s="41"/>
      <c r="G47" s="41">
        <f t="shared" si="7"/>
        <v>12</v>
      </c>
      <c r="H47" s="41">
        <v>12</v>
      </c>
      <c r="I47" s="40" t="s">
        <v>52</v>
      </c>
    </row>
    <row r="48" spans="1:9" ht="20.100000000000001" customHeight="1">
      <c r="A48" s="40" t="s">
        <v>1131</v>
      </c>
      <c r="B48" s="40" t="s">
        <v>216</v>
      </c>
      <c r="C48" s="40" t="s">
        <v>217</v>
      </c>
      <c r="D48" s="40" t="s">
        <v>78</v>
      </c>
      <c r="E48" s="41">
        <f t="shared" si="6"/>
        <v>2</v>
      </c>
      <c r="F48" s="41"/>
      <c r="G48" s="41">
        <f t="shared" si="7"/>
        <v>2</v>
      </c>
      <c r="H48" s="41">
        <v>2</v>
      </c>
      <c r="I48" s="40" t="s">
        <v>52</v>
      </c>
    </row>
    <row r="49" spans="1:9">
      <c r="A49" s="1" t="s">
        <v>52</v>
      </c>
      <c r="B49" s="1" t="s">
        <v>52</v>
      </c>
      <c r="C49" s="1" t="s">
        <v>52</v>
      </c>
      <c r="D49" s="1" t="s">
        <v>52</v>
      </c>
      <c r="I49" s="1" t="s">
        <v>52</v>
      </c>
    </row>
    <row r="50" spans="1:9" ht="20.100000000000001" customHeight="1">
      <c r="A50" s="38" t="s">
        <v>1132</v>
      </c>
      <c r="B50" s="38"/>
      <c r="C50" s="38"/>
      <c r="D50" s="38"/>
      <c r="E50" s="38"/>
      <c r="F50" s="38"/>
      <c r="G50" s="38"/>
      <c r="H50" s="38"/>
      <c r="I50" s="38"/>
    </row>
    <row r="51" spans="1:9" ht="30" customHeight="1">
      <c r="A51" s="39" t="s">
        <v>1086</v>
      </c>
      <c r="B51" s="39" t="s">
        <v>1087</v>
      </c>
      <c r="C51" s="39" t="s">
        <v>1088</v>
      </c>
      <c r="D51" s="39" t="s">
        <v>4</v>
      </c>
      <c r="E51" s="39" t="s">
        <v>1089</v>
      </c>
      <c r="F51" s="39" t="s">
        <v>364</v>
      </c>
      <c r="G51" s="39" t="s">
        <v>1090</v>
      </c>
      <c r="H51" s="39" t="s">
        <v>1091</v>
      </c>
      <c r="I51" s="39" t="s">
        <v>12</v>
      </c>
    </row>
    <row r="52" spans="1:9" ht="20.100000000000001" customHeight="1">
      <c r="A52" s="40" t="s">
        <v>1133</v>
      </c>
      <c r="B52" s="40" t="s">
        <v>76</v>
      </c>
      <c r="C52" s="40" t="s">
        <v>239</v>
      </c>
      <c r="D52" s="40" t="s">
        <v>78</v>
      </c>
      <c r="E52" s="41">
        <f t="shared" ref="E52:E58" si="8">SUM(H52:I52)</f>
        <v>2</v>
      </c>
      <c r="F52" s="41"/>
      <c r="G52" s="41">
        <f t="shared" ref="G52:G58" si="9">E52*(1+F52/100)</f>
        <v>2</v>
      </c>
      <c r="H52" s="41">
        <v>2</v>
      </c>
      <c r="I52" s="40" t="s">
        <v>52</v>
      </c>
    </row>
    <row r="53" spans="1:9" ht="20.100000000000001" customHeight="1">
      <c r="A53" s="40" t="s">
        <v>1134</v>
      </c>
      <c r="B53" s="40" t="s">
        <v>58</v>
      </c>
      <c r="C53" s="40" t="s">
        <v>230</v>
      </c>
      <c r="D53" s="40" t="s">
        <v>60</v>
      </c>
      <c r="E53" s="41">
        <f t="shared" si="8"/>
        <v>30</v>
      </c>
      <c r="F53" s="41"/>
      <c r="G53" s="41">
        <f t="shared" si="9"/>
        <v>30</v>
      </c>
      <c r="H53" s="41">
        <v>30</v>
      </c>
      <c r="I53" s="40" t="s">
        <v>52</v>
      </c>
    </row>
    <row r="54" spans="1:9" ht="20.100000000000001" customHeight="1">
      <c r="A54" s="40" t="s">
        <v>1095</v>
      </c>
      <c r="B54" s="40" t="s">
        <v>71</v>
      </c>
      <c r="C54" s="40" t="s">
        <v>72</v>
      </c>
      <c r="D54" s="40" t="s">
        <v>60</v>
      </c>
      <c r="E54" s="41">
        <f t="shared" si="8"/>
        <v>30</v>
      </c>
      <c r="F54" s="41"/>
      <c r="G54" s="41">
        <f t="shared" si="9"/>
        <v>30</v>
      </c>
      <c r="H54" s="41">
        <v>30</v>
      </c>
      <c r="I54" s="40" t="s">
        <v>52</v>
      </c>
    </row>
    <row r="55" spans="1:9" ht="20.100000000000001" customHeight="1">
      <c r="A55" s="40" t="s">
        <v>1135</v>
      </c>
      <c r="B55" s="40" t="s">
        <v>66</v>
      </c>
      <c r="C55" s="40" t="s">
        <v>234</v>
      </c>
      <c r="D55" s="40" t="s">
        <v>60</v>
      </c>
      <c r="E55" s="41">
        <f t="shared" si="8"/>
        <v>30</v>
      </c>
      <c r="F55" s="41"/>
      <c r="G55" s="41">
        <f t="shared" si="9"/>
        <v>30</v>
      </c>
      <c r="H55" s="41">
        <v>30</v>
      </c>
      <c r="I55" s="40" t="s">
        <v>52</v>
      </c>
    </row>
    <row r="56" spans="1:9" ht="20.100000000000001" customHeight="1">
      <c r="A56" s="40" t="s">
        <v>1097</v>
      </c>
      <c r="B56" s="40" t="s">
        <v>81</v>
      </c>
      <c r="C56" s="40" t="s">
        <v>82</v>
      </c>
      <c r="D56" s="40" t="s">
        <v>78</v>
      </c>
      <c r="E56" s="41">
        <f t="shared" si="8"/>
        <v>1</v>
      </c>
      <c r="F56" s="41"/>
      <c r="G56" s="41">
        <f t="shared" si="9"/>
        <v>1</v>
      </c>
      <c r="H56" s="41">
        <v>1</v>
      </c>
      <c r="I56" s="40" t="s">
        <v>52</v>
      </c>
    </row>
    <row r="57" spans="1:9" ht="20.100000000000001" customHeight="1">
      <c r="A57" s="40" t="s">
        <v>1136</v>
      </c>
      <c r="B57" s="40" t="s">
        <v>86</v>
      </c>
      <c r="C57" s="40" t="s">
        <v>243</v>
      </c>
      <c r="D57" s="40" t="s">
        <v>88</v>
      </c>
      <c r="E57" s="41">
        <f t="shared" si="8"/>
        <v>1</v>
      </c>
      <c r="F57" s="41"/>
      <c r="G57" s="41">
        <f t="shared" si="9"/>
        <v>1</v>
      </c>
      <c r="H57" s="41">
        <v>1</v>
      </c>
      <c r="I57" s="40" t="s">
        <v>52</v>
      </c>
    </row>
    <row r="58" spans="1:9" ht="20.100000000000001" customHeight="1">
      <c r="A58" s="40" t="s">
        <v>1137</v>
      </c>
      <c r="B58" s="40" t="s">
        <v>247</v>
      </c>
      <c r="C58" s="40" t="s">
        <v>248</v>
      </c>
      <c r="D58" s="40" t="s">
        <v>94</v>
      </c>
      <c r="E58" s="41">
        <f t="shared" si="8"/>
        <v>1</v>
      </c>
      <c r="F58" s="41"/>
      <c r="G58" s="41">
        <f t="shared" si="9"/>
        <v>1</v>
      </c>
      <c r="H58" s="41">
        <v>1</v>
      </c>
      <c r="I58" s="40" t="s">
        <v>52</v>
      </c>
    </row>
    <row r="59" spans="1:9">
      <c r="A59" s="1" t="s">
        <v>52</v>
      </c>
      <c r="B59" s="1" t="s">
        <v>52</v>
      </c>
      <c r="C59" s="1" t="s">
        <v>52</v>
      </c>
      <c r="D59" s="1" t="s">
        <v>52</v>
      </c>
      <c r="I59" s="1" t="s">
        <v>52</v>
      </c>
    </row>
    <row r="60" spans="1:9" ht="20.100000000000001" customHeight="1">
      <c r="A60" s="38" t="s">
        <v>1138</v>
      </c>
      <c r="B60" s="38"/>
      <c r="C60" s="38"/>
      <c r="D60" s="38"/>
      <c r="E60" s="38"/>
      <c r="F60" s="38"/>
      <c r="G60" s="38"/>
      <c r="H60" s="38"/>
      <c r="I60" s="38"/>
    </row>
    <row r="61" spans="1:9" ht="30" customHeight="1">
      <c r="A61" s="39" t="s">
        <v>1086</v>
      </c>
      <c r="B61" s="39" t="s">
        <v>1087</v>
      </c>
      <c r="C61" s="39" t="s">
        <v>1088</v>
      </c>
      <c r="D61" s="39" t="s">
        <v>4</v>
      </c>
      <c r="E61" s="39" t="s">
        <v>1089</v>
      </c>
      <c r="F61" s="39" t="s">
        <v>364</v>
      </c>
      <c r="G61" s="39" t="s">
        <v>1090</v>
      </c>
      <c r="H61" s="39" t="s">
        <v>1102</v>
      </c>
      <c r="I61" s="39" t="s">
        <v>12</v>
      </c>
    </row>
    <row r="62" spans="1:9" ht="20.100000000000001" customHeight="1">
      <c r="A62" s="40" t="s">
        <v>1139</v>
      </c>
      <c r="B62" s="40" t="s">
        <v>265</v>
      </c>
      <c r="C62" s="40" t="s">
        <v>266</v>
      </c>
      <c r="D62" s="40" t="s">
        <v>267</v>
      </c>
      <c r="E62" s="41">
        <f t="shared" ref="E62:E69" si="10">SUM(H62:I62)</f>
        <v>1.2</v>
      </c>
      <c r="F62" s="41"/>
      <c r="G62" s="41">
        <f t="shared" ref="G62:G69" si="11">E62*(1+F62/100)</f>
        <v>1.2</v>
      </c>
      <c r="H62" s="41">
        <v>1.2</v>
      </c>
      <c r="I62" s="40" t="s">
        <v>52</v>
      </c>
    </row>
    <row r="63" spans="1:9" ht="20.100000000000001" customHeight="1">
      <c r="A63" s="40" t="s">
        <v>1104</v>
      </c>
      <c r="B63" s="40" t="s">
        <v>133</v>
      </c>
      <c r="C63" s="40" t="s">
        <v>134</v>
      </c>
      <c r="D63" s="40" t="s">
        <v>78</v>
      </c>
      <c r="E63" s="41">
        <f t="shared" si="10"/>
        <v>9</v>
      </c>
      <c r="F63" s="41"/>
      <c r="G63" s="41">
        <f t="shared" si="11"/>
        <v>9</v>
      </c>
      <c r="H63" s="41">
        <v>9</v>
      </c>
      <c r="I63" s="40" t="s">
        <v>52</v>
      </c>
    </row>
    <row r="64" spans="1:9" ht="20.100000000000001" customHeight="1">
      <c r="A64" s="40" t="s">
        <v>1105</v>
      </c>
      <c r="B64" s="40" t="s">
        <v>138</v>
      </c>
      <c r="C64" s="40" t="s">
        <v>139</v>
      </c>
      <c r="D64" s="40" t="s">
        <v>78</v>
      </c>
      <c r="E64" s="41">
        <f t="shared" si="10"/>
        <v>6</v>
      </c>
      <c r="F64" s="41"/>
      <c r="G64" s="41">
        <f t="shared" si="11"/>
        <v>6</v>
      </c>
      <c r="H64" s="41">
        <v>6</v>
      </c>
      <c r="I64" s="40" t="s">
        <v>52</v>
      </c>
    </row>
    <row r="65" spans="1:9" ht="20.100000000000001" customHeight="1">
      <c r="A65" s="40" t="s">
        <v>1106</v>
      </c>
      <c r="B65" s="40" t="s">
        <v>117</v>
      </c>
      <c r="C65" s="40" t="s">
        <v>118</v>
      </c>
      <c r="D65" s="40" t="s">
        <v>60</v>
      </c>
      <c r="E65" s="41">
        <f t="shared" si="10"/>
        <v>71.5</v>
      </c>
      <c r="F65" s="41"/>
      <c r="G65" s="41">
        <f t="shared" si="11"/>
        <v>71.5</v>
      </c>
      <c r="H65" s="41">
        <v>71.5</v>
      </c>
      <c r="I65" s="40" t="s">
        <v>52</v>
      </c>
    </row>
    <row r="66" spans="1:9" ht="20.100000000000001" customHeight="1">
      <c r="A66" s="40" t="s">
        <v>1140</v>
      </c>
      <c r="B66" s="40" t="s">
        <v>258</v>
      </c>
      <c r="C66" s="40" t="s">
        <v>259</v>
      </c>
      <c r="D66" s="40" t="s">
        <v>60</v>
      </c>
      <c r="E66" s="41">
        <f t="shared" si="10"/>
        <v>4</v>
      </c>
      <c r="F66" s="41"/>
      <c r="G66" s="41">
        <f t="shared" si="11"/>
        <v>4</v>
      </c>
      <c r="H66" s="41">
        <v>4</v>
      </c>
      <c r="I66" s="40" t="s">
        <v>52</v>
      </c>
    </row>
    <row r="67" spans="1:9" ht="20.100000000000001" customHeight="1">
      <c r="A67" s="40" t="s">
        <v>1093</v>
      </c>
      <c r="B67" s="40" t="s">
        <v>98</v>
      </c>
      <c r="C67" s="40" t="s">
        <v>99</v>
      </c>
      <c r="D67" s="40" t="s">
        <v>100</v>
      </c>
      <c r="E67" s="41">
        <f t="shared" si="10"/>
        <v>2</v>
      </c>
      <c r="F67" s="41"/>
      <c r="G67" s="41">
        <f t="shared" si="11"/>
        <v>2</v>
      </c>
      <c r="H67" s="41">
        <v>2</v>
      </c>
      <c r="I67" s="40" t="s">
        <v>52</v>
      </c>
    </row>
    <row r="68" spans="1:9" ht="20.100000000000001" customHeight="1">
      <c r="A68" s="40" t="s">
        <v>1111</v>
      </c>
      <c r="B68" s="40" t="s">
        <v>147</v>
      </c>
      <c r="C68" s="40" t="s">
        <v>148</v>
      </c>
      <c r="D68" s="40" t="s">
        <v>78</v>
      </c>
      <c r="E68" s="41">
        <f t="shared" si="10"/>
        <v>12</v>
      </c>
      <c r="F68" s="41"/>
      <c r="G68" s="41">
        <f t="shared" si="11"/>
        <v>12</v>
      </c>
      <c r="H68" s="41">
        <v>12</v>
      </c>
      <c r="I68" s="40" t="s">
        <v>52</v>
      </c>
    </row>
    <row r="69" spans="1:9" ht="20.100000000000001" customHeight="1">
      <c r="A69" s="40" t="s">
        <v>1100</v>
      </c>
      <c r="B69" s="40" t="s">
        <v>104</v>
      </c>
      <c r="C69" s="40" t="s">
        <v>52</v>
      </c>
      <c r="D69" s="40" t="s">
        <v>105</v>
      </c>
      <c r="E69" s="41">
        <f t="shared" si="10"/>
        <v>7.83</v>
      </c>
      <c r="F69" s="41"/>
      <c r="G69" s="41">
        <f t="shared" si="11"/>
        <v>7.83</v>
      </c>
      <c r="H69" s="41">
        <v>7.83</v>
      </c>
      <c r="I69" s="40" t="s">
        <v>52</v>
      </c>
    </row>
    <row r="70" spans="1:9">
      <c r="A70" s="1" t="s">
        <v>52</v>
      </c>
      <c r="B70" s="1" t="s">
        <v>52</v>
      </c>
      <c r="C70" s="1" t="s">
        <v>52</v>
      </c>
      <c r="D70" s="1" t="s">
        <v>52</v>
      </c>
      <c r="I70" s="1" t="s">
        <v>52</v>
      </c>
    </row>
    <row r="71" spans="1:9" ht="20.100000000000001" customHeight="1">
      <c r="A71" s="38" t="s">
        <v>1141</v>
      </c>
      <c r="B71" s="38"/>
      <c r="C71" s="38"/>
      <c r="D71" s="38"/>
      <c r="E71" s="38"/>
      <c r="F71" s="38"/>
      <c r="G71" s="38"/>
      <c r="H71" s="38"/>
      <c r="I71" s="38"/>
    </row>
    <row r="72" spans="1:9" ht="30" customHeight="1">
      <c r="A72" s="39" t="s">
        <v>1086</v>
      </c>
      <c r="B72" s="39" t="s">
        <v>1087</v>
      </c>
      <c r="C72" s="39" t="s">
        <v>1088</v>
      </c>
      <c r="D72" s="39" t="s">
        <v>4</v>
      </c>
      <c r="E72" s="39" t="s">
        <v>1089</v>
      </c>
      <c r="F72" s="39" t="s">
        <v>364</v>
      </c>
      <c r="G72" s="39" t="s">
        <v>1090</v>
      </c>
      <c r="H72" s="39" t="s">
        <v>1113</v>
      </c>
      <c r="I72" s="39" t="s">
        <v>12</v>
      </c>
    </row>
    <row r="73" spans="1:9" ht="20.100000000000001" customHeight="1">
      <c r="A73" s="40" t="s">
        <v>1142</v>
      </c>
      <c r="B73" s="40" t="s">
        <v>279</v>
      </c>
      <c r="C73" s="40" t="s">
        <v>280</v>
      </c>
      <c r="D73" s="40" t="s">
        <v>78</v>
      </c>
      <c r="E73" s="41">
        <f t="shared" ref="E73:E80" si="12">SUM(H73:I73)</f>
        <v>6</v>
      </c>
      <c r="F73" s="41"/>
      <c r="G73" s="41">
        <f t="shared" ref="G73:G80" si="13">E73*(1+F73/100)</f>
        <v>6</v>
      </c>
      <c r="H73" s="41">
        <v>6</v>
      </c>
      <c r="I73" s="40" t="s">
        <v>52</v>
      </c>
    </row>
    <row r="74" spans="1:9" ht="20.100000000000001" customHeight="1">
      <c r="A74" s="40" t="s">
        <v>1127</v>
      </c>
      <c r="B74" s="40" t="s">
        <v>211</v>
      </c>
      <c r="C74" s="40" t="s">
        <v>212</v>
      </c>
      <c r="D74" s="40" t="s">
        <v>78</v>
      </c>
      <c r="E74" s="41">
        <f t="shared" si="12"/>
        <v>4</v>
      </c>
      <c r="F74" s="41"/>
      <c r="G74" s="41">
        <f t="shared" si="13"/>
        <v>4</v>
      </c>
      <c r="H74" s="41">
        <v>4</v>
      </c>
      <c r="I74" s="40" t="s">
        <v>52</v>
      </c>
    </row>
    <row r="75" spans="1:9" ht="20.100000000000001" customHeight="1">
      <c r="A75" s="40" t="s">
        <v>1116</v>
      </c>
      <c r="B75" s="40" t="s">
        <v>117</v>
      </c>
      <c r="C75" s="40" t="s">
        <v>155</v>
      </c>
      <c r="D75" s="40" t="s">
        <v>60</v>
      </c>
      <c r="E75" s="41">
        <f t="shared" si="12"/>
        <v>44</v>
      </c>
      <c r="F75" s="41"/>
      <c r="G75" s="41">
        <f t="shared" si="13"/>
        <v>44</v>
      </c>
      <c r="H75" s="41">
        <v>44</v>
      </c>
      <c r="I75" s="40" t="s">
        <v>52</v>
      </c>
    </row>
    <row r="76" spans="1:9" ht="20.100000000000001" customHeight="1">
      <c r="A76" s="40" t="s">
        <v>1117</v>
      </c>
      <c r="B76" s="40" t="s">
        <v>117</v>
      </c>
      <c r="C76" s="40" t="s">
        <v>159</v>
      </c>
      <c r="D76" s="40" t="s">
        <v>60</v>
      </c>
      <c r="E76" s="41">
        <f t="shared" si="12"/>
        <v>7.5</v>
      </c>
      <c r="F76" s="41"/>
      <c r="G76" s="41">
        <f t="shared" si="13"/>
        <v>7.5</v>
      </c>
      <c r="H76" s="41">
        <v>7.5</v>
      </c>
      <c r="I76" s="40" t="s">
        <v>52</v>
      </c>
    </row>
    <row r="77" spans="1:9" ht="20.100000000000001" customHeight="1">
      <c r="A77" s="40" t="s">
        <v>1143</v>
      </c>
      <c r="B77" s="40" t="s">
        <v>203</v>
      </c>
      <c r="C77" s="40" t="s">
        <v>275</v>
      </c>
      <c r="D77" s="40" t="s">
        <v>60</v>
      </c>
      <c r="E77" s="41">
        <f t="shared" si="12"/>
        <v>16</v>
      </c>
      <c r="F77" s="41"/>
      <c r="G77" s="41">
        <f t="shared" si="13"/>
        <v>16</v>
      </c>
      <c r="H77" s="41">
        <v>16</v>
      </c>
      <c r="I77" s="40" t="s">
        <v>52</v>
      </c>
    </row>
    <row r="78" spans="1:9" ht="20.100000000000001" customHeight="1">
      <c r="A78" s="40" t="s">
        <v>1144</v>
      </c>
      <c r="B78" s="40" t="s">
        <v>173</v>
      </c>
      <c r="C78" s="40" t="s">
        <v>285</v>
      </c>
      <c r="D78" s="40" t="s">
        <v>78</v>
      </c>
      <c r="E78" s="41">
        <f t="shared" si="12"/>
        <v>1</v>
      </c>
      <c r="F78" s="41"/>
      <c r="G78" s="41">
        <f t="shared" si="13"/>
        <v>1</v>
      </c>
      <c r="H78" s="41">
        <v>1</v>
      </c>
      <c r="I78" s="40" t="s">
        <v>52</v>
      </c>
    </row>
    <row r="79" spans="1:9" ht="20.100000000000001" customHeight="1">
      <c r="A79" s="40" t="s">
        <v>1119</v>
      </c>
      <c r="B79" s="40" t="s">
        <v>173</v>
      </c>
      <c r="C79" s="40" t="s">
        <v>174</v>
      </c>
      <c r="D79" s="40" t="s">
        <v>78</v>
      </c>
      <c r="E79" s="41">
        <f t="shared" si="12"/>
        <v>1</v>
      </c>
      <c r="F79" s="41"/>
      <c r="G79" s="41">
        <f t="shared" si="13"/>
        <v>1</v>
      </c>
      <c r="H79" s="41">
        <v>1</v>
      </c>
      <c r="I79" s="40" t="s">
        <v>52</v>
      </c>
    </row>
    <row r="80" spans="1:9" ht="20.100000000000001" customHeight="1">
      <c r="A80" s="40" t="s">
        <v>1100</v>
      </c>
      <c r="B80" s="40" t="s">
        <v>104</v>
      </c>
      <c r="C80" s="40" t="s">
        <v>52</v>
      </c>
      <c r="D80" s="40" t="s">
        <v>105</v>
      </c>
      <c r="E80" s="41">
        <f t="shared" si="12"/>
        <v>6.57</v>
      </c>
      <c r="F80" s="41"/>
      <c r="G80" s="41">
        <f t="shared" si="13"/>
        <v>6.57</v>
      </c>
      <c r="H80" s="41">
        <v>6.57</v>
      </c>
      <c r="I80" s="40" t="s">
        <v>52</v>
      </c>
    </row>
    <row r="81" spans="1:9">
      <c r="A81" s="1" t="s">
        <v>52</v>
      </c>
      <c r="B81" s="1" t="s">
        <v>52</v>
      </c>
      <c r="C81" s="1" t="s">
        <v>52</v>
      </c>
      <c r="D81" s="1" t="s">
        <v>52</v>
      </c>
      <c r="I81" s="1" t="s">
        <v>52</v>
      </c>
    </row>
    <row r="82" spans="1:9" ht="20.100000000000001" customHeight="1">
      <c r="A82" s="38" t="s">
        <v>1145</v>
      </c>
      <c r="B82" s="38"/>
      <c r="C82" s="38"/>
      <c r="D82" s="38"/>
      <c r="E82" s="38"/>
      <c r="F82" s="38"/>
      <c r="G82" s="38"/>
      <c r="H82" s="38"/>
      <c r="I82" s="38"/>
    </row>
    <row r="83" spans="1:9" ht="30" customHeight="1">
      <c r="A83" s="39" t="s">
        <v>1086</v>
      </c>
      <c r="B83" s="39" t="s">
        <v>1087</v>
      </c>
      <c r="C83" s="39" t="s">
        <v>1088</v>
      </c>
      <c r="D83" s="39" t="s">
        <v>4</v>
      </c>
      <c r="E83" s="39" t="s">
        <v>1089</v>
      </c>
      <c r="F83" s="39" t="s">
        <v>364</v>
      </c>
      <c r="G83" s="39" t="s">
        <v>1090</v>
      </c>
      <c r="H83" s="39" t="s">
        <v>1125</v>
      </c>
      <c r="I83" s="39" t="s">
        <v>12</v>
      </c>
    </row>
    <row r="84" spans="1:9" ht="20.100000000000001" customHeight="1">
      <c r="A84" s="40" t="s">
        <v>1126</v>
      </c>
      <c r="B84" s="40" t="s">
        <v>76</v>
      </c>
      <c r="C84" s="40" t="s">
        <v>208</v>
      </c>
      <c r="D84" s="40" t="s">
        <v>78</v>
      </c>
      <c r="E84" s="41">
        <f t="shared" ref="E84:E91" si="14">SUM(H84:I84)</f>
        <v>8</v>
      </c>
      <c r="F84" s="41"/>
      <c r="G84" s="41">
        <f t="shared" ref="G84:G91" si="15">E84*(1+F84/100)</f>
        <v>8</v>
      </c>
      <c r="H84" s="41">
        <v>8</v>
      </c>
      <c r="I84" s="40" t="s">
        <v>52</v>
      </c>
    </row>
    <row r="85" spans="1:9" ht="20.100000000000001" customHeight="1">
      <c r="A85" s="40" t="s">
        <v>1127</v>
      </c>
      <c r="B85" s="40" t="s">
        <v>211</v>
      </c>
      <c r="C85" s="40" t="s">
        <v>212</v>
      </c>
      <c r="D85" s="40" t="s">
        <v>78</v>
      </c>
      <c r="E85" s="41">
        <f t="shared" si="14"/>
        <v>4</v>
      </c>
      <c r="F85" s="41"/>
      <c r="G85" s="41">
        <f t="shared" si="15"/>
        <v>4</v>
      </c>
      <c r="H85" s="41">
        <v>4</v>
      </c>
      <c r="I85" s="40" t="s">
        <v>52</v>
      </c>
    </row>
    <row r="86" spans="1:9" ht="20.100000000000001" customHeight="1">
      <c r="A86" s="40" t="s">
        <v>1146</v>
      </c>
      <c r="B86" s="40" t="s">
        <v>297</v>
      </c>
      <c r="C86" s="40" t="s">
        <v>298</v>
      </c>
      <c r="D86" s="40" t="s">
        <v>78</v>
      </c>
      <c r="E86" s="41">
        <f t="shared" si="14"/>
        <v>1</v>
      </c>
      <c r="F86" s="41"/>
      <c r="G86" s="41">
        <f t="shared" si="15"/>
        <v>1</v>
      </c>
      <c r="H86" s="41">
        <v>1</v>
      </c>
      <c r="I86" s="40" t="s">
        <v>52</v>
      </c>
    </row>
    <row r="87" spans="1:9" ht="20.100000000000001" customHeight="1">
      <c r="A87" s="40" t="s">
        <v>1128</v>
      </c>
      <c r="B87" s="40" t="s">
        <v>221</v>
      </c>
      <c r="C87" s="40" t="s">
        <v>222</v>
      </c>
      <c r="D87" s="40" t="s">
        <v>78</v>
      </c>
      <c r="E87" s="41">
        <f t="shared" si="14"/>
        <v>2</v>
      </c>
      <c r="F87" s="41"/>
      <c r="G87" s="41">
        <f t="shared" si="15"/>
        <v>2</v>
      </c>
      <c r="H87" s="41">
        <v>2</v>
      </c>
      <c r="I87" s="40" t="s">
        <v>52</v>
      </c>
    </row>
    <row r="88" spans="1:9" ht="20.100000000000001" customHeight="1">
      <c r="A88" s="40" t="s">
        <v>1129</v>
      </c>
      <c r="B88" s="40" t="s">
        <v>58</v>
      </c>
      <c r="C88" s="40" t="s">
        <v>199</v>
      </c>
      <c r="D88" s="40" t="s">
        <v>60</v>
      </c>
      <c r="E88" s="41">
        <f t="shared" si="14"/>
        <v>8</v>
      </c>
      <c r="F88" s="41"/>
      <c r="G88" s="41">
        <f t="shared" si="15"/>
        <v>8</v>
      </c>
      <c r="H88" s="41">
        <v>8</v>
      </c>
      <c r="I88" s="40" t="s">
        <v>52</v>
      </c>
    </row>
    <row r="89" spans="1:9" ht="20.100000000000001" customHeight="1">
      <c r="A89" s="40" t="s">
        <v>1130</v>
      </c>
      <c r="B89" s="40" t="s">
        <v>203</v>
      </c>
      <c r="C89" s="40" t="s">
        <v>204</v>
      </c>
      <c r="D89" s="40" t="s">
        <v>60</v>
      </c>
      <c r="E89" s="41">
        <f t="shared" si="14"/>
        <v>24</v>
      </c>
      <c r="F89" s="41"/>
      <c r="G89" s="41">
        <f t="shared" si="15"/>
        <v>24</v>
      </c>
      <c r="H89" s="41">
        <v>24</v>
      </c>
      <c r="I89" s="40" t="s">
        <v>52</v>
      </c>
    </row>
    <row r="90" spans="1:9" ht="20.100000000000001" customHeight="1">
      <c r="A90" s="40" t="s">
        <v>1131</v>
      </c>
      <c r="B90" s="40" t="s">
        <v>216</v>
      </c>
      <c r="C90" s="40" t="s">
        <v>217</v>
      </c>
      <c r="D90" s="40" t="s">
        <v>78</v>
      </c>
      <c r="E90" s="41">
        <f t="shared" si="14"/>
        <v>2</v>
      </c>
      <c r="F90" s="41"/>
      <c r="G90" s="41">
        <f t="shared" si="15"/>
        <v>2</v>
      </c>
      <c r="H90" s="41">
        <v>2</v>
      </c>
      <c r="I90" s="40" t="s">
        <v>52</v>
      </c>
    </row>
    <row r="91" spans="1:9" ht="20.100000000000001" customHeight="1">
      <c r="A91" s="40" t="s">
        <v>1100</v>
      </c>
      <c r="B91" s="40" t="s">
        <v>104</v>
      </c>
      <c r="C91" s="40" t="s">
        <v>52</v>
      </c>
      <c r="D91" s="40" t="s">
        <v>105</v>
      </c>
      <c r="E91" s="41">
        <f t="shared" si="14"/>
        <v>1.08</v>
      </c>
      <c r="F91" s="41"/>
      <c r="G91" s="41">
        <f t="shared" si="15"/>
        <v>1.08</v>
      </c>
      <c r="H91" s="41">
        <v>1.08</v>
      </c>
      <c r="I91" s="40" t="s">
        <v>52</v>
      </c>
    </row>
    <row r="92" spans="1:9">
      <c r="A92" s="1" t="s">
        <v>52</v>
      </c>
      <c r="B92" s="1" t="s">
        <v>52</v>
      </c>
      <c r="C92" s="1" t="s">
        <v>52</v>
      </c>
      <c r="D92" s="1" t="s">
        <v>52</v>
      </c>
      <c r="I92" s="1" t="s">
        <v>52</v>
      </c>
    </row>
    <row r="93" spans="1:9" ht="20.100000000000001" customHeight="1">
      <c r="A93" s="38" t="s">
        <v>1147</v>
      </c>
      <c r="B93" s="38"/>
      <c r="C93" s="38"/>
      <c r="D93" s="38"/>
      <c r="E93" s="38"/>
      <c r="F93" s="38"/>
      <c r="G93" s="38"/>
      <c r="H93" s="38"/>
      <c r="I93" s="38"/>
    </row>
    <row r="94" spans="1:9" ht="30" customHeight="1">
      <c r="A94" s="39" t="s">
        <v>1086</v>
      </c>
      <c r="B94" s="39" t="s">
        <v>1087</v>
      </c>
      <c r="C94" s="39" t="s">
        <v>1088</v>
      </c>
      <c r="D94" s="39" t="s">
        <v>4</v>
      </c>
      <c r="E94" s="39" t="s">
        <v>1089</v>
      </c>
      <c r="F94" s="39" t="s">
        <v>364</v>
      </c>
      <c r="G94" s="39" t="s">
        <v>1090</v>
      </c>
      <c r="H94" s="39" t="s">
        <v>1148</v>
      </c>
      <c r="I94" s="39" t="s">
        <v>12</v>
      </c>
    </row>
    <row r="95" spans="1:9" ht="20.100000000000001" customHeight="1">
      <c r="A95" s="40" t="s">
        <v>1149</v>
      </c>
      <c r="B95" s="40" t="s">
        <v>314</v>
      </c>
      <c r="C95" s="40" t="s">
        <v>52</v>
      </c>
      <c r="D95" s="40" t="s">
        <v>78</v>
      </c>
      <c r="E95" s="41">
        <f t="shared" ref="E95:E105" si="16">SUM(H95:I95)</f>
        <v>18</v>
      </c>
      <c r="F95" s="41"/>
      <c r="G95" s="41">
        <f t="shared" ref="G95:G105" si="17">E95*(1+F95/100)</f>
        <v>18</v>
      </c>
      <c r="H95" s="41">
        <v>18</v>
      </c>
      <c r="I95" s="40" t="s">
        <v>52</v>
      </c>
    </row>
    <row r="96" spans="1:9" ht="20.100000000000001" customHeight="1">
      <c r="A96" s="40" t="s">
        <v>1150</v>
      </c>
      <c r="B96" s="40" t="s">
        <v>318</v>
      </c>
      <c r="C96" s="40" t="s">
        <v>52</v>
      </c>
      <c r="D96" s="40" t="s">
        <v>78</v>
      </c>
      <c r="E96" s="41">
        <f t="shared" si="16"/>
        <v>6</v>
      </c>
      <c r="F96" s="41"/>
      <c r="G96" s="41">
        <f t="shared" si="17"/>
        <v>6</v>
      </c>
      <c r="H96" s="41">
        <v>6</v>
      </c>
      <c r="I96" s="40" t="s">
        <v>52</v>
      </c>
    </row>
    <row r="97" spans="1:9" ht="20.100000000000001" customHeight="1">
      <c r="A97" s="40" t="s">
        <v>1151</v>
      </c>
      <c r="B97" s="40" t="s">
        <v>309</v>
      </c>
      <c r="C97" s="40" t="s">
        <v>310</v>
      </c>
      <c r="D97" s="40" t="s">
        <v>88</v>
      </c>
      <c r="E97" s="41">
        <f t="shared" si="16"/>
        <v>12</v>
      </c>
      <c r="F97" s="41"/>
      <c r="G97" s="41">
        <f t="shared" si="17"/>
        <v>12</v>
      </c>
      <c r="H97" s="41">
        <v>12</v>
      </c>
      <c r="I97" s="40" t="s">
        <v>52</v>
      </c>
    </row>
    <row r="98" spans="1:9" ht="20.100000000000001" customHeight="1">
      <c r="A98" s="40" t="s">
        <v>1152</v>
      </c>
      <c r="B98" s="40" t="s">
        <v>322</v>
      </c>
      <c r="C98" s="40" t="s">
        <v>310</v>
      </c>
      <c r="D98" s="40" t="s">
        <v>88</v>
      </c>
      <c r="E98" s="41">
        <f t="shared" si="16"/>
        <v>6</v>
      </c>
      <c r="F98" s="41"/>
      <c r="G98" s="41">
        <f t="shared" si="17"/>
        <v>6</v>
      </c>
      <c r="H98" s="41">
        <v>6</v>
      </c>
      <c r="I98" s="40" t="s">
        <v>52</v>
      </c>
    </row>
    <row r="99" spans="1:9" ht="20.100000000000001" customHeight="1">
      <c r="A99" s="40" t="s">
        <v>1153</v>
      </c>
      <c r="B99" s="40" t="s">
        <v>326</v>
      </c>
      <c r="C99" s="40" t="s">
        <v>310</v>
      </c>
      <c r="D99" s="40" t="s">
        <v>88</v>
      </c>
      <c r="E99" s="41">
        <f t="shared" si="16"/>
        <v>7</v>
      </c>
      <c r="F99" s="41"/>
      <c r="G99" s="41">
        <f t="shared" si="17"/>
        <v>7</v>
      </c>
      <c r="H99" s="41">
        <v>7</v>
      </c>
      <c r="I99" s="40" t="s">
        <v>52</v>
      </c>
    </row>
    <row r="100" spans="1:9" ht="20.100000000000001" customHeight="1">
      <c r="A100" s="40" t="s">
        <v>1154</v>
      </c>
      <c r="B100" s="40" t="s">
        <v>351</v>
      </c>
      <c r="C100" s="40" t="s">
        <v>52</v>
      </c>
      <c r="D100" s="40" t="s">
        <v>348</v>
      </c>
      <c r="E100" s="41">
        <f t="shared" si="16"/>
        <v>1</v>
      </c>
      <c r="F100" s="41"/>
      <c r="G100" s="41">
        <f t="shared" si="17"/>
        <v>1</v>
      </c>
      <c r="H100" s="41">
        <v>1</v>
      </c>
      <c r="I100" s="40" t="s">
        <v>52</v>
      </c>
    </row>
    <row r="101" spans="1:9" ht="20.100000000000001" customHeight="1">
      <c r="A101" s="40" t="s">
        <v>1155</v>
      </c>
      <c r="B101" s="40" t="s">
        <v>330</v>
      </c>
      <c r="C101" s="40" t="s">
        <v>52</v>
      </c>
      <c r="D101" s="40" t="s">
        <v>94</v>
      </c>
      <c r="E101" s="41">
        <f t="shared" si="16"/>
        <v>1</v>
      </c>
      <c r="F101" s="41"/>
      <c r="G101" s="41">
        <f t="shared" si="17"/>
        <v>1</v>
      </c>
      <c r="H101" s="41">
        <v>1</v>
      </c>
      <c r="I101" s="40" t="s">
        <v>52</v>
      </c>
    </row>
    <row r="102" spans="1:9" ht="20.100000000000001" customHeight="1">
      <c r="A102" s="40" t="s">
        <v>1156</v>
      </c>
      <c r="B102" s="40" t="s">
        <v>334</v>
      </c>
      <c r="C102" s="40" t="s">
        <v>52</v>
      </c>
      <c r="D102" s="40" t="s">
        <v>94</v>
      </c>
      <c r="E102" s="41">
        <f t="shared" si="16"/>
        <v>2</v>
      </c>
      <c r="F102" s="41"/>
      <c r="G102" s="41">
        <f t="shared" si="17"/>
        <v>2</v>
      </c>
      <c r="H102" s="41">
        <v>2</v>
      </c>
      <c r="I102" s="40" t="s">
        <v>52</v>
      </c>
    </row>
    <row r="103" spans="1:9" ht="20.100000000000001" customHeight="1">
      <c r="A103" s="40" t="s">
        <v>1157</v>
      </c>
      <c r="B103" s="40" t="s">
        <v>338</v>
      </c>
      <c r="C103" s="40" t="s">
        <v>52</v>
      </c>
      <c r="D103" s="40" t="s">
        <v>60</v>
      </c>
      <c r="E103" s="41">
        <f t="shared" si="16"/>
        <v>6</v>
      </c>
      <c r="F103" s="41"/>
      <c r="G103" s="41">
        <f t="shared" si="17"/>
        <v>6</v>
      </c>
      <c r="H103" s="41">
        <v>6</v>
      </c>
      <c r="I103" s="40" t="s">
        <v>52</v>
      </c>
    </row>
    <row r="104" spans="1:9" ht="20.100000000000001" customHeight="1">
      <c r="A104" s="40" t="s">
        <v>1158</v>
      </c>
      <c r="B104" s="40" t="s">
        <v>342</v>
      </c>
      <c r="C104" s="40" t="s">
        <v>52</v>
      </c>
      <c r="D104" s="40" t="s">
        <v>88</v>
      </c>
      <c r="E104" s="41">
        <f t="shared" si="16"/>
        <v>2</v>
      </c>
      <c r="F104" s="41"/>
      <c r="G104" s="41">
        <f t="shared" si="17"/>
        <v>2</v>
      </c>
      <c r="H104" s="41">
        <v>2</v>
      </c>
      <c r="I104" s="40" t="s">
        <v>52</v>
      </c>
    </row>
    <row r="105" spans="1:9" ht="20.100000000000001" customHeight="1">
      <c r="A105" s="40" t="s">
        <v>1159</v>
      </c>
      <c r="B105" s="40" t="s">
        <v>346</v>
      </c>
      <c r="C105" s="40" t="s">
        <v>347</v>
      </c>
      <c r="D105" s="40" t="s">
        <v>348</v>
      </c>
      <c r="E105" s="41">
        <f t="shared" si="16"/>
        <v>1</v>
      </c>
      <c r="F105" s="41"/>
      <c r="G105" s="41">
        <f t="shared" si="17"/>
        <v>1</v>
      </c>
      <c r="H105" s="41">
        <v>1</v>
      </c>
      <c r="I105" s="40" t="s">
        <v>52</v>
      </c>
    </row>
    <row r="106" spans="1:9">
      <c r="A106" s="1" t="s">
        <v>52</v>
      </c>
      <c r="B106" s="1" t="s">
        <v>52</v>
      </c>
      <c r="C106" s="1" t="s">
        <v>52</v>
      </c>
      <c r="D106" s="1" t="s">
        <v>52</v>
      </c>
      <c r="I106" s="1" t="s">
        <v>52</v>
      </c>
    </row>
  </sheetData>
  <mergeCells count="11">
    <mergeCell ref="A50:I50"/>
    <mergeCell ref="A60:I60"/>
    <mergeCell ref="A71:I71"/>
    <mergeCell ref="A82:I82"/>
    <mergeCell ref="A93:I93"/>
    <mergeCell ref="A1:I1"/>
    <mergeCell ref="A2:I2"/>
    <mergeCell ref="A3:I3"/>
    <mergeCell ref="A15:I15"/>
    <mergeCell ref="A28:I28"/>
    <mergeCell ref="A41:I41"/>
  </mergeCells>
  <phoneticPr fontId="1" type="noConversion"/>
  <pageMargins left="0.78740157480314954" right="0" top="0.39370078740157477" bottom="0.39370078740157477" header="0" footer="0"/>
  <pageSetup paperSize="9" scale="81" fitToHeight="0" orientation="landscape" r:id="rId1"/>
  <rowBreaks count="9" manualBreakCount="9">
    <brk id="14" max="16383" man="1"/>
    <brk id="27" max="16383" man="1"/>
    <brk id="40" max="16383" man="1"/>
    <brk id="49" max="16383" man="1"/>
    <brk id="59" max="16383" man="1"/>
    <brk id="70" max="16383" man="1"/>
    <brk id="81" max="16383" man="1"/>
    <brk id="92" max="16383" man="1"/>
    <brk id="10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ABC54-29BB-485E-B59C-FAF6B80C0EDA}">
  <sheetPr>
    <pageSetUpPr fitToPage="1"/>
  </sheetPr>
  <dimension ref="A1:P144"/>
  <sheetViews>
    <sheetView showZeros="0" view="pageBreakPreview" zoomScale="60" zoomScaleNormal="100" workbookViewId="0">
      <selection activeCell="N4" sqref="N1:P1048576"/>
    </sheetView>
  </sheetViews>
  <sheetFormatPr defaultRowHeight="16.5"/>
  <cols>
    <col min="1" max="1" width="10.25" bestFit="1" customWidth="1"/>
    <col min="2" max="2" width="39.375" bestFit="1" customWidth="1"/>
    <col min="3" max="3" width="24.875" bestFit="1" customWidth="1"/>
    <col min="4" max="4" width="7.125" bestFit="1" customWidth="1"/>
    <col min="5" max="5" width="8.25" hidden="1" customWidth="1"/>
    <col min="6" max="6" width="16.125" hidden="1" customWidth="1"/>
    <col min="7" max="7" width="46.125" bestFit="1" customWidth="1"/>
    <col min="8" max="8" width="44.25" bestFit="1" customWidth="1"/>
    <col min="9" max="9" width="6" bestFit="1" customWidth="1"/>
    <col min="10" max="10" width="8.125" bestFit="1" customWidth="1"/>
    <col min="11" max="11" width="10.375" bestFit="1" customWidth="1"/>
    <col min="12" max="12" width="7.125" bestFit="1" customWidth="1"/>
    <col min="13" max="13" width="8.25" bestFit="1" customWidth="1"/>
    <col min="14" max="14" width="16.125" hidden="1" customWidth="1"/>
    <col min="15" max="15" width="10.25" hidden="1" customWidth="1"/>
    <col min="16" max="16" width="6" hidden="1" customWidth="1"/>
  </cols>
  <sheetData>
    <row r="1" spans="1:16" ht="30" customHeight="1">
      <c r="A1" s="37" t="s">
        <v>1160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0.100000000000001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0.100000000000001" customHeight="1">
      <c r="A3" s="38" t="s">
        <v>1161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30" customHeight="1">
      <c r="A4" s="39" t="s">
        <v>1162</v>
      </c>
      <c r="B4" s="39" t="s">
        <v>1163</v>
      </c>
      <c r="C4" s="39" t="s">
        <v>1164</v>
      </c>
      <c r="D4" s="39" t="s">
        <v>1165</v>
      </c>
      <c r="E4" s="39" t="s">
        <v>12</v>
      </c>
      <c r="F4" s="39" t="s">
        <v>1086</v>
      </c>
      <c r="G4" s="39" t="s">
        <v>1087</v>
      </c>
      <c r="H4" s="39" t="s">
        <v>1088</v>
      </c>
      <c r="I4" s="39" t="s">
        <v>4</v>
      </c>
      <c r="J4" s="39" t="s">
        <v>1166</v>
      </c>
      <c r="K4" s="39" t="s">
        <v>1167</v>
      </c>
      <c r="L4" s="39" t="s">
        <v>1168</v>
      </c>
      <c r="M4" s="39" t="s">
        <v>12</v>
      </c>
      <c r="N4" s="39" t="s">
        <v>1169</v>
      </c>
      <c r="O4" s="39" t="s">
        <v>1170</v>
      </c>
      <c r="P4" s="39" t="s">
        <v>1171</v>
      </c>
    </row>
    <row r="5" spans="1:16" ht="20.100000000000001" customHeight="1">
      <c r="A5" s="40" t="s">
        <v>52</v>
      </c>
      <c r="B5" s="40" t="s">
        <v>1172</v>
      </c>
      <c r="C5" s="40" t="s">
        <v>1173</v>
      </c>
      <c r="D5" s="41">
        <v>51</v>
      </c>
      <c r="E5" s="40" t="s">
        <v>52</v>
      </c>
      <c r="F5" s="40" t="s">
        <v>1094</v>
      </c>
      <c r="G5" s="40" t="s">
        <v>58</v>
      </c>
      <c r="H5" s="40" t="s">
        <v>59</v>
      </c>
      <c r="I5" s="40" t="s">
        <v>60</v>
      </c>
      <c r="J5" s="41">
        <v>1</v>
      </c>
      <c r="K5" s="40" t="s">
        <v>1174</v>
      </c>
      <c r="L5" s="41">
        <v>51</v>
      </c>
      <c r="M5" s="40" t="s">
        <v>52</v>
      </c>
      <c r="N5" s="40" t="s">
        <v>1091</v>
      </c>
      <c r="O5" s="40" t="s">
        <v>52</v>
      </c>
      <c r="P5" s="40" t="s">
        <v>52</v>
      </c>
    </row>
    <row r="6" spans="1:16" ht="20.100000000000001" customHeight="1">
      <c r="A6" s="40" t="s">
        <v>52</v>
      </c>
      <c r="B6" s="40" t="s">
        <v>52</v>
      </c>
      <c r="C6" s="40" t="s">
        <v>52</v>
      </c>
      <c r="D6" s="41"/>
      <c r="E6" s="40" t="s">
        <v>52</v>
      </c>
      <c r="F6" s="40" t="s">
        <v>1096</v>
      </c>
      <c r="G6" s="40" t="s">
        <v>66</v>
      </c>
      <c r="H6" s="40" t="s">
        <v>67</v>
      </c>
      <c r="I6" s="40" t="s">
        <v>60</v>
      </c>
      <c r="J6" s="41">
        <v>1</v>
      </c>
      <c r="K6" s="40" t="s">
        <v>1174</v>
      </c>
      <c r="L6" s="41">
        <v>51</v>
      </c>
      <c r="M6" s="40" t="s">
        <v>52</v>
      </c>
      <c r="N6" s="40" t="s">
        <v>1091</v>
      </c>
      <c r="O6" s="40" t="s">
        <v>52</v>
      </c>
      <c r="P6" s="40" t="s">
        <v>52</v>
      </c>
    </row>
    <row r="7" spans="1:16" ht="20.100000000000001" customHeight="1">
      <c r="A7" s="40" t="s">
        <v>52</v>
      </c>
      <c r="B7" s="40" t="s">
        <v>52</v>
      </c>
      <c r="C7" s="40" t="s">
        <v>52</v>
      </c>
      <c r="D7" s="41"/>
      <c r="E7" s="40" t="s">
        <v>52</v>
      </c>
      <c r="F7" s="40" t="s">
        <v>1095</v>
      </c>
      <c r="G7" s="40" t="s">
        <v>71</v>
      </c>
      <c r="H7" s="40" t="s">
        <v>72</v>
      </c>
      <c r="I7" s="40" t="s">
        <v>60</v>
      </c>
      <c r="J7" s="41">
        <v>1</v>
      </c>
      <c r="K7" s="40" t="s">
        <v>1174</v>
      </c>
      <c r="L7" s="41">
        <v>51</v>
      </c>
      <c r="M7" s="40" t="s">
        <v>52</v>
      </c>
      <c r="N7" s="40" t="s">
        <v>1091</v>
      </c>
      <c r="O7" s="40" t="s">
        <v>52</v>
      </c>
      <c r="P7" s="40" t="s">
        <v>52</v>
      </c>
    </row>
    <row r="8" spans="1:16" ht="20.100000000000001" customHeight="1">
      <c r="A8" s="40" t="s">
        <v>52</v>
      </c>
      <c r="B8" s="40" t="s">
        <v>1175</v>
      </c>
      <c r="C8" s="40" t="s">
        <v>1176</v>
      </c>
      <c r="D8" s="41">
        <v>4</v>
      </c>
      <c r="E8" s="40" t="s">
        <v>52</v>
      </c>
      <c r="F8" s="40" t="s">
        <v>1092</v>
      </c>
      <c r="G8" s="40" t="s">
        <v>76</v>
      </c>
      <c r="H8" s="40" t="s">
        <v>77</v>
      </c>
      <c r="I8" s="40" t="s">
        <v>78</v>
      </c>
      <c r="J8" s="41">
        <v>1</v>
      </c>
      <c r="K8" s="40" t="s">
        <v>1176</v>
      </c>
      <c r="L8" s="41">
        <v>4</v>
      </c>
      <c r="M8" s="40" t="s">
        <v>52</v>
      </c>
      <c r="N8" s="40" t="s">
        <v>1091</v>
      </c>
      <c r="O8" s="40" t="s">
        <v>52</v>
      </c>
      <c r="P8" s="40" t="s">
        <v>52</v>
      </c>
    </row>
    <row r="9" spans="1:16" ht="20.100000000000001" customHeight="1">
      <c r="A9" s="40" t="s">
        <v>52</v>
      </c>
      <c r="B9" s="40" t="s">
        <v>1177</v>
      </c>
      <c r="C9" s="40" t="s">
        <v>1178</v>
      </c>
      <c r="D9" s="41">
        <v>2</v>
      </c>
      <c r="E9" s="40" t="s">
        <v>52</v>
      </c>
      <c r="F9" s="40" t="s">
        <v>1097</v>
      </c>
      <c r="G9" s="40" t="s">
        <v>81</v>
      </c>
      <c r="H9" s="40" t="s">
        <v>82</v>
      </c>
      <c r="I9" s="40" t="s">
        <v>78</v>
      </c>
      <c r="J9" s="41">
        <v>1</v>
      </c>
      <c r="K9" s="40" t="s">
        <v>1178</v>
      </c>
      <c r="L9" s="41">
        <v>2</v>
      </c>
      <c r="M9" s="40" t="s">
        <v>52</v>
      </c>
      <c r="N9" s="40" t="s">
        <v>1091</v>
      </c>
      <c r="O9" s="40" t="s">
        <v>52</v>
      </c>
      <c r="P9" s="40" t="s">
        <v>52</v>
      </c>
    </row>
    <row r="10" spans="1:16" ht="20.100000000000001" customHeight="1">
      <c r="A10" s="40" t="s">
        <v>52</v>
      </c>
      <c r="B10" s="40" t="s">
        <v>92</v>
      </c>
      <c r="C10" s="40" t="s">
        <v>1179</v>
      </c>
      <c r="D10" s="41">
        <v>1</v>
      </c>
      <c r="E10" s="40" t="s">
        <v>52</v>
      </c>
      <c r="F10" s="40" t="s">
        <v>1099</v>
      </c>
      <c r="G10" s="40" t="s">
        <v>92</v>
      </c>
      <c r="H10" s="40" t="s">
        <v>93</v>
      </c>
      <c r="I10" s="40" t="s">
        <v>94</v>
      </c>
      <c r="J10" s="41">
        <v>1</v>
      </c>
      <c r="K10" s="40" t="s">
        <v>1179</v>
      </c>
      <c r="L10" s="41">
        <v>1</v>
      </c>
      <c r="M10" s="40" t="s">
        <v>52</v>
      </c>
      <c r="N10" s="40" t="s">
        <v>1091</v>
      </c>
      <c r="O10" s="40" t="s">
        <v>52</v>
      </c>
      <c r="P10" s="40" t="s">
        <v>52</v>
      </c>
    </row>
    <row r="11" spans="1:16" ht="20.100000000000001" customHeight="1">
      <c r="A11" s="40" t="s">
        <v>52</v>
      </c>
      <c r="B11" s="40" t="s">
        <v>1180</v>
      </c>
      <c r="C11" s="40" t="s">
        <v>1179</v>
      </c>
      <c r="D11" s="41">
        <v>1</v>
      </c>
      <c r="E11" s="40" t="s">
        <v>52</v>
      </c>
      <c r="F11" s="40" t="s">
        <v>1098</v>
      </c>
      <c r="G11" s="40" t="s">
        <v>86</v>
      </c>
      <c r="H11" s="40" t="s">
        <v>87</v>
      </c>
      <c r="I11" s="40" t="s">
        <v>88</v>
      </c>
      <c r="J11" s="41">
        <v>1</v>
      </c>
      <c r="K11" s="40" t="s">
        <v>1179</v>
      </c>
      <c r="L11" s="41">
        <v>1</v>
      </c>
      <c r="M11" s="40" t="s">
        <v>52</v>
      </c>
      <c r="N11" s="40" t="s">
        <v>1091</v>
      </c>
      <c r="O11" s="40" t="s">
        <v>52</v>
      </c>
      <c r="P11" s="40" t="s">
        <v>52</v>
      </c>
    </row>
    <row r="12" spans="1:16" ht="20.100000000000001" customHeight="1">
      <c r="A12" s="40" t="s">
        <v>52</v>
      </c>
      <c r="B12" s="40" t="s">
        <v>1181</v>
      </c>
      <c r="C12" s="40" t="s">
        <v>1178</v>
      </c>
      <c r="D12" s="41">
        <v>2</v>
      </c>
      <c r="E12" s="40" t="s">
        <v>52</v>
      </c>
      <c r="F12" s="40" t="s">
        <v>1093</v>
      </c>
      <c r="G12" s="40" t="s">
        <v>98</v>
      </c>
      <c r="H12" s="40" t="s">
        <v>99</v>
      </c>
      <c r="I12" s="40" t="s">
        <v>100</v>
      </c>
      <c r="J12" s="41">
        <v>1</v>
      </c>
      <c r="K12" s="40" t="s">
        <v>1178</v>
      </c>
      <c r="L12" s="41">
        <v>2</v>
      </c>
      <c r="M12" s="40" t="s">
        <v>52</v>
      </c>
      <c r="N12" s="40" t="s">
        <v>1091</v>
      </c>
      <c r="O12" s="40" t="s">
        <v>52</v>
      </c>
      <c r="P12" s="40" t="s">
        <v>52</v>
      </c>
    </row>
    <row r="13" spans="1:16" ht="20.100000000000001" customHeight="1">
      <c r="A13" s="40" t="s">
        <v>52</v>
      </c>
      <c r="B13" s="40" t="s">
        <v>104</v>
      </c>
      <c r="C13" s="40" t="s">
        <v>1182</v>
      </c>
      <c r="D13" s="41">
        <v>45</v>
      </c>
      <c r="E13" s="40" t="s">
        <v>52</v>
      </c>
      <c r="F13" s="40" t="s">
        <v>1100</v>
      </c>
      <c r="G13" s="40" t="s">
        <v>104</v>
      </c>
      <c r="H13" s="40" t="s">
        <v>52</v>
      </c>
      <c r="I13" s="40" t="s">
        <v>105</v>
      </c>
      <c r="J13" s="41">
        <v>1</v>
      </c>
      <c r="K13" s="40" t="s">
        <v>1183</v>
      </c>
      <c r="L13" s="41">
        <v>8.1</v>
      </c>
      <c r="M13" s="40" t="s">
        <v>52</v>
      </c>
      <c r="N13" s="40" t="s">
        <v>1091</v>
      </c>
      <c r="O13" s="40" t="s">
        <v>52</v>
      </c>
      <c r="P13" s="40" t="s">
        <v>52</v>
      </c>
    </row>
    <row r="14" spans="1:16">
      <c r="A14" s="1" t="s">
        <v>52</v>
      </c>
      <c r="B14" s="1" t="s">
        <v>52</v>
      </c>
      <c r="C14" s="1" t="s">
        <v>52</v>
      </c>
      <c r="E14" s="1" t="s">
        <v>52</v>
      </c>
      <c r="F14" s="1" t="s">
        <v>52</v>
      </c>
      <c r="G14" s="1" t="s">
        <v>52</v>
      </c>
      <c r="H14" s="1" t="s">
        <v>52</v>
      </c>
      <c r="I14" s="1" t="s">
        <v>52</v>
      </c>
      <c r="K14" s="1" t="s">
        <v>52</v>
      </c>
      <c r="M14" s="1" t="s">
        <v>52</v>
      </c>
      <c r="N14" s="1" t="s">
        <v>52</v>
      </c>
      <c r="O14" s="1" t="s">
        <v>52</v>
      </c>
      <c r="P14" s="1" t="s">
        <v>52</v>
      </c>
    </row>
    <row r="15" spans="1:16" ht="20.100000000000001" customHeight="1">
      <c r="A15" s="38" t="s">
        <v>1184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30" customHeight="1">
      <c r="A16" s="39" t="s">
        <v>1162</v>
      </c>
      <c r="B16" s="39" t="s">
        <v>1163</v>
      </c>
      <c r="C16" s="39" t="s">
        <v>1164</v>
      </c>
      <c r="D16" s="39" t="s">
        <v>1165</v>
      </c>
      <c r="E16" s="39" t="s">
        <v>12</v>
      </c>
      <c r="F16" s="39" t="s">
        <v>1086</v>
      </c>
      <c r="G16" s="39" t="s">
        <v>1087</v>
      </c>
      <c r="H16" s="39" t="s">
        <v>1088</v>
      </c>
      <c r="I16" s="39" t="s">
        <v>4</v>
      </c>
      <c r="J16" s="39" t="s">
        <v>1166</v>
      </c>
      <c r="K16" s="39" t="s">
        <v>1167</v>
      </c>
      <c r="L16" s="39" t="s">
        <v>1168</v>
      </c>
      <c r="M16" s="39" t="s">
        <v>12</v>
      </c>
      <c r="N16" s="39" t="s">
        <v>1169</v>
      </c>
      <c r="O16" s="39" t="s">
        <v>1170</v>
      </c>
      <c r="P16" s="39" t="s">
        <v>1171</v>
      </c>
    </row>
    <row r="17" spans="1:16" ht="20.100000000000001" customHeight="1">
      <c r="A17" s="40" t="s">
        <v>1185</v>
      </c>
      <c r="B17" s="40" t="s">
        <v>1186</v>
      </c>
      <c r="C17" s="40" t="s">
        <v>1187</v>
      </c>
      <c r="D17" s="41">
        <v>15</v>
      </c>
      <c r="E17" s="40" t="s">
        <v>52</v>
      </c>
      <c r="F17" s="40" t="s">
        <v>1106</v>
      </c>
      <c r="G17" s="40" t="s">
        <v>117</v>
      </c>
      <c r="H17" s="40" t="s">
        <v>118</v>
      </c>
      <c r="I17" s="40" t="s">
        <v>60</v>
      </c>
      <c r="J17" s="41">
        <v>1</v>
      </c>
      <c r="K17" s="40" t="s">
        <v>1188</v>
      </c>
      <c r="L17" s="41">
        <v>15</v>
      </c>
      <c r="M17" s="40" t="s">
        <v>52</v>
      </c>
      <c r="N17" s="40" t="s">
        <v>1102</v>
      </c>
      <c r="O17" s="40" t="s">
        <v>52</v>
      </c>
      <c r="P17" s="40" t="s">
        <v>52</v>
      </c>
    </row>
    <row r="18" spans="1:16" ht="20.100000000000001" customHeight="1">
      <c r="A18" s="40" t="s">
        <v>52</v>
      </c>
      <c r="B18" s="40" t="s">
        <v>1189</v>
      </c>
      <c r="C18" s="40" t="s">
        <v>1178</v>
      </c>
      <c r="D18" s="41">
        <v>2</v>
      </c>
      <c r="E18" s="40" t="s">
        <v>52</v>
      </c>
      <c r="F18" s="40" t="s">
        <v>1111</v>
      </c>
      <c r="G18" s="40" t="s">
        <v>147</v>
      </c>
      <c r="H18" s="40" t="s">
        <v>148</v>
      </c>
      <c r="I18" s="40" t="s">
        <v>78</v>
      </c>
      <c r="J18" s="41">
        <v>1</v>
      </c>
      <c r="K18" s="40" t="s">
        <v>1178</v>
      </c>
      <c r="L18" s="41">
        <v>2</v>
      </c>
      <c r="M18" s="40" t="s">
        <v>52</v>
      </c>
      <c r="N18" s="40" t="s">
        <v>1102</v>
      </c>
      <c r="O18" s="40" t="s">
        <v>52</v>
      </c>
      <c r="P18" s="40" t="s">
        <v>52</v>
      </c>
    </row>
    <row r="19" spans="1:16" ht="20.100000000000001" customHeight="1">
      <c r="A19" s="40" t="s">
        <v>52</v>
      </c>
      <c r="B19" s="40" t="s">
        <v>52</v>
      </c>
      <c r="C19" s="40" t="s">
        <v>52</v>
      </c>
      <c r="D19" s="41"/>
      <c r="E19" s="40" t="s">
        <v>52</v>
      </c>
      <c r="F19" s="40" t="s">
        <v>1104</v>
      </c>
      <c r="G19" s="40" t="s">
        <v>133</v>
      </c>
      <c r="H19" s="40" t="s">
        <v>134</v>
      </c>
      <c r="I19" s="40" t="s">
        <v>78</v>
      </c>
      <c r="J19" s="41">
        <v>1</v>
      </c>
      <c r="K19" s="40" t="s">
        <v>1178</v>
      </c>
      <c r="L19" s="41">
        <v>2</v>
      </c>
      <c r="M19" s="40" t="s">
        <v>52</v>
      </c>
      <c r="N19" s="40" t="s">
        <v>1102</v>
      </c>
      <c r="O19" s="40" t="s">
        <v>52</v>
      </c>
      <c r="P19" s="40" t="s">
        <v>52</v>
      </c>
    </row>
    <row r="20" spans="1:16" ht="20.100000000000001" customHeight="1">
      <c r="A20" s="40" t="s">
        <v>52</v>
      </c>
      <c r="B20" s="40" t="s">
        <v>138</v>
      </c>
      <c r="C20" s="40" t="s">
        <v>1179</v>
      </c>
      <c r="D20" s="41">
        <v>1</v>
      </c>
      <c r="E20" s="40" t="s">
        <v>52</v>
      </c>
      <c r="F20" s="40" t="s">
        <v>1105</v>
      </c>
      <c r="G20" s="40" t="s">
        <v>138</v>
      </c>
      <c r="H20" s="40" t="s">
        <v>139</v>
      </c>
      <c r="I20" s="40" t="s">
        <v>78</v>
      </c>
      <c r="J20" s="41">
        <v>1</v>
      </c>
      <c r="K20" s="40" t="s">
        <v>1179</v>
      </c>
      <c r="L20" s="41">
        <v>1</v>
      </c>
      <c r="M20" s="40" t="s">
        <v>52</v>
      </c>
      <c r="N20" s="40" t="s">
        <v>1102</v>
      </c>
      <c r="O20" s="40" t="s">
        <v>52</v>
      </c>
      <c r="P20" s="40" t="s">
        <v>52</v>
      </c>
    </row>
    <row r="21" spans="1:16" ht="20.100000000000001" customHeight="1">
      <c r="A21" s="40" t="s">
        <v>1190</v>
      </c>
      <c r="B21" s="40" t="s">
        <v>1186</v>
      </c>
      <c r="C21" s="40" t="s">
        <v>1191</v>
      </c>
      <c r="D21" s="41">
        <v>26</v>
      </c>
      <c r="E21" s="40" t="s">
        <v>52</v>
      </c>
      <c r="F21" s="40" t="s">
        <v>1106</v>
      </c>
      <c r="G21" s="40" t="s">
        <v>117</v>
      </c>
      <c r="H21" s="40" t="s">
        <v>118</v>
      </c>
      <c r="I21" s="40" t="s">
        <v>60</v>
      </c>
      <c r="J21" s="41">
        <v>1</v>
      </c>
      <c r="K21" s="40" t="s">
        <v>1192</v>
      </c>
      <c r="L21" s="41">
        <v>26</v>
      </c>
      <c r="M21" s="40" t="s">
        <v>52</v>
      </c>
      <c r="N21" s="40" t="s">
        <v>1102</v>
      </c>
      <c r="O21" s="40" t="s">
        <v>52</v>
      </c>
      <c r="P21" s="40" t="s">
        <v>52</v>
      </c>
    </row>
    <row r="22" spans="1:16" ht="20.100000000000001" customHeight="1">
      <c r="A22" s="40" t="s">
        <v>52</v>
      </c>
      <c r="B22" s="40" t="s">
        <v>1189</v>
      </c>
      <c r="C22" s="40" t="s">
        <v>1193</v>
      </c>
      <c r="D22" s="41">
        <v>3</v>
      </c>
      <c r="E22" s="40" t="s">
        <v>52</v>
      </c>
      <c r="F22" s="40" t="s">
        <v>1111</v>
      </c>
      <c r="G22" s="40" t="s">
        <v>147</v>
      </c>
      <c r="H22" s="40" t="s">
        <v>148</v>
      </c>
      <c r="I22" s="40" t="s">
        <v>78</v>
      </c>
      <c r="J22" s="41">
        <v>1</v>
      </c>
      <c r="K22" s="40" t="s">
        <v>1193</v>
      </c>
      <c r="L22" s="41">
        <v>3</v>
      </c>
      <c r="M22" s="40" t="s">
        <v>52</v>
      </c>
      <c r="N22" s="40" t="s">
        <v>1102</v>
      </c>
      <c r="O22" s="40" t="s">
        <v>52</v>
      </c>
      <c r="P22" s="40" t="s">
        <v>52</v>
      </c>
    </row>
    <row r="23" spans="1:16" ht="20.100000000000001" customHeight="1">
      <c r="A23" s="40" t="s">
        <v>52</v>
      </c>
      <c r="B23" s="40" t="s">
        <v>52</v>
      </c>
      <c r="C23" s="40" t="s">
        <v>52</v>
      </c>
      <c r="D23" s="41"/>
      <c r="E23" s="40" t="s">
        <v>52</v>
      </c>
      <c r="F23" s="40" t="s">
        <v>1104</v>
      </c>
      <c r="G23" s="40" t="s">
        <v>133</v>
      </c>
      <c r="H23" s="40" t="s">
        <v>134</v>
      </c>
      <c r="I23" s="40" t="s">
        <v>78</v>
      </c>
      <c r="J23" s="41">
        <v>1</v>
      </c>
      <c r="K23" s="40" t="s">
        <v>1193</v>
      </c>
      <c r="L23" s="41">
        <v>3</v>
      </c>
      <c r="M23" s="40" t="s">
        <v>52</v>
      </c>
      <c r="N23" s="40" t="s">
        <v>1102</v>
      </c>
      <c r="O23" s="40" t="s">
        <v>52</v>
      </c>
      <c r="P23" s="40" t="s">
        <v>52</v>
      </c>
    </row>
    <row r="24" spans="1:16" ht="20.100000000000001" customHeight="1">
      <c r="A24" s="40" t="s">
        <v>52</v>
      </c>
      <c r="B24" s="40" t="s">
        <v>138</v>
      </c>
      <c r="C24" s="40" t="s">
        <v>1178</v>
      </c>
      <c r="D24" s="41">
        <v>2</v>
      </c>
      <c r="E24" s="40" t="s">
        <v>52</v>
      </c>
      <c r="F24" s="40" t="s">
        <v>1105</v>
      </c>
      <c r="G24" s="40" t="s">
        <v>138</v>
      </c>
      <c r="H24" s="40" t="s">
        <v>139</v>
      </c>
      <c r="I24" s="40" t="s">
        <v>78</v>
      </c>
      <c r="J24" s="41">
        <v>1</v>
      </c>
      <c r="K24" s="40" t="s">
        <v>1178</v>
      </c>
      <c r="L24" s="41">
        <v>2</v>
      </c>
      <c r="M24" s="40" t="s">
        <v>52</v>
      </c>
      <c r="N24" s="40" t="s">
        <v>1102</v>
      </c>
      <c r="O24" s="40" t="s">
        <v>52</v>
      </c>
      <c r="P24" s="40" t="s">
        <v>52</v>
      </c>
    </row>
    <row r="25" spans="1:16" ht="20.100000000000001" customHeight="1">
      <c r="A25" s="40" t="s">
        <v>1194</v>
      </c>
      <c r="B25" s="40" t="s">
        <v>1186</v>
      </c>
      <c r="C25" s="40" t="s">
        <v>1195</v>
      </c>
      <c r="D25" s="41">
        <v>26</v>
      </c>
      <c r="E25" s="40" t="s">
        <v>52</v>
      </c>
      <c r="F25" s="40" t="s">
        <v>1106</v>
      </c>
      <c r="G25" s="40" t="s">
        <v>117</v>
      </c>
      <c r="H25" s="40" t="s">
        <v>118</v>
      </c>
      <c r="I25" s="40" t="s">
        <v>60</v>
      </c>
      <c r="J25" s="41">
        <v>1</v>
      </c>
      <c r="K25" s="40" t="s">
        <v>1192</v>
      </c>
      <c r="L25" s="41">
        <v>26</v>
      </c>
      <c r="M25" s="40" t="s">
        <v>52</v>
      </c>
      <c r="N25" s="40" t="s">
        <v>1102</v>
      </c>
      <c r="O25" s="40" t="s">
        <v>52</v>
      </c>
      <c r="P25" s="40" t="s">
        <v>52</v>
      </c>
    </row>
    <row r="26" spans="1:16" ht="20.100000000000001" customHeight="1">
      <c r="A26" s="40" t="s">
        <v>52</v>
      </c>
      <c r="B26" s="40" t="s">
        <v>1189</v>
      </c>
      <c r="C26" s="40" t="s">
        <v>1193</v>
      </c>
      <c r="D26" s="41">
        <v>3</v>
      </c>
      <c r="E26" s="40" t="s">
        <v>52</v>
      </c>
      <c r="F26" s="40" t="s">
        <v>1111</v>
      </c>
      <c r="G26" s="40" t="s">
        <v>147</v>
      </c>
      <c r="H26" s="40" t="s">
        <v>148</v>
      </c>
      <c r="I26" s="40" t="s">
        <v>78</v>
      </c>
      <c r="J26" s="41">
        <v>1</v>
      </c>
      <c r="K26" s="40" t="s">
        <v>1193</v>
      </c>
      <c r="L26" s="41">
        <v>3</v>
      </c>
      <c r="M26" s="40" t="s">
        <v>52</v>
      </c>
      <c r="N26" s="40" t="s">
        <v>1102</v>
      </c>
      <c r="O26" s="40" t="s">
        <v>52</v>
      </c>
      <c r="P26" s="40" t="s">
        <v>52</v>
      </c>
    </row>
    <row r="27" spans="1:16" ht="20.100000000000001" customHeight="1">
      <c r="A27" s="40" t="s">
        <v>52</v>
      </c>
      <c r="B27" s="40" t="s">
        <v>52</v>
      </c>
      <c r="C27" s="40" t="s">
        <v>52</v>
      </c>
      <c r="D27" s="41"/>
      <c r="E27" s="40" t="s">
        <v>52</v>
      </c>
      <c r="F27" s="40" t="s">
        <v>1104</v>
      </c>
      <c r="G27" s="40" t="s">
        <v>133</v>
      </c>
      <c r="H27" s="40" t="s">
        <v>134</v>
      </c>
      <c r="I27" s="40" t="s">
        <v>78</v>
      </c>
      <c r="J27" s="41">
        <v>1</v>
      </c>
      <c r="K27" s="40" t="s">
        <v>1193</v>
      </c>
      <c r="L27" s="41">
        <v>3</v>
      </c>
      <c r="M27" s="40" t="s">
        <v>52</v>
      </c>
      <c r="N27" s="40" t="s">
        <v>1102</v>
      </c>
      <c r="O27" s="40" t="s">
        <v>52</v>
      </c>
      <c r="P27" s="40" t="s">
        <v>52</v>
      </c>
    </row>
    <row r="28" spans="1:16" ht="20.100000000000001" customHeight="1">
      <c r="A28" s="40" t="s">
        <v>52</v>
      </c>
      <c r="B28" s="40" t="s">
        <v>138</v>
      </c>
      <c r="C28" s="40" t="s">
        <v>1193</v>
      </c>
      <c r="D28" s="41">
        <v>3</v>
      </c>
      <c r="E28" s="40" t="s">
        <v>52</v>
      </c>
      <c r="F28" s="40" t="s">
        <v>1105</v>
      </c>
      <c r="G28" s="40" t="s">
        <v>138</v>
      </c>
      <c r="H28" s="40" t="s">
        <v>139</v>
      </c>
      <c r="I28" s="40" t="s">
        <v>78</v>
      </c>
      <c r="J28" s="41">
        <v>1</v>
      </c>
      <c r="K28" s="40" t="s">
        <v>1193</v>
      </c>
      <c r="L28" s="41">
        <v>3</v>
      </c>
      <c r="M28" s="40" t="s">
        <v>52</v>
      </c>
      <c r="N28" s="40" t="s">
        <v>1102</v>
      </c>
      <c r="O28" s="40" t="s">
        <v>52</v>
      </c>
      <c r="P28" s="40" t="s">
        <v>52</v>
      </c>
    </row>
    <row r="29" spans="1:16" ht="20.100000000000001" customHeight="1">
      <c r="A29" s="40" t="s">
        <v>1196</v>
      </c>
      <c r="B29" s="40" t="s">
        <v>1186</v>
      </c>
      <c r="C29" s="40" t="s">
        <v>1197</v>
      </c>
      <c r="D29" s="41">
        <v>24.5</v>
      </c>
      <c r="E29" s="40" t="s">
        <v>52</v>
      </c>
      <c r="F29" s="40" t="s">
        <v>1106</v>
      </c>
      <c r="G29" s="40" t="s">
        <v>117</v>
      </c>
      <c r="H29" s="40" t="s">
        <v>118</v>
      </c>
      <c r="I29" s="40" t="s">
        <v>60</v>
      </c>
      <c r="J29" s="41">
        <v>1</v>
      </c>
      <c r="K29" s="40" t="s">
        <v>1198</v>
      </c>
      <c r="L29" s="41">
        <v>24.5</v>
      </c>
      <c r="M29" s="40" t="s">
        <v>52</v>
      </c>
      <c r="N29" s="40" t="s">
        <v>1102</v>
      </c>
      <c r="O29" s="40" t="s">
        <v>52</v>
      </c>
      <c r="P29" s="40" t="s">
        <v>52</v>
      </c>
    </row>
    <row r="30" spans="1:16" ht="20.100000000000001" customHeight="1">
      <c r="A30" s="40" t="s">
        <v>52</v>
      </c>
      <c r="B30" s="40" t="s">
        <v>1189</v>
      </c>
      <c r="C30" s="40" t="s">
        <v>1176</v>
      </c>
      <c r="D30" s="41">
        <v>4</v>
      </c>
      <c r="E30" s="40" t="s">
        <v>52</v>
      </c>
      <c r="F30" s="40" t="s">
        <v>1111</v>
      </c>
      <c r="G30" s="40" t="s">
        <v>147</v>
      </c>
      <c r="H30" s="40" t="s">
        <v>148</v>
      </c>
      <c r="I30" s="40" t="s">
        <v>78</v>
      </c>
      <c r="J30" s="41">
        <v>1</v>
      </c>
      <c r="K30" s="40" t="s">
        <v>1176</v>
      </c>
      <c r="L30" s="41">
        <v>4</v>
      </c>
      <c r="M30" s="40" t="s">
        <v>52</v>
      </c>
      <c r="N30" s="40" t="s">
        <v>1102</v>
      </c>
      <c r="O30" s="40" t="s">
        <v>52</v>
      </c>
      <c r="P30" s="40" t="s">
        <v>52</v>
      </c>
    </row>
    <row r="31" spans="1:16" ht="20.100000000000001" customHeight="1">
      <c r="A31" s="40" t="s">
        <v>52</v>
      </c>
      <c r="B31" s="40" t="s">
        <v>52</v>
      </c>
      <c r="C31" s="40" t="s">
        <v>52</v>
      </c>
      <c r="D31" s="41"/>
      <c r="E31" s="40" t="s">
        <v>52</v>
      </c>
      <c r="F31" s="40" t="s">
        <v>1104</v>
      </c>
      <c r="G31" s="40" t="s">
        <v>133</v>
      </c>
      <c r="H31" s="40" t="s">
        <v>134</v>
      </c>
      <c r="I31" s="40" t="s">
        <v>78</v>
      </c>
      <c r="J31" s="41">
        <v>1</v>
      </c>
      <c r="K31" s="40" t="s">
        <v>1176</v>
      </c>
      <c r="L31" s="41">
        <v>4</v>
      </c>
      <c r="M31" s="40" t="s">
        <v>52</v>
      </c>
      <c r="N31" s="40" t="s">
        <v>1102</v>
      </c>
      <c r="O31" s="40" t="s">
        <v>52</v>
      </c>
      <c r="P31" s="40" t="s">
        <v>52</v>
      </c>
    </row>
    <row r="32" spans="1:16" ht="20.100000000000001" customHeight="1">
      <c r="A32" s="40" t="s">
        <v>52</v>
      </c>
      <c r="B32" s="40" t="s">
        <v>138</v>
      </c>
      <c r="C32" s="40" t="s">
        <v>1193</v>
      </c>
      <c r="D32" s="41">
        <v>3</v>
      </c>
      <c r="E32" s="40" t="s">
        <v>52</v>
      </c>
      <c r="F32" s="40" t="s">
        <v>1105</v>
      </c>
      <c r="G32" s="40" t="s">
        <v>138</v>
      </c>
      <c r="H32" s="40" t="s">
        <v>139</v>
      </c>
      <c r="I32" s="40" t="s">
        <v>78</v>
      </c>
      <c r="J32" s="41">
        <v>1</v>
      </c>
      <c r="K32" s="40" t="s">
        <v>1193</v>
      </c>
      <c r="L32" s="41">
        <v>3</v>
      </c>
      <c r="M32" s="40" t="s">
        <v>52</v>
      </c>
      <c r="N32" s="40" t="s">
        <v>1102</v>
      </c>
      <c r="O32" s="40" t="s">
        <v>52</v>
      </c>
      <c r="P32" s="40" t="s">
        <v>52</v>
      </c>
    </row>
    <row r="33" spans="1:16" ht="20.100000000000001" customHeight="1">
      <c r="A33" s="40" t="s">
        <v>52</v>
      </c>
      <c r="B33" s="40" t="s">
        <v>1199</v>
      </c>
      <c r="C33" s="40" t="s">
        <v>1176</v>
      </c>
      <c r="D33" s="41">
        <v>4</v>
      </c>
      <c r="E33" s="40" t="s">
        <v>52</v>
      </c>
      <c r="F33" s="40" t="s">
        <v>1111</v>
      </c>
      <c r="G33" s="40" t="s">
        <v>147</v>
      </c>
      <c r="H33" s="40" t="s">
        <v>148</v>
      </c>
      <c r="I33" s="40" t="s">
        <v>78</v>
      </c>
      <c r="J33" s="41">
        <v>1</v>
      </c>
      <c r="K33" s="40" t="s">
        <v>1176</v>
      </c>
      <c r="L33" s="41">
        <v>4</v>
      </c>
      <c r="M33" s="40" t="s">
        <v>52</v>
      </c>
      <c r="N33" s="40" t="s">
        <v>1102</v>
      </c>
      <c r="O33" s="40" t="s">
        <v>52</v>
      </c>
      <c r="P33" s="40" t="s">
        <v>52</v>
      </c>
    </row>
    <row r="34" spans="1:16" ht="20.100000000000001" customHeight="1">
      <c r="A34" s="40" t="s">
        <v>1200</v>
      </c>
      <c r="B34" s="40" t="s">
        <v>1201</v>
      </c>
      <c r="C34" s="40" t="s">
        <v>1202</v>
      </c>
      <c r="D34" s="41">
        <v>21</v>
      </c>
      <c r="E34" s="40" t="s">
        <v>52</v>
      </c>
      <c r="F34" s="40" t="s">
        <v>1107</v>
      </c>
      <c r="G34" s="40" t="s">
        <v>58</v>
      </c>
      <c r="H34" s="40" t="s">
        <v>113</v>
      </c>
      <c r="I34" s="40" t="s">
        <v>60</v>
      </c>
      <c r="J34" s="41">
        <v>1</v>
      </c>
      <c r="K34" s="40" t="s">
        <v>1203</v>
      </c>
      <c r="L34" s="41">
        <v>21</v>
      </c>
      <c r="M34" s="40" t="s">
        <v>52</v>
      </c>
      <c r="N34" s="40" t="s">
        <v>1102</v>
      </c>
      <c r="O34" s="40" t="s">
        <v>52</v>
      </c>
      <c r="P34" s="40" t="s">
        <v>52</v>
      </c>
    </row>
    <row r="35" spans="1:16" ht="20.100000000000001" customHeight="1">
      <c r="A35" s="40" t="s">
        <v>52</v>
      </c>
      <c r="B35" s="40" t="s">
        <v>52</v>
      </c>
      <c r="C35" s="40" t="s">
        <v>52</v>
      </c>
      <c r="D35" s="41"/>
      <c r="E35" s="40" t="s">
        <v>52</v>
      </c>
      <c r="F35" s="40" t="s">
        <v>1109</v>
      </c>
      <c r="G35" s="40" t="s">
        <v>66</v>
      </c>
      <c r="H35" s="40" t="s">
        <v>122</v>
      </c>
      <c r="I35" s="40" t="s">
        <v>60</v>
      </c>
      <c r="J35" s="41">
        <v>1</v>
      </c>
      <c r="K35" s="40" t="s">
        <v>1203</v>
      </c>
      <c r="L35" s="41">
        <v>21</v>
      </c>
      <c r="M35" s="40" t="s">
        <v>52</v>
      </c>
      <c r="N35" s="40" t="s">
        <v>1102</v>
      </c>
      <c r="O35" s="40" t="s">
        <v>52</v>
      </c>
      <c r="P35" s="40" t="s">
        <v>52</v>
      </c>
    </row>
    <row r="36" spans="1:16" ht="20.100000000000001" customHeight="1">
      <c r="A36" s="40" t="s">
        <v>52</v>
      </c>
      <c r="B36" s="40" t="s">
        <v>52</v>
      </c>
      <c r="C36" s="40" t="s">
        <v>52</v>
      </c>
      <c r="D36" s="41"/>
      <c r="E36" s="40" t="s">
        <v>52</v>
      </c>
      <c r="F36" s="40" t="s">
        <v>1108</v>
      </c>
      <c r="G36" s="40" t="s">
        <v>71</v>
      </c>
      <c r="H36" s="40" t="s">
        <v>126</v>
      </c>
      <c r="I36" s="40" t="s">
        <v>60</v>
      </c>
      <c r="J36" s="41">
        <v>1</v>
      </c>
      <c r="K36" s="40" t="s">
        <v>1203</v>
      </c>
      <c r="L36" s="41">
        <v>21</v>
      </c>
      <c r="M36" s="40" t="s">
        <v>52</v>
      </c>
      <c r="N36" s="40" t="s">
        <v>1102</v>
      </c>
      <c r="O36" s="40" t="s">
        <v>52</v>
      </c>
      <c r="P36" s="40" t="s">
        <v>52</v>
      </c>
    </row>
    <row r="37" spans="1:16" ht="20.100000000000001" customHeight="1">
      <c r="A37" s="40" t="s">
        <v>52</v>
      </c>
      <c r="B37" s="40" t="s">
        <v>1204</v>
      </c>
      <c r="C37" s="40" t="s">
        <v>1176</v>
      </c>
      <c r="D37" s="41">
        <v>4</v>
      </c>
      <c r="E37" s="40" t="s">
        <v>52</v>
      </c>
      <c r="F37" s="40" t="s">
        <v>1103</v>
      </c>
      <c r="G37" s="40" t="s">
        <v>76</v>
      </c>
      <c r="H37" s="40" t="s">
        <v>130</v>
      </c>
      <c r="I37" s="40" t="s">
        <v>78</v>
      </c>
      <c r="J37" s="41">
        <v>1</v>
      </c>
      <c r="K37" s="40" t="s">
        <v>1176</v>
      </c>
      <c r="L37" s="41">
        <v>4</v>
      </c>
      <c r="M37" s="40" t="s">
        <v>52</v>
      </c>
      <c r="N37" s="40" t="s">
        <v>1102</v>
      </c>
      <c r="O37" s="40" t="s">
        <v>52</v>
      </c>
      <c r="P37" s="40" t="s">
        <v>52</v>
      </c>
    </row>
    <row r="38" spans="1:16" ht="20.100000000000001" customHeight="1">
      <c r="A38" s="40" t="s">
        <v>52</v>
      </c>
      <c r="B38" s="40" t="s">
        <v>1205</v>
      </c>
      <c r="C38" s="40" t="s">
        <v>1179</v>
      </c>
      <c r="D38" s="41">
        <v>1</v>
      </c>
      <c r="E38" s="40" t="s">
        <v>52</v>
      </c>
      <c r="F38" s="40" t="s">
        <v>1110</v>
      </c>
      <c r="G38" s="40" t="s">
        <v>81</v>
      </c>
      <c r="H38" s="40" t="s">
        <v>143</v>
      </c>
      <c r="I38" s="40" t="s">
        <v>78</v>
      </c>
      <c r="J38" s="41">
        <v>1</v>
      </c>
      <c r="K38" s="40" t="s">
        <v>1179</v>
      </c>
      <c r="L38" s="41">
        <v>1</v>
      </c>
      <c r="M38" s="40" t="s">
        <v>52</v>
      </c>
      <c r="N38" s="40" t="s">
        <v>1102</v>
      </c>
      <c r="O38" s="40" t="s">
        <v>52</v>
      </c>
      <c r="P38" s="40" t="s">
        <v>52</v>
      </c>
    </row>
    <row r="39" spans="1:16" ht="20.100000000000001" customHeight="1">
      <c r="A39" s="40" t="s">
        <v>52</v>
      </c>
      <c r="B39" s="40" t="s">
        <v>1181</v>
      </c>
      <c r="C39" s="40" t="s">
        <v>1179</v>
      </c>
      <c r="D39" s="41">
        <v>1</v>
      </c>
      <c r="E39" s="40" t="s">
        <v>52</v>
      </c>
      <c r="F39" s="40" t="s">
        <v>1093</v>
      </c>
      <c r="G39" s="40" t="s">
        <v>98</v>
      </c>
      <c r="H39" s="40" t="s">
        <v>99</v>
      </c>
      <c r="I39" s="40" t="s">
        <v>100</v>
      </c>
      <c r="J39" s="41">
        <v>1</v>
      </c>
      <c r="K39" s="40" t="s">
        <v>1179</v>
      </c>
      <c r="L39" s="41">
        <v>1</v>
      </c>
      <c r="M39" s="40" t="s">
        <v>52</v>
      </c>
      <c r="N39" s="40" t="s">
        <v>1102</v>
      </c>
      <c r="O39" s="40" t="s">
        <v>52</v>
      </c>
      <c r="P39" s="40" t="s">
        <v>52</v>
      </c>
    </row>
    <row r="40" spans="1:16">
      <c r="A40" s="1" t="s">
        <v>52</v>
      </c>
      <c r="B40" s="1" t="s">
        <v>52</v>
      </c>
      <c r="C40" s="1" t="s">
        <v>52</v>
      </c>
      <c r="E40" s="1" t="s">
        <v>52</v>
      </c>
      <c r="F40" s="1" t="s">
        <v>52</v>
      </c>
      <c r="G40" s="1" t="s">
        <v>52</v>
      </c>
      <c r="H40" s="1" t="s">
        <v>52</v>
      </c>
      <c r="I40" s="1" t="s">
        <v>52</v>
      </c>
      <c r="K40" s="1" t="s">
        <v>52</v>
      </c>
      <c r="M40" s="1" t="s">
        <v>52</v>
      </c>
      <c r="N40" s="1" t="s">
        <v>52</v>
      </c>
      <c r="O40" s="1" t="s">
        <v>52</v>
      </c>
      <c r="P40" s="1" t="s">
        <v>52</v>
      </c>
    </row>
    <row r="41" spans="1:16" ht="20.100000000000001" customHeight="1">
      <c r="A41" s="38" t="s">
        <v>1206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6" ht="30" customHeight="1">
      <c r="A42" s="39" t="s">
        <v>1162</v>
      </c>
      <c r="B42" s="39" t="s">
        <v>1163</v>
      </c>
      <c r="C42" s="39" t="s">
        <v>1164</v>
      </c>
      <c r="D42" s="39" t="s">
        <v>1165</v>
      </c>
      <c r="E42" s="39" t="s">
        <v>12</v>
      </c>
      <c r="F42" s="39" t="s">
        <v>1086</v>
      </c>
      <c r="G42" s="39" t="s">
        <v>1087</v>
      </c>
      <c r="H42" s="39" t="s">
        <v>1088</v>
      </c>
      <c r="I42" s="39" t="s">
        <v>4</v>
      </c>
      <c r="J42" s="39" t="s">
        <v>1166</v>
      </c>
      <c r="K42" s="39" t="s">
        <v>1167</v>
      </c>
      <c r="L42" s="39" t="s">
        <v>1168</v>
      </c>
      <c r="M42" s="39" t="s">
        <v>12</v>
      </c>
      <c r="N42" s="39" t="s">
        <v>1169</v>
      </c>
      <c r="O42" s="39" t="s">
        <v>1170</v>
      </c>
      <c r="P42" s="39" t="s">
        <v>1171</v>
      </c>
    </row>
    <row r="43" spans="1:16" ht="20.100000000000001" customHeight="1">
      <c r="A43" s="40" t="s">
        <v>1207</v>
      </c>
      <c r="B43" s="40" t="s">
        <v>1208</v>
      </c>
      <c r="C43" s="40" t="s">
        <v>1209</v>
      </c>
      <c r="D43" s="41">
        <v>20.5</v>
      </c>
      <c r="E43" s="40" t="s">
        <v>52</v>
      </c>
      <c r="F43" s="40" t="s">
        <v>1116</v>
      </c>
      <c r="G43" s="40" t="s">
        <v>117</v>
      </c>
      <c r="H43" s="40" t="s">
        <v>155</v>
      </c>
      <c r="I43" s="40" t="s">
        <v>60</v>
      </c>
      <c r="J43" s="41">
        <v>1</v>
      </c>
      <c r="K43" s="40" t="s">
        <v>1210</v>
      </c>
      <c r="L43" s="41">
        <v>20.5</v>
      </c>
      <c r="M43" s="40" t="s">
        <v>52</v>
      </c>
      <c r="N43" s="40" t="s">
        <v>1113</v>
      </c>
      <c r="O43" s="40" t="s">
        <v>52</v>
      </c>
      <c r="P43" s="40" t="s">
        <v>52</v>
      </c>
    </row>
    <row r="44" spans="1:16" ht="20.100000000000001" customHeight="1">
      <c r="A44" s="40" t="s">
        <v>52</v>
      </c>
      <c r="B44" s="40" t="s">
        <v>1211</v>
      </c>
      <c r="C44" s="40" t="s">
        <v>1212</v>
      </c>
      <c r="D44" s="41">
        <v>4.5</v>
      </c>
      <c r="E44" s="40" t="s">
        <v>52</v>
      </c>
      <c r="F44" s="40" t="s">
        <v>1117</v>
      </c>
      <c r="G44" s="40" t="s">
        <v>117</v>
      </c>
      <c r="H44" s="40" t="s">
        <v>159</v>
      </c>
      <c r="I44" s="40" t="s">
        <v>60</v>
      </c>
      <c r="J44" s="41">
        <v>1</v>
      </c>
      <c r="K44" s="40" t="s">
        <v>1212</v>
      </c>
      <c r="L44" s="41">
        <v>4.5</v>
      </c>
      <c r="M44" s="40" t="s">
        <v>52</v>
      </c>
      <c r="N44" s="40" t="s">
        <v>1113</v>
      </c>
      <c r="O44" s="40" t="s">
        <v>52</v>
      </c>
      <c r="P44" s="40" t="s">
        <v>52</v>
      </c>
    </row>
    <row r="45" spans="1:16" ht="20.100000000000001" customHeight="1">
      <c r="A45" s="40" t="s">
        <v>52</v>
      </c>
      <c r="B45" s="40" t="s">
        <v>1213</v>
      </c>
      <c r="C45" s="40" t="s">
        <v>1214</v>
      </c>
      <c r="D45" s="41">
        <v>3</v>
      </c>
      <c r="E45" s="40" t="s">
        <v>52</v>
      </c>
      <c r="F45" s="40" t="s">
        <v>1118</v>
      </c>
      <c r="G45" s="40" t="s">
        <v>117</v>
      </c>
      <c r="H45" s="40" t="s">
        <v>163</v>
      </c>
      <c r="I45" s="40" t="s">
        <v>60</v>
      </c>
      <c r="J45" s="41">
        <v>1</v>
      </c>
      <c r="K45" s="40" t="s">
        <v>1193</v>
      </c>
      <c r="L45" s="41">
        <v>3</v>
      </c>
      <c r="M45" s="40" t="s">
        <v>52</v>
      </c>
      <c r="N45" s="40" t="s">
        <v>1113</v>
      </c>
      <c r="O45" s="40" t="s">
        <v>52</v>
      </c>
      <c r="P45" s="40" t="s">
        <v>52</v>
      </c>
    </row>
    <row r="46" spans="1:16" ht="20.100000000000001" customHeight="1">
      <c r="A46" s="40" t="s">
        <v>52</v>
      </c>
      <c r="B46" s="40" t="s">
        <v>1215</v>
      </c>
      <c r="C46" s="40" t="s">
        <v>1179</v>
      </c>
      <c r="D46" s="41">
        <v>1</v>
      </c>
      <c r="E46" s="40" t="s">
        <v>52</v>
      </c>
      <c r="F46" s="40" t="s">
        <v>1119</v>
      </c>
      <c r="G46" s="40" t="s">
        <v>173</v>
      </c>
      <c r="H46" s="40" t="s">
        <v>174</v>
      </c>
      <c r="I46" s="40" t="s">
        <v>78</v>
      </c>
      <c r="J46" s="41">
        <v>1</v>
      </c>
      <c r="K46" s="40" t="s">
        <v>1179</v>
      </c>
      <c r="L46" s="41">
        <v>1</v>
      </c>
      <c r="M46" s="40" t="s">
        <v>52</v>
      </c>
      <c r="N46" s="40" t="s">
        <v>1113</v>
      </c>
      <c r="O46" s="40" t="s">
        <v>52</v>
      </c>
      <c r="P46" s="40" t="s">
        <v>52</v>
      </c>
    </row>
    <row r="47" spans="1:16" ht="20.100000000000001" customHeight="1">
      <c r="A47" s="40" t="s">
        <v>52</v>
      </c>
      <c r="B47" s="40" t="s">
        <v>52</v>
      </c>
      <c r="C47" s="40" t="s">
        <v>52</v>
      </c>
      <c r="D47" s="41"/>
      <c r="E47" s="40" t="s">
        <v>52</v>
      </c>
      <c r="F47" s="40" t="s">
        <v>1114</v>
      </c>
      <c r="G47" s="40" t="s">
        <v>167</v>
      </c>
      <c r="H47" s="40" t="s">
        <v>1115</v>
      </c>
      <c r="I47" s="40" t="s">
        <v>78</v>
      </c>
      <c r="J47" s="41">
        <v>1</v>
      </c>
      <c r="K47" s="40" t="s">
        <v>1179</v>
      </c>
      <c r="L47" s="41">
        <v>1</v>
      </c>
      <c r="M47" s="40" t="s">
        <v>52</v>
      </c>
      <c r="N47" s="40" t="s">
        <v>1113</v>
      </c>
      <c r="O47" s="40" t="s">
        <v>52</v>
      </c>
      <c r="P47" s="40" t="s">
        <v>52</v>
      </c>
    </row>
    <row r="48" spans="1:16" ht="20.100000000000001" customHeight="1">
      <c r="A48" s="40" t="s">
        <v>52</v>
      </c>
      <c r="B48" s="40" t="s">
        <v>138</v>
      </c>
      <c r="C48" s="40" t="s">
        <v>1216</v>
      </c>
      <c r="D48" s="41">
        <v>6</v>
      </c>
      <c r="E48" s="40" t="s">
        <v>52</v>
      </c>
      <c r="F48" s="40" t="s">
        <v>1105</v>
      </c>
      <c r="G48" s="40" t="s">
        <v>138</v>
      </c>
      <c r="H48" s="40" t="s">
        <v>139</v>
      </c>
      <c r="I48" s="40" t="s">
        <v>78</v>
      </c>
      <c r="J48" s="41">
        <v>1</v>
      </c>
      <c r="K48" s="40" t="s">
        <v>1216</v>
      </c>
      <c r="L48" s="41">
        <v>6</v>
      </c>
      <c r="M48" s="40" t="s">
        <v>52</v>
      </c>
      <c r="N48" s="40" t="s">
        <v>1113</v>
      </c>
      <c r="O48" s="40" t="s">
        <v>52</v>
      </c>
      <c r="P48" s="40" t="s">
        <v>52</v>
      </c>
    </row>
    <row r="49" spans="1:16" ht="20.100000000000001" customHeight="1">
      <c r="A49" s="40" t="s">
        <v>52</v>
      </c>
      <c r="B49" s="40" t="s">
        <v>187</v>
      </c>
      <c r="C49" s="40" t="s">
        <v>1217</v>
      </c>
      <c r="D49" s="41">
        <v>36</v>
      </c>
      <c r="E49" s="40" t="s">
        <v>52</v>
      </c>
      <c r="F49" s="40" t="s">
        <v>1122</v>
      </c>
      <c r="G49" s="40" t="s">
        <v>187</v>
      </c>
      <c r="H49" s="40" t="s">
        <v>188</v>
      </c>
      <c r="I49" s="40" t="s">
        <v>88</v>
      </c>
      <c r="J49" s="41">
        <v>1</v>
      </c>
      <c r="K49" s="40" t="s">
        <v>1217</v>
      </c>
      <c r="L49" s="41">
        <v>36</v>
      </c>
      <c r="M49" s="40" t="s">
        <v>52</v>
      </c>
      <c r="N49" s="40" t="s">
        <v>1113</v>
      </c>
      <c r="O49" s="40" t="s">
        <v>52</v>
      </c>
      <c r="P49" s="40" t="s">
        <v>52</v>
      </c>
    </row>
    <row r="50" spans="1:16" ht="20.100000000000001" customHeight="1">
      <c r="A50" s="40" t="s">
        <v>52</v>
      </c>
      <c r="B50" s="40" t="s">
        <v>192</v>
      </c>
      <c r="C50" s="40" t="s">
        <v>1218</v>
      </c>
      <c r="D50" s="41">
        <v>24</v>
      </c>
      <c r="E50" s="40" t="s">
        <v>52</v>
      </c>
      <c r="F50" s="40" t="s">
        <v>1123</v>
      </c>
      <c r="G50" s="40" t="s">
        <v>192</v>
      </c>
      <c r="H50" s="40" t="s">
        <v>193</v>
      </c>
      <c r="I50" s="40" t="s">
        <v>88</v>
      </c>
      <c r="J50" s="41">
        <v>1</v>
      </c>
      <c r="K50" s="40" t="s">
        <v>1218</v>
      </c>
      <c r="L50" s="41">
        <v>24</v>
      </c>
      <c r="M50" s="40" t="s">
        <v>52</v>
      </c>
      <c r="N50" s="40" t="s">
        <v>1113</v>
      </c>
      <c r="O50" s="40" t="s">
        <v>52</v>
      </c>
      <c r="P50" s="40" t="s">
        <v>52</v>
      </c>
    </row>
    <row r="51" spans="1:16" ht="20.100000000000001" customHeight="1">
      <c r="A51" s="40" t="s">
        <v>52</v>
      </c>
      <c r="B51" s="40" t="s">
        <v>178</v>
      </c>
      <c r="C51" s="40" t="s">
        <v>1219</v>
      </c>
      <c r="D51" s="41">
        <v>33.6</v>
      </c>
      <c r="E51" s="40" t="s">
        <v>52</v>
      </c>
      <c r="F51" s="40" t="s">
        <v>1120</v>
      </c>
      <c r="G51" s="40" t="s">
        <v>178</v>
      </c>
      <c r="H51" s="40" t="s">
        <v>52</v>
      </c>
      <c r="I51" s="40" t="s">
        <v>60</v>
      </c>
      <c r="J51" s="41">
        <v>1</v>
      </c>
      <c r="K51" s="40" t="s">
        <v>1220</v>
      </c>
      <c r="L51" s="41">
        <v>33.6</v>
      </c>
      <c r="M51" s="40" t="s">
        <v>52</v>
      </c>
      <c r="N51" s="40" t="s">
        <v>1113</v>
      </c>
      <c r="O51" s="40" t="s">
        <v>52</v>
      </c>
      <c r="P51" s="40" t="s">
        <v>52</v>
      </c>
    </row>
    <row r="52" spans="1:16" ht="20.100000000000001" customHeight="1">
      <c r="A52" s="40" t="s">
        <v>52</v>
      </c>
      <c r="B52" s="40" t="s">
        <v>182</v>
      </c>
      <c r="C52" s="40" t="s">
        <v>1221</v>
      </c>
      <c r="D52" s="41">
        <v>22</v>
      </c>
      <c r="E52" s="40" t="s">
        <v>52</v>
      </c>
      <c r="F52" s="40" t="s">
        <v>1121</v>
      </c>
      <c r="G52" s="40" t="s">
        <v>182</v>
      </c>
      <c r="H52" s="40" t="s">
        <v>183</v>
      </c>
      <c r="I52" s="40" t="s">
        <v>88</v>
      </c>
      <c r="J52" s="41">
        <v>1</v>
      </c>
      <c r="K52" s="40" t="s">
        <v>1221</v>
      </c>
      <c r="L52" s="41">
        <v>22</v>
      </c>
      <c r="M52" s="40" t="s">
        <v>52</v>
      </c>
      <c r="N52" s="40" t="s">
        <v>1113</v>
      </c>
      <c r="O52" s="40" t="s">
        <v>52</v>
      </c>
      <c r="P52" s="40" t="s">
        <v>52</v>
      </c>
    </row>
    <row r="53" spans="1:16">
      <c r="A53" s="1" t="s">
        <v>52</v>
      </c>
      <c r="B53" s="1" t="s">
        <v>52</v>
      </c>
      <c r="C53" s="1" t="s">
        <v>52</v>
      </c>
      <c r="E53" s="1" t="s">
        <v>52</v>
      </c>
      <c r="F53" s="1" t="s">
        <v>52</v>
      </c>
      <c r="G53" s="1" t="s">
        <v>52</v>
      </c>
      <c r="H53" s="1" t="s">
        <v>52</v>
      </c>
      <c r="I53" s="1" t="s">
        <v>52</v>
      </c>
      <c r="K53" s="1" t="s">
        <v>52</v>
      </c>
      <c r="M53" s="1" t="s">
        <v>52</v>
      </c>
      <c r="N53" s="1" t="s">
        <v>52</v>
      </c>
      <c r="O53" s="1" t="s">
        <v>52</v>
      </c>
      <c r="P53" s="1" t="s">
        <v>52</v>
      </c>
    </row>
    <row r="54" spans="1:16" ht="20.100000000000001" customHeight="1">
      <c r="A54" s="38" t="s">
        <v>1222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 ht="30" customHeight="1">
      <c r="A55" s="39" t="s">
        <v>1162</v>
      </c>
      <c r="B55" s="39" t="s">
        <v>1163</v>
      </c>
      <c r="C55" s="39" t="s">
        <v>1164</v>
      </c>
      <c r="D55" s="39" t="s">
        <v>1165</v>
      </c>
      <c r="E55" s="39" t="s">
        <v>12</v>
      </c>
      <c r="F55" s="39" t="s">
        <v>1086</v>
      </c>
      <c r="G55" s="39" t="s">
        <v>1087</v>
      </c>
      <c r="H55" s="39" t="s">
        <v>1088</v>
      </c>
      <c r="I55" s="39" t="s">
        <v>4</v>
      </c>
      <c r="J55" s="39" t="s">
        <v>1166</v>
      </c>
      <c r="K55" s="39" t="s">
        <v>1167</v>
      </c>
      <c r="L55" s="39" t="s">
        <v>1168</v>
      </c>
      <c r="M55" s="39" t="s">
        <v>12</v>
      </c>
      <c r="N55" s="39" t="s">
        <v>1169</v>
      </c>
      <c r="O55" s="39" t="s">
        <v>1170</v>
      </c>
      <c r="P55" s="39" t="s">
        <v>1171</v>
      </c>
    </row>
    <row r="56" spans="1:16" ht="20.100000000000001" customHeight="1">
      <c r="A56" s="40" t="s">
        <v>1223</v>
      </c>
      <c r="B56" s="40" t="s">
        <v>52</v>
      </c>
      <c r="C56" s="40" t="s">
        <v>52</v>
      </c>
      <c r="D56" s="41"/>
      <c r="E56" s="40" t="s">
        <v>52</v>
      </c>
      <c r="F56" s="40" t="s">
        <v>52</v>
      </c>
      <c r="G56" s="40" t="s">
        <v>52</v>
      </c>
      <c r="H56" s="40" t="s">
        <v>52</v>
      </c>
      <c r="I56" s="40" t="s">
        <v>52</v>
      </c>
      <c r="J56" s="41"/>
      <c r="K56" s="40" t="s">
        <v>52</v>
      </c>
      <c r="L56" s="41"/>
      <c r="M56" s="40" t="s">
        <v>52</v>
      </c>
      <c r="N56" s="40" t="s">
        <v>52</v>
      </c>
      <c r="O56" s="40" t="s">
        <v>52</v>
      </c>
      <c r="P56" s="40" t="s">
        <v>52</v>
      </c>
    </row>
    <row r="57" spans="1:16" ht="20.100000000000001" customHeight="1">
      <c r="A57" s="40" t="s">
        <v>52</v>
      </c>
      <c r="B57" s="40" t="s">
        <v>52</v>
      </c>
      <c r="C57" s="40" t="s">
        <v>52</v>
      </c>
      <c r="D57" s="41"/>
      <c r="E57" s="40" t="s">
        <v>52</v>
      </c>
      <c r="F57" s="40" t="s">
        <v>52</v>
      </c>
      <c r="G57" s="40" t="s">
        <v>52</v>
      </c>
      <c r="H57" s="40" t="s">
        <v>52</v>
      </c>
      <c r="I57" s="40" t="s">
        <v>52</v>
      </c>
      <c r="J57" s="41"/>
      <c r="K57" s="40" t="s">
        <v>52</v>
      </c>
      <c r="L57" s="41"/>
      <c r="M57" s="40" t="s">
        <v>52</v>
      </c>
      <c r="N57" s="40" t="s">
        <v>52</v>
      </c>
      <c r="O57" s="40" t="s">
        <v>52</v>
      </c>
      <c r="P57" s="40" t="s">
        <v>52</v>
      </c>
    </row>
    <row r="58" spans="1:16" ht="20.100000000000001" customHeight="1">
      <c r="A58" s="40" t="s">
        <v>52</v>
      </c>
      <c r="B58" s="40" t="s">
        <v>1224</v>
      </c>
      <c r="C58" s="40" t="s">
        <v>1178</v>
      </c>
      <c r="D58" s="41">
        <v>2</v>
      </c>
      <c r="E58" s="40" t="s">
        <v>52</v>
      </c>
      <c r="F58" s="40" t="s">
        <v>1129</v>
      </c>
      <c r="G58" s="40" t="s">
        <v>58</v>
      </c>
      <c r="H58" s="40" t="s">
        <v>199</v>
      </c>
      <c r="I58" s="40" t="s">
        <v>60</v>
      </c>
      <c r="J58" s="41">
        <v>1</v>
      </c>
      <c r="K58" s="40" t="s">
        <v>1178</v>
      </c>
      <c r="L58" s="41">
        <v>2</v>
      </c>
      <c r="M58" s="40" t="s">
        <v>52</v>
      </c>
      <c r="N58" s="40" t="s">
        <v>1125</v>
      </c>
      <c r="O58" s="40" t="s">
        <v>52</v>
      </c>
      <c r="P58" s="40" t="s">
        <v>52</v>
      </c>
    </row>
    <row r="59" spans="1:16" ht="20.100000000000001" customHeight="1">
      <c r="A59" s="40" t="s">
        <v>52</v>
      </c>
      <c r="B59" s="40" t="s">
        <v>52</v>
      </c>
      <c r="C59" s="40" t="s">
        <v>52</v>
      </c>
      <c r="D59" s="41"/>
      <c r="E59" s="40" t="s">
        <v>52</v>
      </c>
      <c r="F59" s="40" t="s">
        <v>1130</v>
      </c>
      <c r="G59" s="40" t="s">
        <v>203</v>
      </c>
      <c r="H59" s="40" t="s">
        <v>204</v>
      </c>
      <c r="I59" s="40" t="s">
        <v>60</v>
      </c>
      <c r="J59" s="41">
        <v>4</v>
      </c>
      <c r="K59" s="40" t="s">
        <v>1178</v>
      </c>
      <c r="L59" s="41">
        <v>8</v>
      </c>
      <c r="M59" s="40" t="s">
        <v>52</v>
      </c>
      <c r="N59" s="40" t="s">
        <v>1125</v>
      </c>
      <c r="O59" s="40" t="s">
        <v>52</v>
      </c>
      <c r="P59" s="40" t="s">
        <v>52</v>
      </c>
    </row>
    <row r="60" spans="1:16" ht="20.100000000000001" customHeight="1">
      <c r="A60" s="40" t="s">
        <v>52</v>
      </c>
      <c r="B60" s="40" t="s">
        <v>1225</v>
      </c>
      <c r="C60" s="40" t="s">
        <v>1178</v>
      </c>
      <c r="D60" s="41">
        <v>2</v>
      </c>
      <c r="E60" s="40" t="s">
        <v>52</v>
      </c>
      <c r="F60" s="40" t="s">
        <v>1126</v>
      </c>
      <c r="G60" s="40" t="s">
        <v>76</v>
      </c>
      <c r="H60" s="40" t="s">
        <v>208</v>
      </c>
      <c r="I60" s="40" t="s">
        <v>78</v>
      </c>
      <c r="J60" s="41">
        <v>1</v>
      </c>
      <c r="K60" s="40" t="s">
        <v>1178</v>
      </c>
      <c r="L60" s="41">
        <v>2</v>
      </c>
      <c r="M60" s="40" t="s">
        <v>52</v>
      </c>
      <c r="N60" s="40" t="s">
        <v>1125</v>
      </c>
      <c r="O60" s="40" t="s">
        <v>52</v>
      </c>
      <c r="P60" s="40" t="s">
        <v>52</v>
      </c>
    </row>
    <row r="61" spans="1:16" ht="20.100000000000001" customHeight="1">
      <c r="A61" s="40" t="s">
        <v>52</v>
      </c>
      <c r="B61" s="40" t="s">
        <v>211</v>
      </c>
      <c r="C61" s="40" t="s">
        <v>1179</v>
      </c>
      <c r="D61" s="41">
        <v>1</v>
      </c>
      <c r="E61" s="40" t="s">
        <v>52</v>
      </c>
      <c r="F61" s="40" t="s">
        <v>1127</v>
      </c>
      <c r="G61" s="40" t="s">
        <v>211</v>
      </c>
      <c r="H61" s="40" t="s">
        <v>212</v>
      </c>
      <c r="I61" s="40" t="s">
        <v>78</v>
      </c>
      <c r="J61" s="41">
        <v>1</v>
      </c>
      <c r="K61" s="40" t="s">
        <v>1179</v>
      </c>
      <c r="L61" s="41">
        <v>1</v>
      </c>
      <c r="M61" s="40" t="s">
        <v>52</v>
      </c>
      <c r="N61" s="40" t="s">
        <v>1125</v>
      </c>
      <c r="O61" s="40" t="s">
        <v>52</v>
      </c>
      <c r="P61" s="40" t="s">
        <v>52</v>
      </c>
    </row>
    <row r="62" spans="1:16" ht="20.100000000000001" customHeight="1">
      <c r="A62" s="40" t="s">
        <v>52</v>
      </c>
      <c r="B62" s="40" t="s">
        <v>1226</v>
      </c>
      <c r="C62" s="40" t="s">
        <v>1178</v>
      </c>
      <c r="D62" s="41">
        <v>2</v>
      </c>
      <c r="E62" s="40" t="s">
        <v>52</v>
      </c>
      <c r="F62" s="40" t="s">
        <v>1131</v>
      </c>
      <c r="G62" s="40" t="s">
        <v>216</v>
      </c>
      <c r="H62" s="40" t="s">
        <v>217</v>
      </c>
      <c r="I62" s="40" t="s">
        <v>78</v>
      </c>
      <c r="J62" s="41">
        <v>1</v>
      </c>
      <c r="K62" s="40" t="s">
        <v>1178</v>
      </c>
      <c r="L62" s="41">
        <v>2</v>
      </c>
      <c r="M62" s="40" t="s">
        <v>52</v>
      </c>
      <c r="N62" s="40" t="s">
        <v>1125</v>
      </c>
      <c r="O62" s="40" t="s">
        <v>52</v>
      </c>
      <c r="P62" s="40" t="s">
        <v>52</v>
      </c>
    </row>
    <row r="63" spans="1:16" ht="20.100000000000001" customHeight="1">
      <c r="A63" s="40" t="s">
        <v>1227</v>
      </c>
      <c r="B63" s="40" t="s">
        <v>52</v>
      </c>
      <c r="C63" s="40" t="s">
        <v>52</v>
      </c>
      <c r="D63" s="41"/>
      <c r="E63" s="40" t="s">
        <v>52</v>
      </c>
      <c r="F63" s="40" t="s">
        <v>52</v>
      </c>
      <c r="G63" s="40" t="s">
        <v>52</v>
      </c>
      <c r="H63" s="40" t="s">
        <v>52</v>
      </c>
      <c r="I63" s="40" t="s">
        <v>52</v>
      </c>
      <c r="J63" s="41"/>
      <c r="K63" s="40" t="s">
        <v>52</v>
      </c>
      <c r="L63" s="41"/>
      <c r="M63" s="40" t="s">
        <v>52</v>
      </c>
      <c r="N63" s="40" t="s">
        <v>52</v>
      </c>
      <c r="O63" s="40" t="s">
        <v>52</v>
      </c>
      <c r="P63" s="40" t="s">
        <v>52</v>
      </c>
    </row>
    <row r="64" spans="1:16" ht="20.100000000000001" customHeight="1">
      <c r="A64" s="40" t="s">
        <v>52</v>
      </c>
      <c r="B64" s="40" t="s">
        <v>52</v>
      </c>
      <c r="C64" s="40" t="s">
        <v>52</v>
      </c>
      <c r="D64" s="41"/>
      <c r="E64" s="40" t="s">
        <v>52</v>
      </c>
      <c r="F64" s="40" t="s">
        <v>52</v>
      </c>
      <c r="G64" s="40" t="s">
        <v>52</v>
      </c>
      <c r="H64" s="40" t="s">
        <v>52</v>
      </c>
      <c r="I64" s="40" t="s">
        <v>52</v>
      </c>
      <c r="J64" s="41"/>
      <c r="K64" s="40" t="s">
        <v>52</v>
      </c>
      <c r="L64" s="41"/>
      <c r="M64" s="40" t="s">
        <v>52</v>
      </c>
      <c r="N64" s="40" t="s">
        <v>52</v>
      </c>
      <c r="O64" s="40" t="s">
        <v>52</v>
      </c>
      <c r="P64" s="40" t="s">
        <v>52</v>
      </c>
    </row>
    <row r="65" spans="1:16" ht="20.100000000000001" customHeight="1">
      <c r="A65" s="40" t="s">
        <v>52</v>
      </c>
      <c r="B65" s="40" t="s">
        <v>1228</v>
      </c>
      <c r="C65" s="40" t="s">
        <v>1178</v>
      </c>
      <c r="D65" s="41">
        <v>2</v>
      </c>
      <c r="E65" s="40" t="s">
        <v>52</v>
      </c>
      <c r="F65" s="40" t="s">
        <v>1129</v>
      </c>
      <c r="G65" s="40" t="s">
        <v>58</v>
      </c>
      <c r="H65" s="40" t="s">
        <v>199</v>
      </c>
      <c r="I65" s="40" t="s">
        <v>60</v>
      </c>
      <c r="J65" s="41">
        <v>1</v>
      </c>
      <c r="K65" s="40" t="s">
        <v>1178</v>
      </c>
      <c r="L65" s="41">
        <v>2</v>
      </c>
      <c r="M65" s="40" t="s">
        <v>52</v>
      </c>
      <c r="N65" s="40" t="s">
        <v>1125</v>
      </c>
      <c r="O65" s="40" t="s">
        <v>52</v>
      </c>
      <c r="P65" s="40" t="s">
        <v>52</v>
      </c>
    </row>
    <row r="66" spans="1:16" ht="20.100000000000001" customHeight="1">
      <c r="A66" s="40" t="s">
        <v>52</v>
      </c>
      <c r="B66" s="40" t="s">
        <v>52</v>
      </c>
      <c r="C66" s="40" t="s">
        <v>52</v>
      </c>
      <c r="D66" s="41"/>
      <c r="E66" s="40" t="s">
        <v>52</v>
      </c>
      <c r="F66" s="40" t="s">
        <v>1130</v>
      </c>
      <c r="G66" s="40" t="s">
        <v>203</v>
      </c>
      <c r="H66" s="40" t="s">
        <v>204</v>
      </c>
      <c r="I66" s="40" t="s">
        <v>60</v>
      </c>
      <c r="J66" s="41">
        <v>2</v>
      </c>
      <c r="K66" s="40" t="s">
        <v>1178</v>
      </c>
      <c r="L66" s="41">
        <v>4</v>
      </c>
      <c r="M66" s="40" t="s">
        <v>52</v>
      </c>
      <c r="N66" s="40" t="s">
        <v>1125</v>
      </c>
      <c r="O66" s="40" t="s">
        <v>52</v>
      </c>
      <c r="P66" s="40" t="s">
        <v>52</v>
      </c>
    </row>
    <row r="67" spans="1:16" ht="20.100000000000001" customHeight="1">
      <c r="A67" s="40" t="s">
        <v>52</v>
      </c>
      <c r="B67" s="40" t="s">
        <v>1225</v>
      </c>
      <c r="C67" s="40" t="s">
        <v>1178</v>
      </c>
      <c r="D67" s="41">
        <v>2</v>
      </c>
      <c r="E67" s="40" t="s">
        <v>52</v>
      </c>
      <c r="F67" s="40" t="s">
        <v>1126</v>
      </c>
      <c r="G67" s="40" t="s">
        <v>76</v>
      </c>
      <c r="H67" s="40" t="s">
        <v>208</v>
      </c>
      <c r="I67" s="40" t="s">
        <v>78</v>
      </c>
      <c r="J67" s="41">
        <v>1</v>
      </c>
      <c r="K67" s="40" t="s">
        <v>1178</v>
      </c>
      <c r="L67" s="41">
        <v>2</v>
      </c>
      <c r="M67" s="40" t="s">
        <v>52</v>
      </c>
      <c r="N67" s="40" t="s">
        <v>1125</v>
      </c>
      <c r="O67" s="40" t="s">
        <v>52</v>
      </c>
      <c r="P67" s="40" t="s">
        <v>52</v>
      </c>
    </row>
    <row r="68" spans="1:16" ht="20.100000000000001" customHeight="1">
      <c r="A68" s="40" t="s">
        <v>52</v>
      </c>
      <c r="B68" s="40" t="s">
        <v>211</v>
      </c>
      <c r="C68" s="40" t="s">
        <v>1179</v>
      </c>
      <c r="D68" s="41">
        <v>1</v>
      </c>
      <c r="E68" s="40" t="s">
        <v>52</v>
      </c>
      <c r="F68" s="40" t="s">
        <v>1127</v>
      </c>
      <c r="G68" s="40" t="s">
        <v>211</v>
      </c>
      <c r="H68" s="40" t="s">
        <v>212</v>
      </c>
      <c r="I68" s="40" t="s">
        <v>78</v>
      </c>
      <c r="J68" s="41">
        <v>1</v>
      </c>
      <c r="K68" s="40" t="s">
        <v>1179</v>
      </c>
      <c r="L68" s="41">
        <v>1</v>
      </c>
      <c r="M68" s="40" t="s">
        <v>52</v>
      </c>
      <c r="N68" s="40" t="s">
        <v>1125</v>
      </c>
      <c r="O68" s="40" t="s">
        <v>52</v>
      </c>
      <c r="P68" s="40" t="s">
        <v>52</v>
      </c>
    </row>
    <row r="69" spans="1:16" ht="20.100000000000001" customHeight="1">
      <c r="A69" s="40" t="s">
        <v>52</v>
      </c>
      <c r="B69" s="40" t="s">
        <v>1229</v>
      </c>
      <c r="C69" s="40" t="s">
        <v>1178</v>
      </c>
      <c r="D69" s="41">
        <v>2</v>
      </c>
      <c r="E69" s="40" t="s">
        <v>52</v>
      </c>
      <c r="F69" s="40" t="s">
        <v>1128</v>
      </c>
      <c r="G69" s="40" t="s">
        <v>221</v>
      </c>
      <c r="H69" s="40" t="s">
        <v>222</v>
      </c>
      <c r="I69" s="40" t="s">
        <v>78</v>
      </c>
      <c r="J69" s="41">
        <v>1</v>
      </c>
      <c r="K69" s="40" t="s">
        <v>1178</v>
      </c>
      <c r="L69" s="41">
        <v>2</v>
      </c>
      <c r="M69" s="40" t="s">
        <v>52</v>
      </c>
      <c r="N69" s="40" t="s">
        <v>1125</v>
      </c>
      <c r="O69" s="40" t="s">
        <v>52</v>
      </c>
      <c r="P69" s="40" t="s">
        <v>52</v>
      </c>
    </row>
    <row r="70" spans="1:16">
      <c r="A70" s="1" t="s">
        <v>52</v>
      </c>
      <c r="B70" s="1" t="s">
        <v>52</v>
      </c>
      <c r="C70" s="1" t="s">
        <v>52</v>
      </c>
      <c r="E70" s="1" t="s">
        <v>52</v>
      </c>
      <c r="F70" s="1" t="s">
        <v>52</v>
      </c>
      <c r="G70" s="1" t="s">
        <v>52</v>
      </c>
      <c r="H70" s="1" t="s">
        <v>52</v>
      </c>
      <c r="I70" s="1" t="s">
        <v>52</v>
      </c>
      <c r="K70" s="1" t="s">
        <v>52</v>
      </c>
      <c r="M70" s="1" t="s">
        <v>52</v>
      </c>
      <c r="N70" s="1" t="s">
        <v>52</v>
      </c>
      <c r="O70" s="1" t="s">
        <v>52</v>
      </c>
      <c r="P70" s="1" t="s">
        <v>52</v>
      </c>
    </row>
    <row r="71" spans="1:16" ht="20.100000000000001" customHeight="1">
      <c r="A71" s="38" t="s">
        <v>1230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 ht="30" customHeight="1">
      <c r="A72" s="39" t="s">
        <v>1162</v>
      </c>
      <c r="B72" s="39" t="s">
        <v>1163</v>
      </c>
      <c r="C72" s="39" t="s">
        <v>1164</v>
      </c>
      <c r="D72" s="39" t="s">
        <v>1165</v>
      </c>
      <c r="E72" s="39" t="s">
        <v>12</v>
      </c>
      <c r="F72" s="39" t="s">
        <v>1086</v>
      </c>
      <c r="G72" s="39" t="s">
        <v>1087</v>
      </c>
      <c r="H72" s="39" t="s">
        <v>1088</v>
      </c>
      <c r="I72" s="39" t="s">
        <v>4</v>
      </c>
      <c r="J72" s="39" t="s">
        <v>1166</v>
      </c>
      <c r="K72" s="39" t="s">
        <v>1167</v>
      </c>
      <c r="L72" s="39" t="s">
        <v>1168</v>
      </c>
      <c r="M72" s="39" t="s">
        <v>12</v>
      </c>
      <c r="N72" s="39" t="s">
        <v>1169</v>
      </c>
      <c r="O72" s="39" t="s">
        <v>1170</v>
      </c>
      <c r="P72" s="39" t="s">
        <v>1171</v>
      </c>
    </row>
    <row r="73" spans="1:16" ht="20.100000000000001" customHeight="1">
      <c r="A73" s="40" t="s">
        <v>52</v>
      </c>
      <c r="B73" s="40" t="s">
        <v>1231</v>
      </c>
      <c r="C73" s="40" t="s">
        <v>1232</v>
      </c>
      <c r="D73" s="41">
        <v>30</v>
      </c>
      <c r="E73" s="40" t="s">
        <v>52</v>
      </c>
      <c r="F73" s="40" t="s">
        <v>1134</v>
      </c>
      <c r="G73" s="40" t="s">
        <v>58</v>
      </c>
      <c r="H73" s="40" t="s">
        <v>230</v>
      </c>
      <c r="I73" s="40" t="s">
        <v>60</v>
      </c>
      <c r="J73" s="41">
        <v>1</v>
      </c>
      <c r="K73" s="40" t="s">
        <v>1233</v>
      </c>
      <c r="L73" s="41">
        <v>30</v>
      </c>
      <c r="M73" s="40" t="s">
        <v>52</v>
      </c>
      <c r="N73" s="40" t="s">
        <v>1091</v>
      </c>
      <c r="O73" s="40" t="s">
        <v>52</v>
      </c>
      <c r="P73" s="40" t="s">
        <v>52</v>
      </c>
    </row>
    <row r="74" spans="1:16" ht="20.100000000000001" customHeight="1">
      <c r="A74" s="40" t="s">
        <v>52</v>
      </c>
      <c r="B74" s="40" t="s">
        <v>52</v>
      </c>
      <c r="C74" s="40" t="s">
        <v>52</v>
      </c>
      <c r="D74" s="41"/>
      <c r="E74" s="40" t="s">
        <v>52</v>
      </c>
      <c r="F74" s="40" t="s">
        <v>1135</v>
      </c>
      <c r="G74" s="40" t="s">
        <v>66</v>
      </c>
      <c r="H74" s="40" t="s">
        <v>234</v>
      </c>
      <c r="I74" s="40" t="s">
        <v>60</v>
      </c>
      <c r="J74" s="41">
        <v>1</v>
      </c>
      <c r="K74" s="40" t="s">
        <v>1233</v>
      </c>
      <c r="L74" s="41">
        <v>30</v>
      </c>
      <c r="M74" s="40" t="s">
        <v>52</v>
      </c>
      <c r="N74" s="40" t="s">
        <v>1091</v>
      </c>
      <c r="O74" s="40" t="s">
        <v>52</v>
      </c>
      <c r="P74" s="40" t="s">
        <v>52</v>
      </c>
    </row>
    <row r="75" spans="1:16" ht="20.100000000000001" customHeight="1">
      <c r="A75" s="40" t="s">
        <v>52</v>
      </c>
      <c r="B75" s="40" t="s">
        <v>52</v>
      </c>
      <c r="C75" s="40" t="s">
        <v>52</v>
      </c>
      <c r="D75" s="41"/>
      <c r="E75" s="40" t="s">
        <v>52</v>
      </c>
      <c r="F75" s="40" t="s">
        <v>1095</v>
      </c>
      <c r="G75" s="40" t="s">
        <v>71</v>
      </c>
      <c r="H75" s="40" t="s">
        <v>72</v>
      </c>
      <c r="I75" s="40" t="s">
        <v>60</v>
      </c>
      <c r="J75" s="41">
        <v>1</v>
      </c>
      <c r="K75" s="40" t="s">
        <v>1233</v>
      </c>
      <c r="L75" s="41">
        <v>30</v>
      </c>
      <c r="M75" s="40" t="s">
        <v>52</v>
      </c>
      <c r="N75" s="40" t="s">
        <v>1091</v>
      </c>
      <c r="O75" s="40" t="s">
        <v>52</v>
      </c>
      <c r="P75" s="40" t="s">
        <v>52</v>
      </c>
    </row>
    <row r="76" spans="1:16" ht="20.100000000000001" customHeight="1">
      <c r="A76" s="40" t="s">
        <v>52</v>
      </c>
      <c r="B76" s="40" t="s">
        <v>1234</v>
      </c>
      <c r="C76" s="40" t="s">
        <v>1178</v>
      </c>
      <c r="D76" s="41">
        <v>2</v>
      </c>
      <c r="E76" s="40" t="s">
        <v>52</v>
      </c>
      <c r="F76" s="40" t="s">
        <v>1133</v>
      </c>
      <c r="G76" s="40" t="s">
        <v>76</v>
      </c>
      <c r="H76" s="40" t="s">
        <v>239</v>
      </c>
      <c r="I76" s="40" t="s">
        <v>78</v>
      </c>
      <c r="J76" s="41">
        <v>1</v>
      </c>
      <c r="K76" s="40" t="s">
        <v>1178</v>
      </c>
      <c r="L76" s="41">
        <v>2</v>
      </c>
      <c r="M76" s="40" t="s">
        <v>52</v>
      </c>
      <c r="N76" s="40" t="s">
        <v>1091</v>
      </c>
      <c r="O76" s="40" t="s">
        <v>52</v>
      </c>
      <c r="P76" s="40" t="s">
        <v>52</v>
      </c>
    </row>
    <row r="77" spans="1:16" ht="20.100000000000001" customHeight="1">
      <c r="A77" s="40" t="s">
        <v>52</v>
      </c>
      <c r="B77" s="40" t="s">
        <v>1177</v>
      </c>
      <c r="C77" s="40" t="s">
        <v>1179</v>
      </c>
      <c r="D77" s="41">
        <v>1</v>
      </c>
      <c r="E77" s="40" t="s">
        <v>52</v>
      </c>
      <c r="F77" s="40" t="s">
        <v>1097</v>
      </c>
      <c r="G77" s="40" t="s">
        <v>81</v>
      </c>
      <c r="H77" s="40" t="s">
        <v>82</v>
      </c>
      <c r="I77" s="40" t="s">
        <v>78</v>
      </c>
      <c r="J77" s="41">
        <v>1</v>
      </c>
      <c r="K77" s="40" t="s">
        <v>1179</v>
      </c>
      <c r="L77" s="41">
        <v>1</v>
      </c>
      <c r="M77" s="40" t="s">
        <v>52</v>
      </c>
      <c r="N77" s="40" t="s">
        <v>1091</v>
      </c>
      <c r="O77" s="40" t="s">
        <v>52</v>
      </c>
      <c r="P77" s="40" t="s">
        <v>52</v>
      </c>
    </row>
    <row r="78" spans="1:16" ht="20.100000000000001" customHeight="1">
      <c r="A78" s="40" t="s">
        <v>52</v>
      </c>
      <c r="B78" s="40" t="s">
        <v>1235</v>
      </c>
      <c r="C78" s="40" t="s">
        <v>1179</v>
      </c>
      <c r="D78" s="41">
        <v>1</v>
      </c>
      <c r="E78" s="40" t="s">
        <v>52</v>
      </c>
      <c r="F78" s="40" t="s">
        <v>1137</v>
      </c>
      <c r="G78" s="40" t="s">
        <v>247</v>
      </c>
      <c r="H78" s="40" t="s">
        <v>248</v>
      </c>
      <c r="I78" s="40" t="s">
        <v>94</v>
      </c>
      <c r="J78" s="41">
        <v>1</v>
      </c>
      <c r="K78" s="40" t="s">
        <v>1179</v>
      </c>
      <c r="L78" s="41">
        <v>1</v>
      </c>
      <c r="M78" s="40" t="s">
        <v>52</v>
      </c>
      <c r="N78" s="40" t="s">
        <v>1091</v>
      </c>
      <c r="O78" s="40" t="s">
        <v>52</v>
      </c>
      <c r="P78" s="40" t="s">
        <v>52</v>
      </c>
    </row>
    <row r="79" spans="1:16" ht="20.100000000000001" customHeight="1">
      <c r="A79" s="40" t="s">
        <v>52</v>
      </c>
      <c r="B79" s="40" t="s">
        <v>1180</v>
      </c>
      <c r="C79" s="40" t="s">
        <v>1179</v>
      </c>
      <c r="D79" s="41">
        <v>1</v>
      </c>
      <c r="E79" s="40" t="s">
        <v>52</v>
      </c>
      <c r="F79" s="40" t="s">
        <v>1136</v>
      </c>
      <c r="G79" s="40" t="s">
        <v>86</v>
      </c>
      <c r="H79" s="40" t="s">
        <v>243</v>
      </c>
      <c r="I79" s="40" t="s">
        <v>88</v>
      </c>
      <c r="J79" s="41">
        <v>1</v>
      </c>
      <c r="K79" s="40" t="s">
        <v>1179</v>
      </c>
      <c r="L79" s="41">
        <v>1</v>
      </c>
      <c r="M79" s="40" t="s">
        <v>52</v>
      </c>
      <c r="N79" s="40" t="s">
        <v>1091</v>
      </c>
      <c r="O79" s="40" t="s">
        <v>52</v>
      </c>
      <c r="P79" s="40" t="s">
        <v>52</v>
      </c>
    </row>
    <row r="80" spans="1:16">
      <c r="A80" s="1" t="s">
        <v>52</v>
      </c>
      <c r="B80" s="1" t="s">
        <v>52</v>
      </c>
      <c r="C80" s="1" t="s">
        <v>52</v>
      </c>
      <c r="E80" s="1" t="s">
        <v>52</v>
      </c>
      <c r="F80" s="1" t="s">
        <v>52</v>
      </c>
      <c r="G80" s="1" t="s">
        <v>52</v>
      </c>
      <c r="H80" s="1" t="s">
        <v>52</v>
      </c>
      <c r="I80" s="1" t="s">
        <v>52</v>
      </c>
      <c r="K80" s="1" t="s">
        <v>52</v>
      </c>
      <c r="M80" s="1" t="s">
        <v>52</v>
      </c>
      <c r="N80" s="1" t="s">
        <v>52</v>
      </c>
      <c r="O80" s="1" t="s">
        <v>52</v>
      </c>
      <c r="P80" s="1" t="s">
        <v>52</v>
      </c>
    </row>
    <row r="81" spans="1:16" ht="20.100000000000001" customHeight="1">
      <c r="A81" s="38" t="s">
        <v>1236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 ht="30" customHeight="1">
      <c r="A82" s="39" t="s">
        <v>1162</v>
      </c>
      <c r="B82" s="39" t="s">
        <v>1163</v>
      </c>
      <c r="C82" s="39" t="s">
        <v>1164</v>
      </c>
      <c r="D82" s="39" t="s">
        <v>1165</v>
      </c>
      <c r="E82" s="39" t="s">
        <v>12</v>
      </c>
      <c r="F82" s="39" t="s">
        <v>1086</v>
      </c>
      <c r="G82" s="39" t="s">
        <v>1087</v>
      </c>
      <c r="H82" s="39" t="s">
        <v>1088</v>
      </c>
      <c r="I82" s="39" t="s">
        <v>4</v>
      </c>
      <c r="J82" s="39" t="s">
        <v>1166</v>
      </c>
      <c r="K82" s="39" t="s">
        <v>1167</v>
      </c>
      <c r="L82" s="39" t="s">
        <v>1168</v>
      </c>
      <c r="M82" s="39" t="s">
        <v>12</v>
      </c>
      <c r="N82" s="39" t="s">
        <v>1169</v>
      </c>
      <c r="O82" s="39" t="s">
        <v>1170</v>
      </c>
      <c r="P82" s="39" t="s">
        <v>1171</v>
      </c>
    </row>
    <row r="83" spans="1:16" ht="20.100000000000001" customHeight="1">
      <c r="A83" s="40" t="s">
        <v>1185</v>
      </c>
      <c r="B83" s="40" t="s">
        <v>1186</v>
      </c>
      <c r="C83" s="40" t="s">
        <v>1237</v>
      </c>
      <c r="D83" s="41">
        <v>18</v>
      </c>
      <c r="E83" s="40" t="s">
        <v>52</v>
      </c>
      <c r="F83" s="40" t="s">
        <v>1106</v>
      </c>
      <c r="G83" s="40" t="s">
        <v>117</v>
      </c>
      <c r="H83" s="40" t="s">
        <v>118</v>
      </c>
      <c r="I83" s="40" t="s">
        <v>60</v>
      </c>
      <c r="J83" s="41">
        <v>1</v>
      </c>
      <c r="K83" s="40" t="s">
        <v>1238</v>
      </c>
      <c r="L83" s="41">
        <v>18</v>
      </c>
      <c r="M83" s="40" t="s">
        <v>52</v>
      </c>
      <c r="N83" s="40" t="s">
        <v>1102</v>
      </c>
      <c r="O83" s="40" t="s">
        <v>52</v>
      </c>
      <c r="P83" s="40" t="s">
        <v>52</v>
      </c>
    </row>
    <row r="84" spans="1:16" ht="20.100000000000001" customHeight="1">
      <c r="A84" s="40" t="s">
        <v>52</v>
      </c>
      <c r="B84" s="40" t="s">
        <v>1189</v>
      </c>
      <c r="C84" s="40" t="s">
        <v>1178</v>
      </c>
      <c r="D84" s="41">
        <v>2</v>
      </c>
      <c r="E84" s="40" t="s">
        <v>52</v>
      </c>
      <c r="F84" s="40" t="s">
        <v>1111</v>
      </c>
      <c r="G84" s="40" t="s">
        <v>147</v>
      </c>
      <c r="H84" s="40" t="s">
        <v>148</v>
      </c>
      <c r="I84" s="40" t="s">
        <v>78</v>
      </c>
      <c r="J84" s="41">
        <v>1</v>
      </c>
      <c r="K84" s="40" t="s">
        <v>1178</v>
      </c>
      <c r="L84" s="41">
        <v>2</v>
      </c>
      <c r="M84" s="40" t="s">
        <v>52</v>
      </c>
      <c r="N84" s="40" t="s">
        <v>1102</v>
      </c>
      <c r="O84" s="40" t="s">
        <v>52</v>
      </c>
      <c r="P84" s="40" t="s">
        <v>52</v>
      </c>
    </row>
    <row r="85" spans="1:16" ht="20.100000000000001" customHeight="1">
      <c r="A85" s="40" t="s">
        <v>52</v>
      </c>
      <c r="B85" s="40" t="s">
        <v>52</v>
      </c>
      <c r="C85" s="40" t="s">
        <v>52</v>
      </c>
      <c r="D85" s="41"/>
      <c r="E85" s="40" t="s">
        <v>52</v>
      </c>
      <c r="F85" s="40" t="s">
        <v>1104</v>
      </c>
      <c r="G85" s="40" t="s">
        <v>133</v>
      </c>
      <c r="H85" s="40" t="s">
        <v>134</v>
      </c>
      <c r="I85" s="40" t="s">
        <v>78</v>
      </c>
      <c r="J85" s="41">
        <v>1</v>
      </c>
      <c r="K85" s="40" t="s">
        <v>1178</v>
      </c>
      <c r="L85" s="41">
        <v>2</v>
      </c>
      <c r="M85" s="40" t="s">
        <v>52</v>
      </c>
      <c r="N85" s="40" t="s">
        <v>1102</v>
      </c>
      <c r="O85" s="40" t="s">
        <v>52</v>
      </c>
      <c r="P85" s="40" t="s">
        <v>52</v>
      </c>
    </row>
    <row r="86" spans="1:16" ht="20.100000000000001" customHeight="1">
      <c r="A86" s="40" t="s">
        <v>52</v>
      </c>
      <c r="B86" s="40" t="s">
        <v>138</v>
      </c>
      <c r="C86" s="40" t="s">
        <v>1179</v>
      </c>
      <c r="D86" s="41">
        <v>1</v>
      </c>
      <c r="E86" s="40" t="s">
        <v>52</v>
      </c>
      <c r="F86" s="40" t="s">
        <v>1105</v>
      </c>
      <c r="G86" s="40" t="s">
        <v>138</v>
      </c>
      <c r="H86" s="40" t="s">
        <v>139</v>
      </c>
      <c r="I86" s="40" t="s">
        <v>78</v>
      </c>
      <c r="J86" s="41">
        <v>1</v>
      </c>
      <c r="K86" s="40" t="s">
        <v>1179</v>
      </c>
      <c r="L86" s="41">
        <v>1</v>
      </c>
      <c r="M86" s="40" t="s">
        <v>52</v>
      </c>
      <c r="N86" s="40" t="s">
        <v>1102</v>
      </c>
      <c r="O86" s="40" t="s">
        <v>52</v>
      </c>
      <c r="P86" s="40" t="s">
        <v>52</v>
      </c>
    </row>
    <row r="87" spans="1:16" ht="20.100000000000001" customHeight="1">
      <c r="A87" s="40" t="s">
        <v>1190</v>
      </c>
      <c r="B87" s="40" t="s">
        <v>1186</v>
      </c>
      <c r="C87" s="40" t="s">
        <v>1239</v>
      </c>
      <c r="D87" s="41">
        <v>31.5</v>
      </c>
      <c r="E87" s="40" t="s">
        <v>52</v>
      </c>
      <c r="F87" s="40" t="s">
        <v>1106</v>
      </c>
      <c r="G87" s="40" t="s">
        <v>117</v>
      </c>
      <c r="H87" s="40" t="s">
        <v>118</v>
      </c>
      <c r="I87" s="40" t="s">
        <v>60</v>
      </c>
      <c r="J87" s="41">
        <v>1</v>
      </c>
      <c r="K87" s="40" t="s">
        <v>1240</v>
      </c>
      <c r="L87" s="41">
        <v>31.5</v>
      </c>
      <c r="M87" s="40" t="s">
        <v>52</v>
      </c>
      <c r="N87" s="40" t="s">
        <v>1102</v>
      </c>
      <c r="O87" s="40" t="s">
        <v>52</v>
      </c>
      <c r="P87" s="40" t="s">
        <v>52</v>
      </c>
    </row>
    <row r="88" spans="1:16" ht="20.100000000000001" customHeight="1">
      <c r="A88" s="40" t="s">
        <v>52</v>
      </c>
      <c r="B88" s="40" t="s">
        <v>1189</v>
      </c>
      <c r="C88" s="40" t="s">
        <v>1193</v>
      </c>
      <c r="D88" s="41">
        <v>3</v>
      </c>
      <c r="E88" s="40" t="s">
        <v>52</v>
      </c>
      <c r="F88" s="40" t="s">
        <v>1111</v>
      </c>
      <c r="G88" s="40" t="s">
        <v>147</v>
      </c>
      <c r="H88" s="40" t="s">
        <v>148</v>
      </c>
      <c r="I88" s="40" t="s">
        <v>78</v>
      </c>
      <c r="J88" s="41">
        <v>1</v>
      </c>
      <c r="K88" s="40" t="s">
        <v>1193</v>
      </c>
      <c r="L88" s="41">
        <v>3</v>
      </c>
      <c r="M88" s="40" t="s">
        <v>52</v>
      </c>
      <c r="N88" s="40" t="s">
        <v>1102</v>
      </c>
      <c r="O88" s="40" t="s">
        <v>52</v>
      </c>
      <c r="P88" s="40" t="s">
        <v>52</v>
      </c>
    </row>
    <row r="89" spans="1:16" ht="20.100000000000001" customHeight="1">
      <c r="A89" s="40" t="s">
        <v>52</v>
      </c>
      <c r="B89" s="40" t="s">
        <v>52</v>
      </c>
      <c r="C89" s="40" t="s">
        <v>52</v>
      </c>
      <c r="D89" s="41"/>
      <c r="E89" s="40" t="s">
        <v>52</v>
      </c>
      <c r="F89" s="40" t="s">
        <v>1104</v>
      </c>
      <c r="G89" s="40" t="s">
        <v>133</v>
      </c>
      <c r="H89" s="40" t="s">
        <v>134</v>
      </c>
      <c r="I89" s="40" t="s">
        <v>78</v>
      </c>
      <c r="J89" s="41">
        <v>1</v>
      </c>
      <c r="K89" s="40" t="s">
        <v>1193</v>
      </c>
      <c r="L89" s="41">
        <v>3</v>
      </c>
      <c r="M89" s="40" t="s">
        <v>52</v>
      </c>
      <c r="N89" s="40" t="s">
        <v>1102</v>
      </c>
      <c r="O89" s="40" t="s">
        <v>52</v>
      </c>
      <c r="P89" s="40" t="s">
        <v>52</v>
      </c>
    </row>
    <row r="90" spans="1:16" ht="20.100000000000001" customHeight="1">
      <c r="A90" s="40" t="s">
        <v>52</v>
      </c>
      <c r="B90" s="40" t="s">
        <v>138</v>
      </c>
      <c r="C90" s="40" t="s">
        <v>1193</v>
      </c>
      <c r="D90" s="41">
        <v>3</v>
      </c>
      <c r="E90" s="40" t="s">
        <v>52</v>
      </c>
      <c r="F90" s="40" t="s">
        <v>1105</v>
      </c>
      <c r="G90" s="40" t="s">
        <v>138</v>
      </c>
      <c r="H90" s="40" t="s">
        <v>139</v>
      </c>
      <c r="I90" s="40" t="s">
        <v>78</v>
      </c>
      <c r="J90" s="41">
        <v>1</v>
      </c>
      <c r="K90" s="40" t="s">
        <v>1193</v>
      </c>
      <c r="L90" s="41">
        <v>3</v>
      </c>
      <c r="M90" s="40" t="s">
        <v>52</v>
      </c>
      <c r="N90" s="40" t="s">
        <v>1102</v>
      </c>
      <c r="O90" s="40" t="s">
        <v>52</v>
      </c>
      <c r="P90" s="40" t="s">
        <v>52</v>
      </c>
    </row>
    <row r="91" spans="1:16" ht="20.100000000000001" customHeight="1">
      <c r="A91" s="40" t="s">
        <v>1194</v>
      </c>
      <c r="B91" s="40" t="s">
        <v>1186</v>
      </c>
      <c r="C91" s="40" t="s">
        <v>1241</v>
      </c>
      <c r="D91" s="41">
        <v>22</v>
      </c>
      <c r="E91" s="40" t="s">
        <v>52</v>
      </c>
      <c r="F91" s="40" t="s">
        <v>1106</v>
      </c>
      <c r="G91" s="40" t="s">
        <v>117</v>
      </c>
      <c r="H91" s="40" t="s">
        <v>118</v>
      </c>
      <c r="I91" s="40" t="s">
        <v>60</v>
      </c>
      <c r="J91" s="41">
        <v>1</v>
      </c>
      <c r="K91" s="40" t="s">
        <v>1221</v>
      </c>
      <c r="L91" s="41">
        <v>22</v>
      </c>
      <c r="M91" s="40" t="s">
        <v>52</v>
      </c>
      <c r="N91" s="40" t="s">
        <v>1102</v>
      </c>
      <c r="O91" s="40" t="s">
        <v>52</v>
      </c>
      <c r="P91" s="40" t="s">
        <v>52</v>
      </c>
    </row>
    <row r="92" spans="1:16" ht="20.100000000000001" customHeight="1">
      <c r="A92" s="40" t="s">
        <v>52</v>
      </c>
      <c r="B92" s="40" t="s">
        <v>1189</v>
      </c>
      <c r="C92" s="40" t="s">
        <v>1176</v>
      </c>
      <c r="D92" s="41">
        <v>4</v>
      </c>
      <c r="E92" s="40" t="s">
        <v>52</v>
      </c>
      <c r="F92" s="40" t="s">
        <v>1111</v>
      </c>
      <c r="G92" s="40" t="s">
        <v>147</v>
      </c>
      <c r="H92" s="40" t="s">
        <v>148</v>
      </c>
      <c r="I92" s="40" t="s">
        <v>78</v>
      </c>
      <c r="J92" s="41">
        <v>1</v>
      </c>
      <c r="K92" s="40" t="s">
        <v>1176</v>
      </c>
      <c r="L92" s="41">
        <v>4</v>
      </c>
      <c r="M92" s="40" t="s">
        <v>52</v>
      </c>
      <c r="N92" s="40" t="s">
        <v>1102</v>
      </c>
      <c r="O92" s="40" t="s">
        <v>52</v>
      </c>
      <c r="P92" s="40" t="s">
        <v>52</v>
      </c>
    </row>
    <row r="93" spans="1:16" ht="20.100000000000001" customHeight="1">
      <c r="A93" s="40" t="s">
        <v>52</v>
      </c>
      <c r="B93" s="40" t="s">
        <v>52</v>
      </c>
      <c r="C93" s="40" t="s">
        <v>52</v>
      </c>
      <c r="D93" s="41"/>
      <c r="E93" s="40" t="s">
        <v>52</v>
      </c>
      <c r="F93" s="40" t="s">
        <v>1104</v>
      </c>
      <c r="G93" s="40" t="s">
        <v>133</v>
      </c>
      <c r="H93" s="40" t="s">
        <v>134</v>
      </c>
      <c r="I93" s="40" t="s">
        <v>78</v>
      </c>
      <c r="J93" s="41">
        <v>1</v>
      </c>
      <c r="K93" s="40" t="s">
        <v>1176</v>
      </c>
      <c r="L93" s="41">
        <v>4</v>
      </c>
      <c r="M93" s="40" t="s">
        <v>52</v>
      </c>
      <c r="N93" s="40" t="s">
        <v>1102</v>
      </c>
      <c r="O93" s="40" t="s">
        <v>52</v>
      </c>
      <c r="P93" s="40" t="s">
        <v>52</v>
      </c>
    </row>
    <row r="94" spans="1:16" ht="20.100000000000001" customHeight="1">
      <c r="A94" s="40" t="s">
        <v>52</v>
      </c>
      <c r="B94" s="40" t="s">
        <v>138</v>
      </c>
      <c r="C94" s="40" t="s">
        <v>1178</v>
      </c>
      <c r="D94" s="41">
        <v>2</v>
      </c>
      <c r="E94" s="40" t="s">
        <v>52</v>
      </c>
      <c r="F94" s="40" t="s">
        <v>1105</v>
      </c>
      <c r="G94" s="40" t="s">
        <v>138</v>
      </c>
      <c r="H94" s="40" t="s">
        <v>139</v>
      </c>
      <c r="I94" s="40" t="s">
        <v>78</v>
      </c>
      <c r="J94" s="41">
        <v>1</v>
      </c>
      <c r="K94" s="40" t="s">
        <v>1178</v>
      </c>
      <c r="L94" s="41">
        <v>2</v>
      </c>
      <c r="M94" s="40" t="s">
        <v>52</v>
      </c>
      <c r="N94" s="40" t="s">
        <v>1102</v>
      </c>
      <c r="O94" s="40" t="s">
        <v>52</v>
      </c>
      <c r="P94" s="40" t="s">
        <v>52</v>
      </c>
    </row>
    <row r="95" spans="1:16" ht="20.100000000000001" customHeight="1">
      <c r="A95" s="40" t="s">
        <v>52</v>
      </c>
      <c r="B95" s="40" t="s">
        <v>1181</v>
      </c>
      <c r="C95" s="40" t="s">
        <v>1178</v>
      </c>
      <c r="D95" s="41">
        <v>2</v>
      </c>
      <c r="E95" s="40" t="s">
        <v>52</v>
      </c>
      <c r="F95" s="40" t="s">
        <v>1093</v>
      </c>
      <c r="G95" s="40" t="s">
        <v>98</v>
      </c>
      <c r="H95" s="40" t="s">
        <v>99</v>
      </c>
      <c r="I95" s="40" t="s">
        <v>100</v>
      </c>
      <c r="J95" s="41">
        <v>1</v>
      </c>
      <c r="K95" s="40" t="s">
        <v>1178</v>
      </c>
      <c r="L95" s="41">
        <v>2</v>
      </c>
      <c r="M95" s="40" t="s">
        <v>52</v>
      </c>
      <c r="N95" s="40" t="s">
        <v>1102</v>
      </c>
      <c r="O95" s="40" t="s">
        <v>52</v>
      </c>
      <c r="P95" s="40" t="s">
        <v>52</v>
      </c>
    </row>
    <row r="96" spans="1:16" ht="20.100000000000001" customHeight="1">
      <c r="A96" s="40" t="s">
        <v>52</v>
      </c>
      <c r="B96" s="40" t="s">
        <v>1242</v>
      </c>
      <c r="C96" s="40" t="s">
        <v>1243</v>
      </c>
      <c r="D96" s="41">
        <v>4</v>
      </c>
      <c r="E96" s="40" t="s">
        <v>52</v>
      </c>
      <c r="F96" s="40" t="s">
        <v>1140</v>
      </c>
      <c r="G96" s="40" t="s">
        <v>258</v>
      </c>
      <c r="H96" s="40" t="s">
        <v>259</v>
      </c>
      <c r="I96" s="40" t="s">
        <v>60</v>
      </c>
      <c r="J96" s="41">
        <v>1</v>
      </c>
      <c r="K96" s="40" t="s">
        <v>1176</v>
      </c>
      <c r="L96" s="41">
        <v>4</v>
      </c>
      <c r="M96" s="40" t="s">
        <v>52</v>
      </c>
      <c r="N96" s="40" t="s">
        <v>1102</v>
      </c>
      <c r="O96" s="40" t="s">
        <v>52</v>
      </c>
      <c r="P96" s="40" t="s">
        <v>52</v>
      </c>
    </row>
    <row r="97" spans="1:16" ht="20.100000000000001" customHeight="1">
      <c r="A97" s="40" t="s">
        <v>52</v>
      </c>
      <c r="B97" s="40" t="s">
        <v>52</v>
      </c>
      <c r="C97" s="40" t="s">
        <v>52</v>
      </c>
      <c r="D97" s="41"/>
      <c r="E97" s="40" t="s">
        <v>52</v>
      </c>
      <c r="F97" s="40" t="s">
        <v>1139</v>
      </c>
      <c r="G97" s="40" t="s">
        <v>265</v>
      </c>
      <c r="H97" s="40" t="s">
        <v>266</v>
      </c>
      <c r="I97" s="40" t="s">
        <v>267</v>
      </c>
      <c r="J97" s="41">
        <v>1</v>
      </c>
      <c r="K97" s="40" t="s">
        <v>1244</v>
      </c>
      <c r="L97" s="41">
        <v>1.2</v>
      </c>
      <c r="M97" s="40" t="s">
        <v>52</v>
      </c>
      <c r="N97" s="40" t="s">
        <v>1102</v>
      </c>
      <c r="O97" s="40" t="s">
        <v>52</v>
      </c>
      <c r="P97" s="40" t="s">
        <v>52</v>
      </c>
    </row>
    <row r="98" spans="1:16" ht="20.100000000000001" customHeight="1">
      <c r="A98" s="40" t="s">
        <v>52</v>
      </c>
      <c r="B98" s="40" t="s">
        <v>1199</v>
      </c>
      <c r="C98" s="40" t="s">
        <v>1193</v>
      </c>
      <c r="D98" s="41">
        <v>3</v>
      </c>
      <c r="E98" s="40" t="s">
        <v>52</v>
      </c>
      <c r="F98" s="40" t="s">
        <v>1111</v>
      </c>
      <c r="G98" s="40" t="s">
        <v>147</v>
      </c>
      <c r="H98" s="40" t="s">
        <v>148</v>
      </c>
      <c r="I98" s="40" t="s">
        <v>78</v>
      </c>
      <c r="J98" s="41">
        <v>1</v>
      </c>
      <c r="K98" s="40" t="s">
        <v>1193</v>
      </c>
      <c r="L98" s="41">
        <v>3</v>
      </c>
      <c r="M98" s="40" t="s">
        <v>52</v>
      </c>
      <c r="N98" s="40" t="s">
        <v>1102</v>
      </c>
      <c r="O98" s="40" t="s">
        <v>52</v>
      </c>
      <c r="P98" s="40" t="s">
        <v>52</v>
      </c>
    </row>
    <row r="99" spans="1:16" ht="20.100000000000001" customHeight="1">
      <c r="A99" s="40" t="s">
        <v>52</v>
      </c>
      <c r="B99" s="40" t="s">
        <v>104</v>
      </c>
      <c r="C99" s="40" t="s">
        <v>1245</v>
      </c>
      <c r="D99" s="41">
        <v>43.5</v>
      </c>
      <c r="E99" s="40" t="s">
        <v>52</v>
      </c>
      <c r="F99" s="40" t="s">
        <v>1100</v>
      </c>
      <c r="G99" s="40" t="s">
        <v>104</v>
      </c>
      <c r="H99" s="40" t="s">
        <v>52</v>
      </c>
      <c r="I99" s="40" t="s">
        <v>105</v>
      </c>
      <c r="J99" s="41">
        <v>1</v>
      </c>
      <c r="K99" s="40" t="s">
        <v>1246</v>
      </c>
      <c r="L99" s="41">
        <v>7.83</v>
      </c>
      <c r="M99" s="40" t="s">
        <v>52</v>
      </c>
      <c r="N99" s="40" t="s">
        <v>1102</v>
      </c>
      <c r="O99" s="40" t="s">
        <v>52</v>
      </c>
      <c r="P99" s="40" t="s">
        <v>52</v>
      </c>
    </row>
    <row r="100" spans="1:16">
      <c r="A100" s="1" t="s">
        <v>52</v>
      </c>
      <c r="B100" s="1" t="s">
        <v>52</v>
      </c>
      <c r="C100" s="1" t="s">
        <v>52</v>
      </c>
      <c r="E100" s="1" t="s">
        <v>52</v>
      </c>
      <c r="F100" s="1" t="s">
        <v>52</v>
      </c>
      <c r="G100" s="1" t="s">
        <v>52</v>
      </c>
      <c r="H100" s="1" t="s">
        <v>52</v>
      </c>
      <c r="I100" s="1" t="s">
        <v>52</v>
      </c>
      <c r="K100" s="1" t="s">
        <v>52</v>
      </c>
      <c r="M100" s="1" t="s">
        <v>52</v>
      </c>
      <c r="N100" s="1" t="s">
        <v>52</v>
      </c>
      <c r="O100" s="1" t="s">
        <v>52</v>
      </c>
      <c r="P100" s="1" t="s">
        <v>52</v>
      </c>
    </row>
    <row r="101" spans="1:16" ht="20.100000000000001" customHeight="1">
      <c r="A101" s="38" t="s">
        <v>1247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 ht="30" customHeight="1">
      <c r="A102" s="39" t="s">
        <v>1162</v>
      </c>
      <c r="B102" s="39" t="s">
        <v>1163</v>
      </c>
      <c r="C102" s="39" t="s">
        <v>1164</v>
      </c>
      <c r="D102" s="39" t="s">
        <v>1165</v>
      </c>
      <c r="E102" s="39" t="s">
        <v>12</v>
      </c>
      <c r="F102" s="39" t="s">
        <v>1086</v>
      </c>
      <c r="G102" s="39" t="s">
        <v>1087</v>
      </c>
      <c r="H102" s="39" t="s">
        <v>1088</v>
      </c>
      <c r="I102" s="39" t="s">
        <v>4</v>
      </c>
      <c r="J102" s="39" t="s">
        <v>1166</v>
      </c>
      <c r="K102" s="39" t="s">
        <v>1167</v>
      </c>
      <c r="L102" s="39" t="s">
        <v>1168</v>
      </c>
      <c r="M102" s="39" t="s">
        <v>12</v>
      </c>
      <c r="N102" s="39" t="s">
        <v>1169</v>
      </c>
      <c r="O102" s="39" t="s">
        <v>1170</v>
      </c>
      <c r="P102" s="39" t="s">
        <v>1171</v>
      </c>
    </row>
    <row r="103" spans="1:16" ht="20.100000000000001" customHeight="1">
      <c r="A103" s="40" t="s">
        <v>1207</v>
      </c>
      <c r="B103" s="40" t="s">
        <v>1248</v>
      </c>
      <c r="C103" s="40" t="s">
        <v>1243</v>
      </c>
      <c r="D103" s="41">
        <v>4</v>
      </c>
      <c r="E103" s="40" t="s">
        <v>52</v>
      </c>
      <c r="F103" s="40" t="s">
        <v>1143</v>
      </c>
      <c r="G103" s="40" t="s">
        <v>203</v>
      </c>
      <c r="H103" s="40" t="s">
        <v>275</v>
      </c>
      <c r="I103" s="40" t="s">
        <v>60</v>
      </c>
      <c r="J103" s="41">
        <v>4</v>
      </c>
      <c r="K103" s="40" t="s">
        <v>1176</v>
      </c>
      <c r="L103" s="41">
        <v>16</v>
      </c>
      <c r="M103" s="40" t="s">
        <v>52</v>
      </c>
      <c r="N103" s="40" t="s">
        <v>1113</v>
      </c>
      <c r="O103" s="40" t="s">
        <v>52</v>
      </c>
      <c r="P103" s="40" t="s">
        <v>52</v>
      </c>
    </row>
    <row r="104" spans="1:16" ht="20.100000000000001" customHeight="1">
      <c r="A104" s="40" t="s">
        <v>52</v>
      </c>
      <c r="B104" s="40" t="s">
        <v>1208</v>
      </c>
      <c r="C104" s="40" t="s">
        <v>1249</v>
      </c>
      <c r="D104" s="41">
        <v>44</v>
      </c>
      <c r="E104" s="40" t="s">
        <v>52</v>
      </c>
      <c r="F104" s="40" t="s">
        <v>1116</v>
      </c>
      <c r="G104" s="40" t="s">
        <v>117</v>
      </c>
      <c r="H104" s="40" t="s">
        <v>155</v>
      </c>
      <c r="I104" s="40" t="s">
        <v>60</v>
      </c>
      <c r="J104" s="41">
        <v>1</v>
      </c>
      <c r="K104" s="40" t="s">
        <v>1250</v>
      </c>
      <c r="L104" s="41">
        <v>44</v>
      </c>
      <c r="M104" s="40" t="s">
        <v>52</v>
      </c>
      <c r="N104" s="40" t="s">
        <v>1113</v>
      </c>
      <c r="O104" s="40" t="s">
        <v>52</v>
      </c>
      <c r="P104" s="40" t="s">
        <v>52</v>
      </c>
    </row>
    <row r="105" spans="1:16" ht="20.100000000000001" customHeight="1">
      <c r="A105" s="40" t="s">
        <v>52</v>
      </c>
      <c r="B105" s="40" t="s">
        <v>1211</v>
      </c>
      <c r="C105" s="40" t="s">
        <v>1251</v>
      </c>
      <c r="D105" s="41">
        <v>7.5</v>
      </c>
      <c r="E105" s="40" t="s">
        <v>52</v>
      </c>
      <c r="F105" s="40" t="s">
        <v>1117</v>
      </c>
      <c r="G105" s="40" t="s">
        <v>117</v>
      </c>
      <c r="H105" s="40" t="s">
        <v>159</v>
      </c>
      <c r="I105" s="40" t="s">
        <v>60</v>
      </c>
      <c r="J105" s="41">
        <v>1</v>
      </c>
      <c r="K105" s="40" t="s">
        <v>1251</v>
      </c>
      <c r="L105" s="41">
        <v>7.5</v>
      </c>
      <c r="M105" s="40" t="s">
        <v>52</v>
      </c>
      <c r="N105" s="40" t="s">
        <v>1113</v>
      </c>
      <c r="O105" s="40" t="s">
        <v>52</v>
      </c>
      <c r="P105" s="40" t="s">
        <v>52</v>
      </c>
    </row>
    <row r="106" spans="1:16" ht="20.100000000000001" customHeight="1">
      <c r="A106" s="40" t="s">
        <v>52</v>
      </c>
      <c r="B106" s="40" t="s">
        <v>1252</v>
      </c>
      <c r="C106" s="40" t="s">
        <v>1179</v>
      </c>
      <c r="D106" s="41">
        <v>1</v>
      </c>
      <c r="E106" s="40" t="s">
        <v>52</v>
      </c>
      <c r="F106" s="40" t="s">
        <v>1144</v>
      </c>
      <c r="G106" s="40" t="s">
        <v>173</v>
      </c>
      <c r="H106" s="40" t="s">
        <v>285</v>
      </c>
      <c r="I106" s="40" t="s">
        <v>78</v>
      </c>
      <c r="J106" s="41">
        <v>1</v>
      </c>
      <c r="K106" s="40" t="s">
        <v>1179</v>
      </c>
      <c r="L106" s="41">
        <v>1</v>
      </c>
      <c r="M106" s="40" t="s">
        <v>52</v>
      </c>
      <c r="N106" s="40" t="s">
        <v>1113</v>
      </c>
      <c r="O106" s="40" t="s">
        <v>52</v>
      </c>
      <c r="P106" s="40" t="s">
        <v>52</v>
      </c>
    </row>
    <row r="107" spans="1:16" ht="20.100000000000001" customHeight="1">
      <c r="A107" s="40" t="s">
        <v>52</v>
      </c>
      <c r="B107" s="40" t="s">
        <v>1253</v>
      </c>
      <c r="C107" s="40" t="s">
        <v>1179</v>
      </c>
      <c r="D107" s="41">
        <v>1</v>
      </c>
      <c r="E107" s="40" t="s">
        <v>52</v>
      </c>
      <c r="F107" s="40" t="s">
        <v>1119</v>
      </c>
      <c r="G107" s="40" t="s">
        <v>173</v>
      </c>
      <c r="H107" s="40" t="s">
        <v>174</v>
      </c>
      <c r="I107" s="40" t="s">
        <v>78</v>
      </c>
      <c r="J107" s="41">
        <v>1</v>
      </c>
      <c r="K107" s="40" t="s">
        <v>1179</v>
      </c>
      <c r="L107" s="41">
        <v>1</v>
      </c>
      <c r="M107" s="40" t="s">
        <v>52</v>
      </c>
      <c r="N107" s="40" t="s">
        <v>1113</v>
      </c>
      <c r="O107" s="40" t="s">
        <v>52</v>
      </c>
      <c r="P107" s="40" t="s">
        <v>52</v>
      </c>
    </row>
    <row r="108" spans="1:16" ht="20.100000000000001" customHeight="1">
      <c r="A108" s="40" t="s">
        <v>52</v>
      </c>
      <c r="B108" s="40" t="s">
        <v>1254</v>
      </c>
      <c r="C108" s="40" t="s">
        <v>1216</v>
      </c>
      <c r="D108" s="41">
        <v>6</v>
      </c>
      <c r="E108" s="40" t="s">
        <v>52</v>
      </c>
      <c r="F108" s="40" t="s">
        <v>1142</v>
      </c>
      <c r="G108" s="40" t="s">
        <v>279</v>
      </c>
      <c r="H108" s="40" t="s">
        <v>280</v>
      </c>
      <c r="I108" s="40" t="s">
        <v>78</v>
      </c>
      <c r="J108" s="41">
        <v>1</v>
      </c>
      <c r="K108" s="40" t="s">
        <v>1216</v>
      </c>
      <c r="L108" s="41">
        <v>6</v>
      </c>
      <c r="M108" s="40" t="s">
        <v>52</v>
      </c>
      <c r="N108" s="40" t="s">
        <v>1113</v>
      </c>
      <c r="O108" s="40" t="s">
        <v>52</v>
      </c>
      <c r="P108" s="40" t="s">
        <v>52</v>
      </c>
    </row>
    <row r="109" spans="1:16" ht="20.100000000000001" customHeight="1">
      <c r="A109" s="40" t="s">
        <v>52</v>
      </c>
      <c r="B109" s="40" t="s">
        <v>211</v>
      </c>
      <c r="C109" s="40" t="s">
        <v>1176</v>
      </c>
      <c r="D109" s="41">
        <v>4</v>
      </c>
      <c r="E109" s="40" t="s">
        <v>52</v>
      </c>
      <c r="F109" s="40" t="s">
        <v>1127</v>
      </c>
      <c r="G109" s="40" t="s">
        <v>211</v>
      </c>
      <c r="H109" s="40" t="s">
        <v>212</v>
      </c>
      <c r="I109" s="40" t="s">
        <v>78</v>
      </c>
      <c r="J109" s="41">
        <v>1</v>
      </c>
      <c r="K109" s="40" t="s">
        <v>1176</v>
      </c>
      <c r="L109" s="41">
        <v>4</v>
      </c>
      <c r="M109" s="40" t="s">
        <v>52</v>
      </c>
      <c r="N109" s="40" t="s">
        <v>1113</v>
      </c>
      <c r="O109" s="40" t="s">
        <v>52</v>
      </c>
      <c r="P109" s="40" t="s">
        <v>52</v>
      </c>
    </row>
    <row r="110" spans="1:16" ht="20.100000000000001" customHeight="1">
      <c r="A110" s="40" t="s">
        <v>52</v>
      </c>
      <c r="B110" s="40" t="s">
        <v>104</v>
      </c>
      <c r="C110" s="40" t="s">
        <v>1255</v>
      </c>
      <c r="D110" s="41">
        <v>36.5</v>
      </c>
      <c r="E110" s="40" t="s">
        <v>52</v>
      </c>
      <c r="F110" s="40" t="s">
        <v>1100</v>
      </c>
      <c r="G110" s="40" t="s">
        <v>104</v>
      </c>
      <c r="H110" s="40" t="s">
        <v>52</v>
      </c>
      <c r="I110" s="40" t="s">
        <v>105</v>
      </c>
      <c r="J110" s="41">
        <v>1</v>
      </c>
      <c r="K110" s="40" t="s">
        <v>1256</v>
      </c>
      <c r="L110" s="41">
        <v>6.57</v>
      </c>
      <c r="M110" s="40" t="s">
        <v>52</v>
      </c>
      <c r="N110" s="40" t="s">
        <v>1113</v>
      </c>
      <c r="O110" s="40" t="s">
        <v>52</v>
      </c>
      <c r="P110" s="40" t="s">
        <v>52</v>
      </c>
    </row>
    <row r="111" spans="1:16">
      <c r="A111" s="1" t="s">
        <v>52</v>
      </c>
      <c r="B111" s="1" t="s">
        <v>52</v>
      </c>
      <c r="C111" s="1" t="s">
        <v>52</v>
      </c>
      <c r="E111" s="1" t="s">
        <v>52</v>
      </c>
      <c r="F111" s="1" t="s">
        <v>52</v>
      </c>
      <c r="G111" s="1" t="s">
        <v>52</v>
      </c>
      <c r="H111" s="1" t="s">
        <v>52</v>
      </c>
      <c r="I111" s="1" t="s">
        <v>52</v>
      </c>
      <c r="K111" s="1" t="s">
        <v>52</v>
      </c>
      <c r="M111" s="1" t="s">
        <v>52</v>
      </c>
      <c r="N111" s="1" t="s">
        <v>52</v>
      </c>
      <c r="O111" s="1" t="s">
        <v>52</v>
      </c>
      <c r="P111" s="1" t="s">
        <v>52</v>
      </c>
    </row>
    <row r="112" spans="1:16" ht="20.100000000000001" customHeight="1">
      <c r="A112" s="38" t="s">
        <v>1257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</row>
    <row r="113" spans="1:16" ht="30" customHeight="1">
      <c r="A113" s="39" t="s">
        <v>1162</v>
      </c>
      <c r="B113" s="39" t="s">
        <v>1163</v>
      </c>
      <c r="C113" s="39" t="s">
        <v>1164</v>
      </c>
      <c r="D113" s="39" t="s">
        <v>1165</v>
      </c>
      <c r="E113" s="39" t="s">
        <v>12</v>
      </c>
      <c r="F113" s="39" t="s">
        <v>1086</v>
      </c>
      <c r="G113" s="39" t="s">
        <v>1087</v>
      </c>
      <c r="H113" s="39" t="s">
        <v>1088</v>
      </c>
      <c r="I113" s="39" t="s">
        <v>4</v>
      </c>
      <c r="J113" s="39" t="s">
        <v>1166</v>
      </c>
      <c r="K113" s="39" t="s">
        <v>1167</v>
      </c>
      <c r="L113" s="39" t="s">
        <v>1168</v>
      </c>
      <c r="M113" s="39" t="s">
        <v>12</v>
      </c>
      <c r="N113" s="39" t="s">
        <v>1169</v>
      </c>
      <c r="O113" s="39" t="s">
        <v>1170</v>
      </c>
      <c r="P113" s="39" t="s">
        <v>1171</v>
      </c>
    </row>
    <row r="114" spans="1:16" ht="20.100000000000001" customHeight="1">
      <c r="A114" s="40" t="s">
        <v>1223</v>
      </c>
      <c r="B114" s="40" t="s">
        <v>52</v>
      </c>
      <c r="C114" s="40" t="s">
        <v>52</v>
      </c>
      <c r="D114" s="41"/>
      <c r="E114" s="40" t="s">
        <v>52</v>
      </c>
      <c r="F114" s="40" t="s">
        <v>52</v>
      </c>
      <c r="G114" s="40" t="s">
        <v>52</v>
      </c>
      <c r="H114" s="40" t="s">
        <v>52</v>
      </c>
      <c r="I114" s="40" t="s">
        <v>52</v>
      </c>
      <c r="J114" s="41"/>
      <c r="K114" s="40" t="s">
        <v>52</v>
      </c>
      <c r="L114" s="41"/>
      <c r="M114" s="40" t="s">
        <v>52</v>
      </c>
      <c r="N114" s="40" t="s">
        <v>52</v>
      </c>
      <c r="O114" s="40" t="s">
        <v>52</v>
      </c>
      <c r="P114" s="40" t="s">
        <v>52</v>
      </c>
    </row>
    <row r="115" spans="1:16" ht="20.100000000000001" customHeight="1">
      <c r="A115" s="40" t="s">
        <v>52</v>
      </c>
      <c r="B115" s="40" t="s">
        <v>52</v>
      </c>
      <c r="C115" s="40" t="s">
        <v>52</v>
      </c>
      <c r="D115" s="41"/>
      <c r="E115" s="40" t="s">
        <v>52</v>
      </c>
      <c r="F115" s="40" t="s">
        <v>52</v>
      </c>
      <c r="G115" s="40" t="s">
        <v>52</v>
      </c>
      <c r="H115" s="40" t="s">
        <v>52</v>
      </c>
      <c r="I115" s="40" t="s">
        <v>52</v>
      </c>
      <c r="J115" s="41"/>
      <c r="K115" s="40" t="s">
        <v>52</v>
      </c>
      <c r="L115" s="41"/>
      <c r="M115" s="40" t="s">
        <v>52</v>
      </c>
      <c r="N115" s="40" t="s">
        <v>52</v>
      </c>
      <c r="O115" s="40" t="s">
        <v>52</v>
      </c>
      <c r="P115" s="40" t="s">
        <v>52</v>
      </c>
    </row>
    <row r="116" spans="1:16" ht="20.100000000000001" customHeight="1">
      <c r="A116" s="40" t="s">
        <v>52</v>
      </c>
      <c r="B116" s="40" t="s">
        <v>1224</v>
      </c>
      <c r="C116" s="40" t="s">
        <v>1243</v>
      </c>
      <c r="D116" s="41">
        <v>4</v>
      </c>
      <c r="E116" s="40" t="s">
        <v>52</v>
      </c>
      <c r="F116" s="40" t="s">
        <v>1129</v>
      </c>
      <c r="G116" s="40" t="s">
        <v>58</v>
      </c>
      <c r="H116" s="40" t="s">
        <v>199</v>
      </c>
      <c r="I116" s="40" t="s">
        <v>60</v>
      </c>
      <c r="J116" s="41">
        <v>1</v>
      </c>
      <c r="K116" s="40" t="s">
        <v>1176</v>
      </c>
      <c r="L116" s="41">
        <v>4</v>
      </c>
      <c r="M116" s="40" t="s">
        <v>52</v>
      </c>
      <c r="N116" s="40" t="s">
        <v>1125</v>
      </c>
      <c r="O116" s="40" t="s">
        <v>52</v>
      </c>
      <c r="P116" s="40" t="s">
        <v>52</v>
      </c>
    </row>
    <row r="117" spans="1:16" ht="20.100000000000001" customHeight="1">
      <c r="A117" s="40" t="s">
        <v>52</v>
      </c>
      <c r="B117" s="40" t="s">
        <v>52</v>
      </c>
      <c r="C117" s="40" t="s">
        <v>52</v>
      </c>
      <c r="D117" s="41"/>
      <c r="E117" s="40" t="s">
        <v>52</v>
      </c>
      <c r="F117" s="40" t="s">
        <v>1130</v>
      </c>
      <c r="G117" s="40" t="s">
        <v>203</v>
      </c>
      <c r="H117" s="40" t="s">
        <v>204</v>
      </c>
      <c r="I117" s="40" t="s">
        <v>60</v>
      </c>
      <c r="J117" s="41">
        <v>4</v>
      </c>
      <c r="K117" s="40" t="s">
        <v>1176</v>
      </c>
      <c r="L117" s="41">
        <v>16</v>
      </c>
      <c r="M117" s="40" t="s">
        <v>52</v>
      </c>
      <c r="N117" s="40" t="s">
        <v>1125</v>
      </c>
      <c r="O117" s="40" t="s">
        <v>52</v>
      </c>
      <c r="P117" s="40" t="s">
        <v>52</v>
      </c>
    </row>
    <row r="118" spans="1:16" ht="20.100000000000001" customHeight="1">
      <c r="A118" s="40" t="s">
        <v>52</v>
      </c>
      <c r="B118" s="40" t="s">
        <v>1225</v>
      </c>
      <c r="C118" s="40" t="s">
        <v>1243</v>
      </c>
      <c r="D118" s="41">
        <v>4</v>
      </c>
      <c r="E118" s="40" t="s">
        <v>52</v>
      </c>
      <c r="F118" s="40" t="s">
        <v>1126</v>
      </c>
      <c r="G118" s="40" t="s">
        <v>76</v>
      </c>
      <c r="H118" s="40" t="s">
        <v>208</v>
      </c>
      <c r="I118" s="40" t="s">
        <v>78</v>
      </c>
      <c r="J118" s="41">
        <v>1</v>
      </c>
      <c r="K118" s="40" t="s">
        <v>1176</v>
      </c>
      <c r="L118" s="41">
        <v>4</v>
      </c>
      <c r="M118" s="40" t="s">
        <v>52</v>
      </c>
      <c r="N118" s="40" t="s">
        <v>1125</v>
      </c>
      <c r="O118" s="40" t="s">
        <v>52</v>
      </c>
      <c r="P118" s="40" t="s">
        <v>52</v>
      </c>
    </row>
    <row r="119" spans="1:16" ht="20.100000000000001" customHeight="1">
      <c r="A119" s="40" t="s">
        <v>52</v>
      </c>
      <c r="B119" s="40" t="s">
        <v>211</v>
      </c>
      <c r="C119" s="40" t="s">
        <v>1178</v>
      </c>
      <c r="D119" s="41">
        <v>2</v>
      </c>
      <c r="E119" s="40" t="s">
        <v>52</v>
      </c>
      <c r="F119" s="40" t="s">
        <v>1127</v>
      </c>
      <c r="G119" s="40" t="s">
        <v>211</v>
      </c>
      <c r="H119" s="40" t="s">
        <v>212</v>
      </c>
      <c r="I119" s="40" t="s">
        <v>78</v>
      </c>
      <c r="J119" s="41">
        <v>1</v>
      </c>
      <c r="K119" s="40" t="s">
        <v>1178</v>
      </c>
      <c r="L119" s="41">
        <v>2</v>
      </c>
      <c r="M119" s="40" t="s">
        <v>52</v>
      </c>
      <c r="N119" s="40" t="s">
        <v>1125</v>
      </c>
      <c r="O119" s="40" t="s">
        <v>52</v>
      </c>
      <c r="P119" s="40" t="s">
        <v>52</v>
      </c>
    </row>
    <row r="120" spans="1:16" ht="20.100000000000001" customHeight="1">
      <c r="A120" s="40" t="s">
        <v>52</v>
      </c>
      <c r="B120" s="40" t="s">
        <v>1226</v>
      </c>
      <c r="C120" s="40" t="s">
        <v>1178</v>
      </c>
      <c r="D120" s="41">
        <v>2</v>
      </c>
      <c r="E120" s="40" t="s">
        <v>52</v>
      </c>
      <c r="F120" s="40" t="s">
        <v>1131</v>
      </c>
      <c r="G120" s="40" t="s">
        <v>216</v>
      </c>
      <c r="H120" s="40" t="s">
        <v>217</v>
      </c>
      <c r="I120" s="40" t="s">
        <v>78</v>
      </c>
      <c r="J120" s="41">
        <v>1</v>
      </c>
      <c r="K120" s="40" t="s">
        <v>1178</v>
      </c>
      <c r="L120" s="41">
        <v>2</v>
      </c>
      <c r="M120" s="40" t="s">
        <v>52</v>
      </c>
      <c r="N120" s="40" t="s">
        <v>1125</v>
      </c>
      <c r="O120" s="40" t="s">
        <v>52</v>
      </c>
      <c r="P120" s="40" t="s">
        <v>52</v>
      </c>
    </row>
    <row r="121" spans="1:16" ht="20.100000000000001" customHeight="1">
      <c r="A121" s="40" t="s">
        <v>1227</v>
      </c>
      <c r="B121" s="40" t="s">
        <v>52</v>
      </c>
      <c r="C121" s="40" t="s">
        <v>52</v>
      </c>
      <c r="D121" s="41"/>
      <c r="E121" s="40" t="s">
        <v>52</v>
      </c>
      <c r="F121" s="40" t="s">
        <v>52</v>
      </c>
      <c r="G121" s="40" t="s">
        <v>52</v>
      </c>
      <c r="H121" s="40" t="s">
        <v>52</v>
      </c>
      <c r="I121" s="40" t="s">
        <v>52</v>
      </c>
      <c r="J121" s="41"/>
      <c r="K121" s="40" t="s">
        <v>52</v>
      </c>
      <c r="L121" s="41"/>
      <c r="M121" s="40" t="s">
        <v>52</v>
      </c>
      <c r="N121" s="40" t="s">
        <v>52</v>
      </c>
      <c r="O121" s="40" t="s">
        <v>52</v>
      </c>
      <c r="P121" s="40" t="s">
        <v>52</v>
      </c>
    </row>
    <row r="122" spans="1:16" ht="20.100000000000001" customHeight="1">
      <c r="A122" s="40" t="s">
        <v>52</v>
      </c>
      <c r="B122" s="40" t="s">
        <v>52</v>
      </c>
      <c r="C122" s="40" t="s">
        <v>52</v>
      </c>
      <c r="D122" s="41"/>
      <c r="E122" s="40" t="s">
        <v>52</v>
      </c>
      <c r="F122" s="40" t="s">
        <v>52</v>
      </c>
      <c r="G122" s="40" t="s">
        <v>52</v>
      </c>
      <c r="H122" s="40" t="s">
        <v>52</v>
      </c>
      <c r="I122" s="40" t="s">
        <v>52</v>
      </c>
      <c r="J122" s="41"/>
      <c r="K122" s="40" t="s">
        <v>52</v>
      </c>
      <c r="L122" s="41"/>
      <c r="M122" s="40" t="s">
        <v>52</v>
      </c>
      <c r="N122" s="40" t="s">
        <v>52</v>
      </c>
      <c r="O122" s="40" t="s">
        <v>52</v>
      </c>
      <c r="P122" s="40" t="s">
        <v>52</v>
      </c>
    </row>
    <row r="123" spans="1:16" ht="20.100000000000001" customHeight="1">
      <c r="A123" s="40" t="s">
        <v>52</v>
      </c>
      <c r="B123" s="40" t="s">
        <v>1228</v>
      </c>
      <c r="C123" s="40" t="s">
        <v>1243</v>
      </c>
      <c r="D123" s="41">
        <v>4</v>
      </c>
      <c r="E123" s="40" t="s">
        <v>52</v>
      </c>
      <c r="F123" s="40" t="s">
        <v>1129</v>
      </c>
      <c r="G123" s="40" t="s">
        <v>58</v>
      </c>
      <c r="H123" s="40" t="s">
        <v>199</v>
      </c>
      <c r="I123" s="40" t="s">
        <v>60</v>
      </c>
      <c r="J123" s="41">
        <v>1</v>
      </c>
      <c r="K123" s="40" t="s">
        <v>1176</v>
      </c>
      <c r="L123" s="41">
        <v>4</v>
      </c>
      <c r="M123" s="40" t="s">
        <v>52</v>
      </c>
      <c r="N123" s="40" t="s">
        <v>1125</v>
      </c>
      <c r="O123" s="40" t="s">
        <v>52</v>
      </c>
      <c r="P123" s="40" t="s">
        <v>52</v>
      </c>
    </row>
    <row r="124" spans="1:16" ht="20.100000000000001" customHeight="1">
      <c r="A124" s="40" t="s">
        <v>52</v>
      </c>
      <c r="B124" s="40" t="s">
        <v>52</v>
      </c>
      <c r="C124" s="40" t="s">
        <v>52</v>
      </c>
      <c r="D124" s="41"/>
      <c r="E124" s="40" t="s">
        <v>52</v>
      </c>
      <c r="F124" s="40" t="s">
        <v>1130</v>
      </c>
      <c r="G124" s="40" t="s">
        <v>203</v>
      </c>
      <c r="H124" s="40" t="s">
        <v>204</v>
      </c>
      <c r="I124" s="40" t="s">
        <v>60</v>
      </c>
      <c r="J124" s="41">
        <v>2</v>
      </c>
      <c r="K124" s="40" t="s">
        <v>1176</v>
      </c>
      <c r="L124" s="41">
        <v>8</v>
      </c>
      <c r="M124" s="40" t="s">
        <v>52</v>
      </c>
      <c r="N124" s="40" t="s">
        <v>1125</v>
      </c>
      <c r="O124" s="40" t="s">
        <v>52</v>
      </c>
      <c r="P124" s="40" t="s">
        <v>52</v>
      </c>
    </row>
    <row r="125" spans="1:16" ht="20.100000000000001" customHeight="1">
      <c r="A125" s="40" t="s">
        <v>52</v>
      </c>
      <c r="B125" s="40" t="s">
        <v>1225</v>
      </c>
      <c r="C125" s="40" t="s">
        <v>1243</v>
      </c>
      <c r="D125" s="41">
        <v>4</v>
      </c>
      <c r="E125" s="40" t="s">
        <v>52</v>
      </c>
      <c r="F125" s="40" t="s">
        <v>1126</v>
      </c>
      <c r="G125" s="40" t="s">
        <v>76</v>
      </c>
      <c r="H125" s="40" t="s">
        <v>208</v>
      </c>
      <c r="I125" s="40" t="s">
        <v>78</v>
      </c>
      <c r="J125" s="41">
        <v>1</v>
      </c>
      <c r="K125" s="40" t="s">
        <v>1176</v>
      </c>
      <c r="L125" s="41">
        <v>4</v>
      </c>
      <c r="M125" s="40" t="s">
        <v>52</v>
      </c>
      <c r="N125" s="40" t="s">
        <v>1125</v>
      </c>
      <c r="O125" s="40" t="s">
        <v>52</v>
      </c>
      <c r="P125" s="40" t="s">
        <v>52</v>
      </c>
    </row>
    <row r="126" spans="1:16" ht="20.100000000000001" customHeight="1">
      <c r="A126" s="40" t="s">
        <v>52</v>
      </c>
      <c r="B126" s="40" t="s">
        <v>211</v>
      </c>
      <c r="C126" s="40" t="s">
        <v>1178</v>
      </c>
      <c r="D126" s="41">
        <v>2</v>
      </c>
      <c r="E126" s="40" t="s">
        <v>52</v>
      </c>
      <c r="F126" s="40" t="s">
        <v>1127</v>
      </c>
      <c r="G126" s="40" t="s">
        <v>211</v>
      </c>
      <c r="H126" s="40" t="s">
        <v>212</v>
      </c>
      <c r="I126" s="40" t="s">
        <v>78</v>
      </c>
      <c r="J126" s="41">
        <v>1</v>
      </c>
      <c r="K126" s="40" t="s">
        <v>1178</v>
      </c>
      <c r="L126" s="41">
        <v>2</v>
      </c>
      <c r="M126" s="40" t="s">
        <v>52</v>
      </c>
      <c r="N126" s="40" t="s">
        <v>1125</v>
      </c>
      <c r="O126" s="40" t="s">
        <v>52</v>
      </c>
      <c r="P126" s="40" t="s">
        <v>52</v>
      </c>
    </row>
    <row r="127" spans="1:16" ht="20.100000000000001" customHeight="1">
      <c r="A127" s="40" t="s">
        <v>52</v>
      </c>
      <c r="B127" s="40" t="s">
        <v>1229</v>
      </c>
      <c r="C127" s="40" t="s">
        <v>1178</v>
      </c>
      <c r="D127" s="41">
        <v>2</v>
      </c>
      <c r="E127" s="40" t="s">
        <v>52</v>
      </c>
      <c r="F127" s="40" t="s">
        <v>1128</v>
      </c>
      <c r="G127" s="40" t="s">
        <v>221</v>
      </c>
      <c r="H127" s="40" t="s">
        <v>222</v>
      </c>
      <c r="I127" s="40" t="s">
        <v>78</v>
      </c>
      <c r="J127" s="41">
        <v>1</v>
      </c>
      <c r="K127" s="40" t="s">
        <v>1178</v>
      </c>
      <c r="L127" s="41">
        <v>2</v>
      </c>
      <c r="M127" s="40" t="s">
        <v>52</v>
      </c>
      <c r="N127" s="40" t="s">
        <v>1125</v>
      </c>
      <c r="O127" s="40" t="s">
        <v>52</v>
      </c>
      <c r="P127" s="40" t="s">
        <v>52</v>
      </c>
    </row>
    <row r="128" spans="1:16" ht="20.100000000000001" customHeight="1">
      <c r="A128" s="40" t="s">
        <v>52</v>
      </c>
      <c r="B128" s="40" t="s">
        <v>1258</v>
      </c>
      <c r="C128" s="40" t="s">
        <v>1179</v>
      </c>
      <c r="D128" s="41">
        <v>1</v>
      </c>
      <c r="E128" s="40" t="s">
        <v>52</v>
      </c>
      <c r="F128" s="40" t="s">
        <v>1146</v>
      </c>
      <c r="G128" s="40" t="s">
        <v>297</v>
      </c>
      <c r="H128" s="40" t="s">
        <v>298</v>
      </c>
      <c r="I128" s="40" t="s">
        <v>78</v>
      </c>
      <c r="J128" s="41">
        <v>1</v>
      </c>
      <c r="K128" s="40" t="s">
        <v>1179</v>
      </c>
      <c r="L128" s="41">
        <v>1</v>
      </c>
      <c r="M128" s="40" t="s">
        <v>52</v>
      </c>
      <c r="N128" s="40" t="s">
        <v>1125</v>
      </c>
      <c r="O128" s="40" t="s">
        <v>52</v>
      </c>
      <c r="P128" s="40" t="s">
        <v>52</v>
      </c>
    </row>
    <row r="129" spans="1:16" ht="20.100000000000001" customHeight="1">
      <c r="A129" s="40" t="s">
        <v>52</v>
      </c>
      <c r="B129" s="40" t="s">
        <v>104</v>
      </c>
      <c r="C129" s="40" t="s">
        <v>1259</v>
      </c>
      <c r="D129" s="41">
        <v>6</v>
      </c>
      <c r="E129" s="40" t="s">
        <v>52</v>
      </c>
      <c r="F129" s="40" t="s">
        <v>1100</v>
      </c>
      <c r="G129" s="40" t="s">
        <v>104</v>
      </c>
      <c r="H129" s="40" t="s">
        <v>52</v>
      </c>
      <c r="I129" s="40" t="s">
        <v>105</v>
      </c>
      <c r="J129" s="41">
        <v>1</v>
      </c>
      <c r="K129" s="40" t="s">
        <v>1260</v>
      </c>
      <c r="L129" s="41">
        <v>1.08</v>
      </c>
      <c r="M129" s="40" t="s">
        <v>52</v>
      </c>
      <c r="N129" s="40" t="s">
        <v>1125</v>
      </c>
      <c r="O129" s="40" t="s">
        <v>52</v>
      </c>
      <c r="P129" s="40" t="s">
        <v>52</v>
      </c>
    </row>
    <row r="130" spans="1:16">
      <c r="A130" s="1" t="s">
        <v>52</v>
      </c>
      <c r="B130" s="1" t="s">
        <v>52</v>
      </c>
      <c r="C130" s="1" t="s">
        <v>52</v>
      </c>
      <c r="E130" s="1" t="s">
        <v>52</v>
      </c>
      <c r="F130" s="1" t="s">
        <v>52</v>
      </c>
      <c r="G130" s="1" t="s">
        <v>52</v>
      </c>
      <c r="H130" s="1" t="s">
        <v>52</v>
      </c>
      <c r="I130" s="1" t="s">
        <v>52</v>
      </c>
      <c r="K130" s="1" t="s">
        <v>52</v>
      </c>
      <c r="M130" s="1" t="s">
        <v>52</v>
      </c>
      <c r="N130" s="1" t="s">
        <v>52</v>
      </c>
      <c r="O130" s="1" t="s">
        <v>52</v>
      </c>
      <c r="P130" s="1" t="s">
        <v>52</v>
      </c>
    </row>
    <row r="131" spans="1:16" ht="20.100000000000001" customHeight="1">
      <c r="A131" s="38" t="s">
        <v>1261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</row>
    <row r="132" spans="1:16" ht="30" customHeight="1">
      <c r="A132" s="39" t="s">
        <v>1162</v>
      </c>
      <c r="B132" s="39" t="s">
        <v>1163</v>
      </c>
      <c r="C132" s="39" t="s">
        <v>1164</v>
      </c>
      <c r="D132" s="39" t="s">
        <v>1165</v>
      </c>
      <c r="E132" s="39" t="s">
        <v>12</v>
      </c>
      <c r="F132" s="39" t="s">
        <v>1086</v>
      </c>
      <c r="G132" s="39" t="s">
        <v>1087</v>
      </c>
      <c r="H132" s="39" t="s">
        <v>1088</v>
      </c>
      <c r="I132" s="39" t="s">
        <v>4</v>
      </c>
      <c r="J132" s="39" t="s">
        <v>1166</v>
      </c>
      <c r="K132" s="39" t="s">
        <v>1167</v>
      </c>
      <c r="L132" s="39" t="s">
        <v>1168</v>
      </c>
      <c r="M132" s="39" t="s">
        <v>12</v>
      </c>
      <c r="N132" s="39" t="s">
        <v>1169</v>
      </c>
      <c r="O132" s="39" t="s">
        <v>1170</v>
      </c>
      <c r="P132" s="39" t="s">
        <v>1171</v>
      </c>
    </row>
    <row r="133" spans="1:16" ht="20.100000000000001" customHeight="1">
      <c r="A133" s="40" t="s">
        <v>52</v>
      </c>
      <c r="B133" s="40" t="s">
        <v>1262</v>
      </c>
      <c r="C133" s="40" t="s">
        <v>1263</v>
      </c>
      <c r="D133" s="41">
        <v>12</v>
      </c>
      <c r="E133" s="40" t="s">
        <v>52</v>
      </c>
      <c r="F133" s="40" t="s">
        <v>1151</v>
      </c>
      <c r="G133" s="40" t="s">
        <v>309</v>
      </c>
      <c r="H133" s="40" t="s">
        <v>310</v>
      </c>
      <c r="I133" s="40" t="s">
        <v>88</v>
      </c>
      <c r="J133" s="41">
        <v>1</v>
      </c>
      <c r="K133" s="40" t="s">
        <v>1263</v>
      </c>
      <c r="L133" s="41">
        <v>12</v>
      </c>
      <c r="M133" s="40" t="s">
        <v>52</v>
      </c>
      <c r="N133" s="40" t="s">
        <v>1148</v>
      </c>
      <c r="O133" s="40" t="s">
        <v>52</v>
      </c>
      <c r="P133" s="40" t="s">
        <v>52</v>
      </c>
    </row>
    <row r="134" spans="1:16" ht="20.100000000000001" customHeight="1">
      <c r="A134" s="40" t="s">
        <v>52</v>
      </c>
      <c r="B134" s="40" t="s">
        <v>314</v>
      </c>
      <c r="C134" s="40" t="s">
        <v>1264</v>
      </c>
      <c r="D134" s="41">
        <v>18</v>
      </c>
      <c r="E134" s="40" t="s">
        <v>52</v>
      </c>
      <c r="F134" s="40" t="s">
        <v>1149</v>
      </c>
      <c r="G134" s="40" t="s">
        <v>314</v>
      </c>
      <c r="H134" s="40" t="s">
        <v>52</v>
      </c>
      <c r="I134" s="40" t="s">
        <v>78</v>
      </c>
      <c r="J134" s="41">
        <v>1</v>
      </c>
      <c r="K134" s="40" t="s">
        <v>1238</v>
      </c>
      <c r="L134" s="41">
        <v>18</v>
      </c>
      <c r="M134" s="40" t="s">
        <v>52</v>
      </c>
      <c r="N134" s="40" t="s">
        <v>1148</v>
      </c>
      <c r="O134" s="40" t="s">
        <v>52</v>
      </c>
      <c r="P134" s="40" t="s">
        <v>52</v>
      </c>
    </row>
    <row r="135" spans="1:16" ht="20.100000000000001" customHeight="1">
      <c r="A135" s="40" t="s">
        <v>52</v>
      </c>
      <c r="B135" s="40" t="s">
        <v>318</v>
      </c>
      <c r="C135" s="40" t="s">
        <v>1265</v>
      </c>
      <c r="D135" s="41">
        <v>6</v>
      </c>
      <c r="E135" s="40" t="s">
        <v>52</v>
      </c>
      <c r="F135" s="40" t="s">
        <v>1150</v>
      </c>
      <c r="G135" s="40" t="s">
        <v>318</v>
      </c>
      <c r="H135" s="40" t="s">
        <v>52</v>
      </c>
      <c r="I135" s="40" t="s">
        <v>78</v>
      </c>
      <c r="J135" s="41">
        <v>1</v>
      </c>
      <c r="K135" s="40" t="s">
        <v>1216</v>
      </c>
      <c r="L135" s="41">
        <v>6</v>
      </c>
      <c r="M135" s="40" t="s">
        <v>52</v>
      </c>
      <c r="N135" s="40" t="s">
        <v>1148</v>
      </c>
      <c r="O135" s="40" t="s">
        <v>52</v>
      </c>
      <c r="P135" s="40" t="s">
        <v>52</v>
      </c>
    </row>
    <row r="136" spans="1:16" ht="20.100000000000001" customHeight="1">
      <c r="A136" s="40" t="s">
        <v>52</v>
      </c>
      <c r="B136" s="40" t="s">
        <v>330</v>
      </c>
      <c r="C136" s="40" t="s">
        <v>1179</v>
      </c>
      <c r="D136" s="41">
        <v>1</v>
      </c>
      <c r="E136" s="40" t="s">
        <v>52</v>
      </c>
      <c r="F136" s="40" t="s">
        <v>1155</v>
      </c>
      <c r="G136" s="40" t="s">
        <v>330</v>
      </c>
      <c r="H136" s="40" t="s">
        <v>52</v>
      </c>
      <c r="I136" s="40" t="s">
        <v>94</v>
      </c>
      <c r="J136" s="41">
        <v>1</v>
      </c>
      <c r="K136" s="40" t="s">
        <v>1179</v>
      </c>
      <c r="L136" s="41">
        <v>1</v>
      </c>
      <c r="M136" s="40" t="s">
        <v>52</v>
      </c>
      <c r="N136" s="40" t="s">
        <v>1148</v>
      </c>
      <c r="O136" s="40" t="s">
        <v>52</v>
      </c>
      <c r="P136" s="40" t="s">
        <v>52</v>
      </c>
    </row>
    <row r="137" spans="1:16" ht="20.100000000000001" customHeight="1">
      <c r="A137" s="40" t="s">
        <v>52</v>
      </c>
      <c r="B137" s="40" t="s">
        <v>334</v>
      </c>
      <c r="C137" s="40" t="s">
        <v>1178</v>
      </c>
      <c r="D137" s="41">
        <v>2</v>
      </c>
      <c r="E137" s="40" t="s">
        <v>52</v>
      </c>
      <c r="F137" s="40" t="s">
        <v>1156</v>
      </c>
      <c r="G137" s="40" t="s">
        <v>334</v>
      </c>
      <c r="H137" s="40" t="s">
        <v>52</v>
      </c>
      <c r="I137" s="40" t="s">
        <v>94</v>
      </c>
      <c r="J137" s="41">
        <v>1</v>
      </c>
      <c r="K137" s="40" t="s">
        <v>1178</v>
      </c>
      <c r="L137" s="41">
        <v>2</v>
      </c>
      <c r="M137" s="40" t="s">
        <v>52</v>
      </c>
      <c r="N137" s="40" t="s">
        <v>1148</v>
      </c>
      <c r="O137" s="40" t="s">
        <v>52</v>
      </c>
      <c r="P137" s="40" t="s">
        <v>52</v>
      </c>
    </row>
    <row r="138" spans="1:16" ht="20.100000000000001" customHeight="1">
      <c r="A138" s="40" t="s">
        <v>52</v>
      </c>
      <c r="B138" s="40" t="s">
        <v>338</v>
      </c>
      <c r="C138" s="40" t="s">
        <v>1259</v>
      </c>
      <c r="D138" s="41">
        <v>6</v>
      </c>
      <c r="E138" s="40" t="s">
        <v>52</v>
      </c>
      <c r="F138" s="40" t="s">
        <v>1157</v>
      </c>
      <c r="G138" s="40" t="s">
        <v>338</v>
      </c>
      <c r="H138" s="40" t="s">
        <v>52</v>
      </c>
      <c r="I138" s="40" t="s">
        <v>60</v>
      </c>
      <c r="J138" s="41">
        <v>1</v>
      </c>
      <c r="K138" s="40" t="s">
        <v>1216</v>
      </c>
      <c r="L138" s="41">
        <v>6</v>
      </c>
      <c r="M138" s="40" t="s">
        <v>52</v>
      </c>
      <c r="N138" s="40" t="s">
        <v>1148</v>
      </c>
      <c r="O138" s="40" t="s">
        <v>52</v>
      </c>
      <c r="P138" s="40" t="s">
        <v>52</v>
      </c>
    </row>
    <row r="139" spans="1:16" ht="20.100000000000001" customHeight="1">
      <c r="A139" s="40" t="s">
        <v>52</v>
      </c>
      <c r="B139" s="40" t="s">
        <v>1266</v>
      </c>
      <c r="C139" s="40" t="s">
        <v>1267</v>
      </c>
      <c r="D139" s="41">
        <v>7</v>
      </c>
      <c r="E139" s="40" t="s">
        <v>52</v>
      </c>
      <c r="F139" s="40" t="s">
        <v>1153</v>
      </c>
      <c r="G139" s="40" t="s">
        <v>326</v>
      </c>
      <c r="H139" s="40" t="s">
        <v>310</v>
      </c>
      <c r="I139" s="40" t="s">
        <v>88</v>
      </c>
      <c r="J139" s="41">
        <v>1</v>
      </c>
      <c r="K139" s="40" t="s">
        <v>1267</v>
      </c>
      <c r="L139" s="41">
        <v>7</v>
      </c>
      <c r="M139" s="40" t="s">
        <v>52</v>
      </c>
      <c r="N139" s="40" t="s">
        <v>1148</v>
      </c>
      <c r="O139" s="40" t="s">
        <v>52</v>
      </c>
      <c r="P139" s="40" t="s">
        <v>52</v>
      </c>
    </row>
    <row r="140" spans="1:16" ht="20.100000000000001" customHeight="1">
      <c r="A140" s="40" t="s">
        <v>52</v>
      </c>
      <c r="B140" s="40" t="s">
        <v>1268</v>
      </c>
      <c r="C140" s="40" t="s">
        <v>1216</v>
      </c>
      <c r="D140" s="41">
        <v>6</v>
      </c>
      <c r="E140" s="40" t="s">
        <v>52</v>
      </c>
      <c r="F140" s="40" t="s">
        <v>1152</v>
      </c>
      <c r="G140" s="40" t="s">
        <v>322</v>
      </c>
      <c r="H140" s="40" t="s">
        <v>310</v>
      </c>
      <c r="I140" s="40" t="s">
        <v>88</v>
      </c>
      <c r="J140" s="41">
        <v>1</v>
      </c>
      <c r="K140" s="40" t="s">
        <v>1216</v>
      </c>
      <c r="L140" s="41">
        <v>6</v>
      </c>
      <c r="M140" s="40" t="s">
        <v>52</v>
      </c>
      <c r="N140" s="40" t="s">
        <v>1148</v>
      </c>
      <c r="O140" s="40" t="s">
        <v>52</v>
      </c>
      <c r="P140" s="40" t="s">
        <v>52</v>
      </c>
    </row>
    <row r="141" spans="1:16" ht="20.100000000000001" customHeight="1">
      <c r="A141" s="40" t="s">
        <v>52</v>
      </c>
      <c r="B141" s="40" t="s">
        <v>342</v>
      </c>
      <c r="C141" s="40" t="s">
        <v>1178</v>
      </c>
      <c r="D141" s="41">
        <v>2</v>
      </c>
      <c r="E141" s="40" t="s">
        <v>52</v>
      </c>
      <c r="F141" s="40" t="s">
        <v>1158</v>
      </c>
      <c r="G141" s="40" t="s">
        <v>342</v>
      </c>
      <c r="H141" s="40" t="s">
        <v>52</v>
      </c>
      <c r="I141" s="40" t="s">
        <v>88</v>
      </c>
      <c r="J141" s="41">
        <v>1</v>
      </c>
      <c r="K141" s="40" t="s">
        <v>1178</v>
      </c>
      <c r="L141" s="41">
        <v>2</v>
      </c>
      <c r="M141" s="40" t="s">
        <v>52</v>
      </c>
      <c r="N141" s="40" t="s">
        <v>1148</v>
      </c>
      <c r="O141" s="40" t="s">
        <v>52</v>
      </c>
      <c r="P141" s="40" t="s">
        <v>52</v>
      </c>
    </row>
    <row r="142" spans="1:16" ht="20.100000000000001" customHeight="1">
      <c r="A142" s="40" t="s">
        <v>52</v>
      </c>
      <c r="B142" s="40" t="s">
        <v>351</v>
      </c>
      <c r="C142" s="40" t="s">
        <v>1179</v>
      </c>
      <c r="D142" s="41">
        <v>1</v>
      </c>
      <c r="E142" s="40" t="s">
        <v>52</v>
      </c>
      <c r="F142" s="40" t="s">
        <v>1154</v>
      </c>
      <c r="G142" s="40" t="s">
        <v>351</v>
      </c>
      <c r="H142" s="40" t="s">
        <v>52</v>
      </c>
      <c r="I142" s="40" t="s">
        <v>348</v>
      </c>
      <c r="J142" s="41">
        <v>1</v>
      </c>
      <c r="K142" s="40" t="s">
        <v>1179</v>
      </c>
      <c r="L142" s="41">
        <v>1</v>
      </c>
      <c r="M142" s="40" t="s">
        <v>52</v>
      </c>
      <c r="N142" s="40" t="s">
        <v>1148</v>
      </c>
      <c r="O142" s="40" t="s">
        <v>52</v>
      </c>
      <c r="P142" s="40" t="s">
        <v>52</v>
      </c>
    </row>
    <row r="143" spans="1:16" ht="20.100000000000001" customHeight="1">
      <c r="A143" s="40" t="s">
        <v>52</v>
      </c>
      <c r="B143" s="40" t="s">
        <v>346</v>
      </c>
      <c r="C143" s="40" t="s">
        <v>1179</v>
      </c>
      <c r="D143" s="41">
        <v>1</v>
      </c>
      <c r="E143" s="40" t="s">
        <v>52</v>
      </c>
      <c r="F143" s="40" t="s">
        <v>1159</v>
      </c>
      <c r="G143" s="40" t="s">
        <v>346</v>
      </c>
      <c r="H143" s="40" t="s">
        <v>347</v>
      </c>
      <c r="I143" s="40" t="s">
        <v>348</v>
      </c>
      <c r="J143" s="41">
        <v>1</v>
      </c>
      <c r="K143" s="40" t="s">
        <v>1179</v>
      </c>
      <c r="L143" s="41">
        <v>1</v>
      </c>
      <c r="M143" s="40" t="s">
        <v>52</v>
      </c>
      <c r="N143" s="40" t="s">
        <v>1148</v>
      </c>
      <c r="O143" s="40" t="s">
        <v>52</v>
      </c>
      <c r="P143" s="40" t="s">
        <v>52</v>
      </c>
    </row>
    <row r="144" spans="1:16">
      <c r="A144" s="1" t="s">
        <v>52</v>
      </c>
      <c r="B144" s="1" t="s">
        <v>52</v>
      </c>
      <c r="C144" s="1" t="s">
        <v>52</v>
      </c>
      <c r="E144" s="1" t="s">
        <v>52</v>
      </c>
      <c r="F144" s="1" t="s">
        <v>52</v>
      </c>
      <c r="G144" s="1" t="s">
        <v>52</v>
      </c>
      <c r="H144" s="1" t="s">
        <v>52</v>
      </c>
      <c r="I144" s="1" t="s">
        <v>52</v>
      </c>
      <c r="K144" s="1" t="s">
        <v>52</v>
      </c>
      <c r="M144" s="1" t="s">
        <v>52</v>
      </c>
      <c r="N144" s="1" t="s">
        <v>52</v>
      </c>
      <c r="O144" s="1" t="s">
        <v>52</v>
      </c>
      <c r="P144" s="1" t="s">
        <v>52</v>
      </c>
    </row>
  </sheetData>
  <mergeCells count="11">
    <mergeCell ref="A71:P71"/>
    <mergeCell ref="A81:P81"/>
    <mergeCell ref="A101:P101"/>
    <mergeCell ref="A112:P112"/>
    <mergeCell ref="A131:P131"/>
    <mergeCell ref="A1:P1"/>
    <mergeCell ref="A2:P2"/>
    <mergeCell ref="A3:P3"/>
    <mergeCell ref="A15:P15"/>
    <mergeCell ref="A41:P41"/>
    <mergeCell ref="A54:P54"/>
  </mergeCells>
  <phoneticPr fontId="1" type="noConversion"/>
  <pageMargins left="0.78740157480314954" right="0" top="0.39370078740157477" bottom="0.39370078740157477" header="0" footer="0"/>
  <pageSetup paperSize="9" scale="59" fitToHeight="0" orientation="landscape" r:id="rId1"/>
  <rowBreaks count="9" manualBreakCount="9">
    <brk id="14" max="16383" man="1"/>
    <brk id="40" max="16383" man="1"/>
    <brk id="53" max="16383" man="1"/>
    <brk id="70" max="16383" man="1"/>
    <brk id="80" max="16383" man="1"/>
    <brk id="100" max="16383" man="1"/>
    <brk id="111" max="16383" man="1"/>
    <brk id="130" max="16383" man="1"/>
    <brk id="1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A08C-31EC-43D3-9D63-F6719721B935}">
  <sheetPr>
    <pageSetUpPr fitToPage="1"/>
  </sheetPr>
  <dimension ref="A1:Y138"/>
  <sheetViews>
    <sheetView showZeros="0" view="pageBreakPreview" topLeftCell="B1" zoomScale="60" zoomScaleNormal="100" workbookViewId="0">
      <selection activeCell="O3" sqref="O1:O1048576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5" width="12.625" customWidth="1"/>
    <col min="6" max="7" width="13.625" customWidth="1"/>
    <col min="8" max="10" width="10.625" customWidth="1"/>
    <col min="11" max="11" width="13.625" customWidth="1"/>
    <col min="12" max="12" width="30.625" customWidth="1"/>
    <col min="13" max="14" width="13.625" customWidth="1"/>
    <col min="15" max="15" width="8.625" hidden="1" customWidth="1"/>
    <col min="16" max="16" width="12.625" customWidth="1"/>
    <col min="17" max="18" width="11.625" hidden="1" customWidth="1"/>
    <col min="19" max="19" width="13.625" hidden="1" customWidth="1"/>
    <col min="20" max="20" width="24.625" hidden="1" customWidth="1"/>
    <col min="21" max="26" width="0" hidden="1" customWidth="1"/>
  </cols>
  <sheetData>
    <row r="1" spans="1:25" ht="30" customHeight="1">
      <c r="A1" s="36" t="s">
        <v>923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5" ht="30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25" ht="30" customHeight="1">
      <c r="A3" s="7" t="s">
        <v>356</v>
      </c>
      <c r="B3" s="7" t="s">
        <v>2</v>
      </c>
      <c r="C3" s="7" t="s">
        <v>3</v>
      </c>
      <c r="D3" s="7" t="s">
        <v>4</v>
      </c>
      <c r="E3" s="7" t="s">
        <v>924</v>
      </c>
      <c r="F3" s="7" t="s">
        <v>925</v>
      </c>
      <c r="G3" s="7" t="s">
        <v>364</v>
      </c>
      <c r="H3" s="7" t="s">
        <v>926</v>
      </c>
      <c r="I3" s="7" t="s">
        <v>927</v>
      </c>
      <c r="J3" s="7" t="s">
        <v>928</v>
      </c>
      <c r="K3" s="7" t="s">
        <v>929</v>
      </c>
      <c r="L3" s="7" t="s">
        <v>930</v>
      </c>
      <c r="M3" s="7" t="s">
        <v>931</v>
      </c>
      <c r="N3" s="7" t="s">
        <v>932</v>
      </c>
      <c r="O3" s="7" t="s">
        <v>361</v>
      </c>
      <c r="P3" s="7" t="s">
        <v>933</v>
      </c>
      <c r="Q3" s="1" t="s">
        <v>52</v>
      </c>
      <c r="R3" s="1" t="s">
        <v>52</v>
      </c>
      <c r="S3" s="1" t="s">
        <v>52</v>
      </c>
      <c r="T3" s="1" t="s">
        <v>934</v>
      </c>
      <c r="V3" s="1" t="s">
        <v>388</v>
      </c>
      <c r="W3" s="1" t="s">
        <v>389</v>
      </c>
      <c r="X3" s="1" t="s">
        <v>404</v>
      </c>
      <c r="Y3" s="1" t="s">
        <v>704</v>
      </c>
    </row>
    <row r="4" spans="1:25" ht="30" customHeight="1">
      <c r="A4" s="29"/>
      <c r="B4" s="35" t="s">
        <v>935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25" ht="30" customHeight="1">
      <c r="A5" s="30" t="s">
        <v>378</v>
      </c>
      <c r="B5" s="30" t="s">
        <v>76</v>
      </c>
      <c r="C5" s="30" t="s">
        <v>377</v>
      </c>
      <c r="D5" s="30" t="s">
        <v>60</v>
      </c>
      <c r="E5" s="30" t="s">
        <v>936</v>
      </c>
      <c r="F5" s="29">
        <v>1</v>
      </c>
      <c r="G5" s="29">
        <v>10</v>
      </c>
      <c r="H5" s="29">
        <v>-10</v>
      </c>
      <c r="I5" s="29"/>
      <c r="J5" s="29"/>
      <c r="K5" s="29">
        <v>1.1000000000000001</v>
      </c>
      <c r="L5" s="30" t="s">
        <v>388</v>
      </c>
      <c r="M5" s="29">
        <f>0.104*(H5+100)/100*(I5+100)/100*(J5+100)/100</f>
        <v>9.3599999999999989E-2</v>
      </c>
      <c r="N5" s="29">
        <f>F5*M5</f>
        <v>9.3599999999999989E-2</v>
      </c>
      <c r="O5" s="30" t="s">
        <v>852</v>
      </c>
      <c r="P5" s="30" t="s">
        <v>937</v>
      </c>
      <c r="Q5" s="1" t="s">
        <v>62</v>
      </c>
      <c r="R5" s="1" t="s">
        <v>391</v>
      </c>
      <c r="S5">
        <v>0.104</v>
      </c>
      <c r="T5" s="1" t="s">
        <v>379</v>
      </c>
      <c r="V5">
        <f>N5</f>
        <v>9.3599999999999989E-2</v>
      </c>
    </row>
    <row r="6" spans="1:25" ht="30" customHeight="1">
      <c r="A6" s="30" t="s">
        <v>391</v>
      </c>
      <c r="B6" s="30" t="s">
        <v>388</v>
      </c>
      <c r="C6" s="30" t="s">
        <v>389</v>
      </c>
      <c r="D6" s="30" t="s">
        <v>390</v>
      </c>
      <c r="E6" s="30" t="s">
        <v>52</v>
      </c>
      <c r="F6" s="29">
        <f>SUM(V5:V5)</f>
        <v>9.3599999999999989E-2</v>
      </c>
      <c r="G6" s="29"/>
      <c r="H6" s="29"/>
      <c r="I6" s="29"/>
      <c r="J6" s="29"/>
      <c r="K6" s="29">
        <f>TRUNC(ROUNDDOWN(F6,공량설정_일위대가!C3+1)*공량설정_일위대가!B2/100, 공량설정_일위대가!C3)</f>
        <v>9.2999999999999999E-2</v>
      </c>
      <c r="L6" s="30" t="s">
        <v>52</v>
      </c>
      <c r="M6" s="29"/>
      <c r="N6" s="29"/>
      <c r="O6" s="29" t="s">
        <v>852</v>
      </c>
      <c r="P6" s="30" t="s">
        <v>52</v>
      </c>
      <c r="Q6" s="1" t="s">
        <v>62</v>
      </c>
      <c r="R6" s="1" t="s">
        <v>52</v>
      </c>
      <c r="T6" s="1" t="s">
        <v>392</v>
      </c>
    </row>
    <row r="7" spans="1:25" ht="30" customHeight="1">
      <c r="A7" s="29"/>
      <c r="B7" s="35" t="s">
        <v>938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25" ht="30" customHeight="1">
      <c r="A8" s="30" t="s">
        <v>401</v>
      </c>
      <c r="B8" s="30" t="s">
        <v>399</v>
      </c>
      <c r="C8" s="30" t="s">
        <v>400</v>
      </c>
      <c r="D8" s="30" t="s">
        <v>60</v>
      </c>
      <c r="E8" s="30" t="s">
        <v>939</v>
      </c>
      <c r="F8" s="29">
        <v>1</v>
      </c>
      <c r="G8" s="29">
        <v>5</v>
      </c>
      <c r="H8" s="29"/>
      <c r="I8" s="29"/>
      <c r="J8" s="29"/>
      <c r="K8" s="29">
        <v>1.05</v>
      </c>
      <c r="L8" s="30" t="s">
        <v>404</v>
      </c>
      <c r="M8" s="29">
        <f>0.049*(H8+100)/100*(I8+100)/100*(J8+100)/100</f>
        <v>4.9000000000000002E-2</v>
      </c>
      <c r="N8" s="29">
        <f>F8*M8</f>
        <v>4.9000000000000002E-2</v>
      </c>
      <c r="O8" s="30" t="s">
        <v>853</v>
      </c>
      <c r="P8" s="30" t="s">
        <v>940</v>
      </c>
      <c r="Q8" s="1" t="s">
        <v>69</v>
      </c>
      <c r="R8" s="1" t="s">
        <v>405</v>
      </c>
      <c r="S8">
        <v>4.9000000000000002E-2</v>
      </c>
      <c r="T8" s="1" t="s">
        <v>402</v>
      </c>
      <c r="X8">
        <f>N8</f>
        <v>4.9000000000000002E-2</v>
      </c>
    </row>
    <row r="9" spans="1:25" ht="30" customHeight="1">
      <c r="A9" s="30" t="s">
        <v>405</v>
      </c>
      <c r="B9" s="30" t="s">
        <v>404</v>
      </c>
      <c r="C9" s="30" t="s">
        <v>389</v>
      </c>
      <c r="D9" s="30" t="s">
        <v>390</v>
      </c>
      <c r="E9" s="30" t="s">
        <v>52</v>
      </c>
      <c r="F9" s="29">
        <f>SUM(X8:X8)</f>
        <v>4.9000000000000002E-2</v>
      </c>
      <c r="G9" s="29"/>
      <c r="H9" s="29"/>
      <c r="I9" s="29"/>
      <c r="J9" s="29"/>
      <c r="K9" s="29">
        <f>TRUNC(ROUNDDOWN(F9,공량설정_일위대가!C5+1)*공량설정_일위대가!B4/100, 공량설정_일위대가!C5)</f>
        <v>4.9000000000000002E-2</v>
      </c>
      <c r="L9" s="30" t="s">
        <v>52</v>
      </c>
      <c r="M9" s="29"/>
      <c r="N9" s="29"/>
      <c r="O9" s="29" t="s">
        <v>853</v>
      </c>
      <c r="P9" s="30" t="s">
        <v>52</v>
      </c>
      <c r="Q9" s="1" t="s">
        <v>69</v>
      </c>
      <c r="R9" s="1" t="s">
        <v>52</v>
      </c>
      <c r="T9" s="1" t="s">
        <v>406</v>
      </c>
    </row>
    <row r="10" spans="1:25" ht="30" customHeight="1">
      <c r="A10" s="29"/>
      <c r="B10" s="35" t="s">
        <v>941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5" ht="30" customHeight="1">
      <c r="A11" s="30" t="s">
        <v>411</v>
      </c>
      <c r="B11" s="30" t="s">
        <v>409</v>
      </c>
      <c r="C11" s="30" t="s">
        <v>410</v>
      </c>
      <c r="D11" s="30" t="s">
        <v>60</v>
      </c>
      <c r="E11" s="30" t="s">
        <v>942</v>
      </c>
      <c r="F11" s="29">
        <v>1</v>
      </c>
      <c r="G11" s="29">
        <v>10</v>
      </c>
      <c r="H11" s="29">
        <v>50</v>
      </c>
      <c r="I11" s="29"/>
      <c r="J11" s="29"/>
      <c r="K11" s="29">
        <v>1.1000000000000001</v>
      </c>
      <c r="L11" s="30" t="s">
        <v>388</v>
      </c>
      <c r="M11" s="29">
        <f>0.006*(H11+100)/100*(I11+100)/100*(J11+100)/100</f>
        <v>9.0000000000000011E-3</v>
      </c>
      <c r="N11" s="29">
        <f>F11*M11</f>
        <v>9.0000000000000011E-3</v>
      </c>
      <c r="O11" s="30" t="s">
        <v>852</v>
      </c>
      <c r="P11" s="30" t="s">
        <v>943</v>
      </c>
      <c r="Q11" s="1" t="s">
        <v>74</v>
      </c>
      <c r="R11" s="1" t="s">
        <v>391</v>
      </c>
      <c r="S11">
        <v>6.0000000000000001E-3</v>
      </c>
      <c r="T11" s="1" t="s">
        <v>412</v>
      </c>
      <c r="V11">
        <f>N11</f>
        <v>9.0000000000000011E-3</v>
      </c>
    </row>
    <row r="12" spans="1:25" ht="30" customHeight="1">
      <c r="A12" s="30" t="s">
        <v>391</v>
      </c>
      <c r="B12" s="30" t="s">
        <v>388</v>
      </c>
      <c r="C12" s="30" t="s">
        <v>389</v>
      </c>
      <c r="D12" s="30" t="s">
        <v>390</v>
      </c>
      <c r="E12" s="30" t="s">
        <v>52</v>
      </c>
      <c r="F12" s="29">
        <f>SUM(V11:V11)</f>
        <v>9.0000000000000011E-3</v>
      </c>
      <c r="G12" s="29"/>
      <c r="H12" s="29"/>
      <c r="I12" s="29"/>
      <c r="J12" s="29"/>
      <c r="K12" s="29">
        <f>TRUNC(ROUNDDOWN(F12,공량설정_일위대가!C7+1)*공량설정_일위대가!B6/100, 공량설정_일위대가!C7)</f>
        <v>8.9999999999999993E-3</v>
      </c>
      <c r="L12" s="30" t="s">
        <v>52</v>
      </c>
      <c r="M12" s="29"/>
      <c r="N12" s="29"/>
      <c r="O12" s="29" t="s">
        <v>852</v>
      </c>
      <c r="P12" s="30" t="s">
        <v>52</v>
      </c>
      <c r="Q12" s="1" t="s">
        <v>74</v>
      </c>
      <c r="R12" s="1" t="s">
        <v>52</v>
      </c>
      <c r="T12" s="1" t="s">
        <v>414</v>
      </c>
    </row>
    <row r="13" spans="1:25" ht="30" customHeight="1">
      <c r="A13" s="29"/>
      <c r="B13" s="35" t="s">
        <v>944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25" ht="30" customHeight="1">
      <c r="A14" s="30" t="s">
        <v>418</v>
      </c>
      <c r="B14" s="30" t="s">
        <v>81</v>
      </c>
      <c r="C14" s="30" t="s">
        <v>417</v>
      </c>
      <c r="D14" s="30" t="s">
        <v>78</v>
      </c>
      <c r="E14" s="30" t="s">
        <v>945</v>
      </c>
      <c r="F14" s="29">
        <v>1</v>
      </c>
      <c r="G14" s="29">
        <v>0</v>
      </c>
      <c r="H14" s="29">
        <v>-10</v>
      </c>
      <c r="I14" s="29"/>
      <c r="J14" s="29"/>
      <c r="K14" s="29">
        <v>1</v>
      </c>
      <c r="L14" s="30" t="s">
        <v>388</v>
      </c>
      <c r="M14" s="29">
        <f>0.35*(H14+100)/100*(I14+100)/100*(J14+100)/100</f>
        <v>0.31499999999999995</v>
      </c>
      <c r="N14" s="29">
        <f>F14*M14</f>
        <v>0.31499999999999995</v>
      </c>
      <c r="O14" s="30" t="s">
        <v>852</v>
      </c>
      <c r="P14" s="30" t="s">
        <v>946</v>
      </c>
      <c r="Q14" s="1" t="s">
        <v>84</v>
      </c>
      <c r="R14" s="1" t="s">
        <v>391</v>
      </c>
      <c r="S14">
        <v>0.35</v>
      </c>
      <c r="T14" s="1" t="s">
        <v>419</v>
      </c>
      <c r="V14">
        <f>N14</f>
        <v>0.31499999999999995</v>
      </c>
    </row>
    <row r="15" spans="1:25" ht="30" customHeight="1">
      <c r="A15" s="30" t="s">
        <v>391</v>
      </c>
      <c r="B15" s="30" t="s">
        <v>388</v>
      </c>
      <c r="C15" s="30" t="s">
        <v>389</v>
      </c>
      <c r="D15" s="30" t="s">
        <v>390</v>
      </c>
      <c r="E15" s="30" t="s">
        <v>52</v>
      </c>
      <c r="F15" s="29">
        <f>SUM(V14:V14)</f>
        <v>0.31499999999999995</v>
      </c>
      <c r="G15" s="29"/>
      <c r="H15" s="29"/>
      <c r="I15" s="29"/>
      <c r="J15" s="29"/>
      <c r="K15" s="29">
        <f>TRUNC(ROUNDDOWN(F15,공량설정_일위대가!C9+1)*공량설정_일위대가!B8/100, 공량설정_일위대가!C9)</f>
        <v>0.315</v>
      </c>
      <c r="L15" s="30" t="s">
        <v>52</v>
      </c>
      <c r="M15" s="29"/>
      <c r="N15" s="29"/>
      <c r="O15" s="29" t="s">
        <v>852</v>
      </c>
      <c r="P15" s="30" t="s">
        <v>52</v>
      </c>
      <c r="Q15" s="1" t="s">
        <v>84</v>
      </c>
      <c r="R15" s="1" t="s">
        <v>52</v>
      </c>
      <c r="T15" s="1" t="s">
        <v>420</v>
      </c>
    </row>
    <row r="16" spans="1:25" ht="30" customHeight="1">
      <c r="A16" s="29"/>
      <c r="B16" s="35" t="s">
        <v>947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24" ht="30" customHeight="1">
      <c r="A17" s="30" t="s">
        <v>426</v>
      </c>
      <c r="B17" s="30" t="s">
        <v>423</v>
      </c>
      <c r="C17" s="30" t="s">
        <v>424</v>
      </c>
      <c r="D17" s="30" t="s">
        <v>425</v>
      </c>
      <c r="E17" s="30" t="s">
        <v>948</v>
      </c>
      <c r="F17" s="29">
        <v>1</v>
      </c>
      <c r="G17" s="29">
        <v>0</v>
      </c>
      <c r="H17" s="29"/>
      <c r="I17" s="29"/>
      <c r="J17" s="29"/>
      <c r="K17" s="29">
        <v>1</v>
      </c>
      <c r="L17" s="30" t="s">
        <v>388</v>
      </c>
      <c r="M17" s="29">
        <f>0.338*(H17+100)/100*(I17+100)/100*(J17+100)/100</f>
        <v>0.33800000000000002</v>
      </c>
      <c r="N17" s="29">
        <f>F17*M17</f>
        <v>0.33800000000000002</v>
      </c>
      <c r="O17" s="30" t="s">
        <v>852</v>
      </c>
      <c r="P17" s="30" t="s">
        <v>949</v>
      </c>
      <c r="Q17" s="1" t="s">
        <v>90</v>
      </c>
      <c r="R17" s="1" t="s">
        <v>391</v>
      </c>
      <c r="S17">
        <v>0.33800000000000002</v>
      </c>
      <c r="T17" s="1" t="s">
        <v>427</v>
      </c>
      <c r="V17">
        <f>N17</f>
        <v>0.33800000000000002</v>
      </c>
    </row>
    <row r="18" spans="1:24" ht="30" customHeight="1">
      <c r="A18" s="30" t="s">
        <v>391</v>
      </c>
      <c r="B18" s="30" t="s">
        <v>388</v>
      </c>
      <c r="C18" s="30" t="s">
        <v>389</v>
      </c>
      <c r="D18" s="30" t="s">
        <v>390</v>
      </c>
      <c r="E18" s="30" t="s">
        <v>52</v>
      </c>
      <c r="F18" s="29">
        <f>SUM(V17:V17)</f>
        <v>0.33800000000000002</v>
      </c>
      <c r="G18" s="29"/>
      <c r="H18" s="29"/>
      <c r="I18" s="29"/>
      <c r="J18" s="29"/>
      <c r="K18" s="29">
        <f>TRUNC(ROUNDDOWN(F18,공량설정_일위대가!C11+1)*공량설정_일위대가!B10/100, 공량설정_일위대가!C11)</f>
        <v>0.33800000000000002</v>
      </c>
      <c r="L18" s="30" t="s">
        <v>52</v>
      </c>
      <c r="M18" s="29"/>
      <c r="N18" s="29"/>
      <c r="O18" s="29" t="s">
        <v>852</v>
      </c>
      <c r="P18" s="30" t="s">
        <v>52</v>
      </c>
      <c r="Q18" s="1" t="s">
        <v>90</v>
      </c>
      <c r="R18" s="1" t="s">
        <v>52</v>
      </c>
      <c r="T18" s="1" t="s">
        <v>428</v>
      </c>
    </row>
    <row r="19" spans="1:24" ht="30" customHeight="1">
      <c r="A19" s="29"/>
      <c r="B19" s="35" t="s">
        <v>950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24" ht="30" customHeight="1">
      <c r="A20" s="30" t="s">
        <v>434</v>
      </c>
      <c r="B20" s="30" t="s">
        <v>431</v>
      </c>
      <c r="C20" s="30" t="s">
        <v>432</v>
      </c>
      <c r="D20" s="30" t="s">
        <v>433</v>
      </c>
      <c r="E20" s="30" t="s">
        <v>945</v>
      </c>
      <c r="F20" s="29">
        <v>1</v>
      </c>
      <c r="G20" s="29">
        <v>0</v>
      </c>
      <c r="H20" s="29">
        <v>-10</v>
      </c>
      <c r="I20" s="29"/>
      <c r="J20" s="29"/>
      <c r="K20" s="29">
        <v>1</v>
      </c>
      <c r="L20" s="30" t="s">
        <v>388</v>
      </c>
      <c r="M20" s="29">
        <f>0.66*(H20+100)/100*(I20+100)/100*(J20+100)/100</f>
        <v>0.59400000000000008</v>
      </c>
      <c r="N20" s="29">
        <f>F20*M20</f>
        <v>0.59400000000000008</v>
      </c>
      <c r="O20" s="30" t="s">
        <v>852</v>
      </c>
      <c r="P20" s="30" t="s">
        <v>951</v>
      </c>
      <c r="Q20" s="1" t="s">
        <v>96</v>
      </c>
      <c r="R20" s="1" t="s">
        <v>391</v>
      </c>
      <c r="S20">
        <v>0.66</v>
      </c>
      <c r="T20" s="1" t="s">
        <v>435</v>
      </c>
      <c r="V20">
        <f>N20</f>
        <v>0.59400000000000008</v>
      </c>
    </row>
    <row r="21" spans="1:24" ht="30" customHeight="1">
      <c r="A21" s="30" t="s">
        <v>426</v>
      </c>
      <c r="B21" s="30" t="s">
        <v>423</v>
      </c>
      <c r="C21" s="30" t="s">
        <v>424</v>
      </c>
      <c r="D21" s="30" t="s">
        <v>425</v>
      </c>
      <c r="E21" s="30" t="s">
        <v>948</v>
      </c>
      <c r="F21" s="29">
        <v>1</v>
      </c>
      <c r="G21" s="29">
        <v>0</v>
      </c>
      <c r="H21" s="29"/>
      <c r="I21" s="29"/>
      <c r="J21" s="29"/>
      <c r="K21" s="29">
        <v>1</v>
      </c>
      <c r="L21" s="30" t="s">
        <v>388</v>
      </c>
      <c r="M21" s="29">
        <f>0.338*(H21+100)/100*(I21+100)/100*(J21+100)/100</f>
        <v>0.33800000000000002</v>
      </c>
      <c r="N21" s="29">
        <f>F21*M21</f>
        <v>0.33800000000000002</v>
      </c>
      <c r="O21" s="30" t="s">
        <v>852</v>
      </c>
      <c r="P21" s="30" t="s">
        <v>949</v>
      </c>
      <c r="Q21" s="1" t="s">
        <v>96</v>
      </c>
      <c r="R21" s="1" t="s">
        <v>391</v>
      </c>
      <c r="S21">
        <v>0.33800000000000002</v>
      </c>
      <c r="T21" s="1" t="s">
        <v>460</v>
      </c>
      <c r="V21">
        <f>N21</f>
        <v>0.33800000000000002</v>
      </c>
    </row>
    <row r="22" spans="1:24" ht="30" customHeight="1">
      <c r="A22" s="30" t="s">
        <v>463</v>
      </c>
      <c r="B22" s="30" t="s">
        <v>461</v>
      </c>
      <c r="C22" s="30" t="s">
        <v>462</v>
      </c>
      <c r="D22" s="30" t="s">
        <v>78</v>
      </c>
      <c r="E22" s="30" t="s">
        <v>948</v>
      </c>
      <c r="F22" s="29">
        <v>2</v>
      </c>
      <c r="G22" s="29">
        <v>0</v>
      </c>
      <c r="H22" s="29"/>
      <c r="I22" s="29"/>
      <c r="J22" s="29"/>
      <c r="K22" s="29">
        <v>2</v>
      </c>
      <c r="L22" s="30" t="s">
        <v>388</v>
      </c>
      <c r="M22" s="29">
        <f>0.182*(H22+100)/100*(I22+100)/100*(J22+100)/100</f>
        <v>0.182</v>
      </c>
      <c r="N22" s="29">
        <f>F22*M22</f>
        <v>0.36399999999999999</v>
      </c>
      <c r="O22" s="30" t="s">
        <v>852</v>
      </c>
      <c r="P22" s="30" t="s">
        <v>952</v>
      </c>
      <c r="Q22" s="1" t="s">
        <v>96</v>
      </c>
      <c r="R22" s="1" t="s">
        <v>391</v>
      </c>
      <c r="S22">
        <v>0.182</v>
      </c>
      <c r="T22" s="1" t="s">
        <v>464</v>
      </c>
      <c r="V22">
        <f>N22</f>
        <v>0.36399999999999999</v>
      </c>
    </row>
    <row r="23" spans="1:24" ht="30" customHeight="1">
      <c r="A23" s="30" t="s">
        <v>466</v>
      </c>
      <c r="B23" s="30" t="s">
        <v>461</v>
      </c>
      <c r="C23" s="30" t="s">
        <v>465</v>
      </c>
      <c r="D23" s="30" t="s">
        <v>78</v>
      </c>
      <c r="E23" s="30" t="s">
        <v>948</v>
      </c>
      <c r="F23" s="29">
        <v>10</v>
      </c>
      <c r="G23" s="29">
        <v>0</v>
      </c>
      <c r="H23" s="29"/>
      <c r="I23" s="29"/>
      <c r="J23" s="29"/>
      <c r="K23" s="29">
        <v>10</v>
      </c>
      <c r="L23" s="30" t="s">
        <v>388</v>
      </c>
      <c r="M23" s="29">
        <f>0.133*(H23+100)/100*(I23+100)/100*(J23+100)/100</f>
        <v>0.13300000000000001</v>
      </c>
      <c r="N23" s="29">
        <f>F23*M23</f>
        <v>1.33</v>
      </c>
      <c r="O23" s="30" t="s">
        <v>852</v>
      </c>
      <c r="P23" s="30" t="s">
        <v>953</v>
      </c>
      <c r="Q23" s="1" t="s">
        <v>96</v>
      </c>
      <c r="R23" s="1" t="s">
        <v>391</v>
      </c>
      <c r="S23">
        <v>0.13300000000000001</v>
      </c>
      <c r="T23" s="1" t="s">
        <v>467</v>
      </c>
      <c r="V23">
        <f>N23</f>
        <v>1.33</v>
      </c>
    </row>
    <row r="24" spans="1:24" ht="30" customHeight="1">
      <c r="A24" s="30" t="s">
        <v>391</v>
      </c>
      <c r="B24" s="30" t="s">
        <v>388</v>
      </c>
      <c r="C24" s="30" t="s">
        <v>389</v>
      </c>
      <c r="D24" s="30" t="s">
        <v>390</v>
      </c>
      <c r="E24" s="30" t="s">
        <v>52</v>
      </c>
      <c r="F24" s="29">
        <f>SUM(V20:V23)</f>
        <v>2.6260000000000003</v>
      </c>
      <c r="G24" s="29"/>
      <c r="H24" s="29"/>
      <c r="I24" s="29"/>
      <c r="J24" s="29"/>
      <c r="K24" s="29">
        <f>TRUNC(ROUNDDOWN(F24,공량설정_일위대가!C13+1)*공량설정_일위대가!B12/100, 공량설정_일위대가!C13)</f>
        <v>2.6259999999999999</v>
      </c>
      <c r="L24" s="30" t="s">
        <v>52</v>
      </c>
      <c r="M24" s="29"/>
      <c r="N24" s="29"/>
      <c r="O24" s="29" t="s">
        <v>852</v>
      </c>
      <c r="P24" s="30" t="s">
        <v>52</v>
      </c>
      <c r="Q24" s="1" t="s">
        <v>96</v>
      </c>
      <c r="R24" s="1" t="s">
        <v>52</v>
      </c>
      <c r="T24" s="1" t="s">
        <v>468</v>
      </c>
    </row>
    <row r="25" spans="1:24" ht="30" customHeight="1">
      <c r="A25" s="29"/>
      <c r="B25" s="35" t="s">
        <v>954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24" ht="30" customHeight="1">
      <c r="A26" s="30" t="s">
        <v>483</v>
      </c>
      <c r="B26" s="30" t="s">
        <v>76</v>
      </c>
      <c r="C26" s="30" t="s">
        <v>482</v>
      </c>
      <c r="D26" s="30" t="s">
        <v>60</v>
      </c>
      <c r="E26" s="30" t="s">
        <v>936</v>
      </c>
      <c r="F26" s="29">
        <v>1</v>
      </c>
      <c r="G26" s="29">
        <v>10</v>
      </c>
      <c r="H26" s="29">
        <v>-10</v>
      </c>
      <c r="I26" s="29"/>
      <c r="J26" s="29"/>
      <c r="K26" s="29">
        <v>1.1000000000000001</v>
      </c>
      <c r="L26" s="30" t="s">
        <v>388</v>
      </c>
      <c r="M26" s="29">
        <f>0.072*(H26+100)/100*(I26+100)/100*(J26+100)/100</f>
        <v>6.4799999999999996E-2</v>
      </c>
      <c r="N26" s="29">
        <f>F26*M26</f>
        <v>6.4799999999999996E-2</v>
      </c>
      <c r="O26" s="30" t="s">
        <v>852</v>
      </c>
      <c r="P26" s="30" t="s">
        <v>955</v>
      </c>
      <c r="Q26" s="1" t="s">
        <v>115</v>
      </c>
      <c r="R26" s="1" t="s">
        <v>391</v>
      </c>
      <c r="S26">
        <v>7.1999999999999995E-2</v>
      </c>
      <c r="T26" s="1" t="s">
        <v>484</v>
      </c>
      <c r="V26">
        <f>N26</f>
        <v>6.4799999999999996E-2</v>
      </c>
    </row>
    <row r="27" spans="1:24" ht="30" customHeight="1">
      <c r="A27" s="30" t="s">
        <v>391</v>
      </c>
      <c r="B27" s="30" t="s">
        <v>388</v>
      </c>
      <c r="C27" s="30" t="s">
        <v>389</v>
      </c>
      <c r="D27" s="30" t="s">
        <v>390</v>
      </c>
      <c r="E27" s="30" t="s">
        <v>52</v>
      </c>
      <c r="F27" s="29">
        <f>SUM(V26:V26)</f>
        <v>6.4799999999999996E-2</v>
      </c>
      <c r="G27" s="29"/>
      <c r="H27" s="29"/>
      <c r="I27" s="29"/>
      <c r="J27" s="29"/>
      <c r="K27" s="29">
        <f>TRUNC(ROUNDDOWN(F27,공량설정_일위대가!C20+1)*공량설정_일위대가!B19/100, 공량설정_일위대가!C20)</f>
        <v>6.4000000000000001E-2</v>
      </c>
      <c r="L27" s="30" t="s">
        <v>52</v>
      </c>
      <c r="M27" s="29"/>
      <c r="N27" s="29"/>
      <c r="O27" s="29" t="s">
        <v>852</v>
      </c>
      <c r="P27" s="30" t="s">
        <v>52</v>
      </c>
      <c r="Q27" s="1" t="s">
        <v>115</v>
      </c>
      <c r="R27" s="1" t="s">
        <v>52</v>
      </c>
      <c r="T27" s="1" t="s">
        <v>487</v>
      </c>
    </row>
    <row r="28" spans="1:24" ht="30" customHeight="1">
      <c r="A28" s="29"/>
      <c r="B28" s="35" t="s">
        <v>956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24" ht="30" customHeight="1">
      <c r="A29" s="30" t="s">
        <v>492</v>
      </c>
      <c r="B29" s="30" t="s">
        <v>490</v>
      </c>
      <c r="C29" s="30" t="s">
        <v>491</v>
      </c>
      <c r="D29" s="30" t="s">
        <v>60</v>
      </c>
      <c r="E29" s="30" t="s">
        <v>939</v>
      </c>
      <c r="F29" s="29">
        <v>1</v>
      </c>
      <c r="G29" s="29">
        <v>5</v>
      </c>
      <c r="H29" s="29"/>
      <c r="I29" s="29"/>
      <c r="J29" s="29"/>
      <c r="K29" s="29">
        <v>1.05</v>
      </c>
      <c r="L29" s="30" t="s">
        <v>404</v>
      </c>
      <c r="M29" s="29">
        <f>0.033*(H29+100)/100*(I29+100)/100*(J29+100)/100</f>
        <v>3.3000000000000002E-2</v>
      </c>
      <c r="N29" s="29">
        <f>F29*M29</f>
        <v>3.3000000000000002E-2</v>
      </c>
      <c r="O29" s="30" t="s">
        <v>853</v>
      </c>
      <c r="P29" s="30" t="s">
        <v>957</v>
      </c>
      <c r="Q29" s="1" t="s">
        <v>120</v>
      </c>
      <c r="R29" s="1" t="s">
        <v>405</v>
      </c>
      <c r="S29">
        <v>3.3000000000000002E-2</v>
      </c>
      <c r="T29" s="1" t="s">
        <v>493</v>
      </c>
      <c r="X29">
        <f>N29</f>
        <v>3.3000000000000002E-2</v>
      </c>
    </row>
    <row r="30" spans="1:24" ht="30" customHeight="1">
      <c r="A30" s="30" t="s">
        <v>405</v>
      </c>
      <c r="B30" s="30" t="s">
        <v>404</v>
      </c>
      <c r="C30" s="30" t="s">
        <v>389</v>
      </c>
      <c r="D30" s="30" t="s">
        <v>390</v>
      </c>
      <c r="E30" s="30" t="s">
        <v>52</v>
      </c>
      <c r="F30" s="29">
        <f>SUM(X29:X29)</f>
        <v>3.3000000000000002E-2</v>
      </c>
      <c r="G30" s="29"/>
      <c r="H30" s="29"/>
      <c r="I30" s="29"/>
      <c r="J30" s="29"/>
      <c r="K30" s="29">
        <f>TRUNC(ROUNDDOWN(F30,공량설정_일위대가!C22+1)*공량설정_일위대가!B21/100, 공량설정_일위대가!C22)</f>
        <v>3.3000000000000002E-2</v>
      </c>
      <c r="L30" s="30" t="s">
        <v>52</v>
      </c>
      <c r="M30" s="29"/>
      <c r="N30" s="29"/>
      <c r="O30" s="29" t="s">
        <v>853</v>
      </c>
      <c r="P30" s="30" t="s">
        <v>52</v>
      </c>
      <c r="Q30" s="1" t="s">
        <v>120</v>
      </c>
      <c r="R30" s="1" t="s">
        <v>52</v>
      </c>
      <c r="T30" s="1" t="s">
        <v>497</v>
      </c>
    </row>
    <row r="31" spans="1:24" ht="30" customHeight="1">
      <c r="A31" s="29"/>
      <c r="B31" s="35" t="s">
        <v>958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24" ht="30" customHeight="1">
      <c r="A32" s="30" t="s">
        <v>501</v>
      </c>
      <c r="B32" s="30" t="s">
        <v>399</v>
      </c>
      <c r="C32" s="30" t="s">
        <v>500</v>
      </c>
      <c r="D32" s="30" t="s">
        <v>60</v>
      </c>
      <c r="E32" s="30" t="s">
        <v>939</v>
      </c>
      <c r="F32" s="29">
        <v>1</v>
      </c>
      <c r="G32" s="29">
        <v>5</v>
      </c>
      <c r="H32" s="29"/>
      <c r="I32" s="29"/>
      <c r="J32" s="29"/>
      <c r="K32" s="29">
        <v>1.05</v>
      </c>
      <c r="L32" s="30" t="s">
        <v>404</v>
      </c>
      <c r="M32" s="29">
        <f>0.018*(H32+100)/100*(I32+100)/100*(J32+100)/100</f>
        <v>1.7999999999999999E-2</v>
      </c>
      <c r="N32" s="29">
        <f>F32*M32</f>
        <v>1.7999999999999999E-2</v>
      </c>
      <c r="O32" s="30" t="s">
        <v>853</v>
      </c>
      <c r="P32" s="30" t="s">
        <v>959</v>
      </c>
      <c r="Q32" s="1" t="s">
        <v>124</v>
      </c>
      <c r="R32" s="1" t="s">
        <v>405</v>
      </c>
      <c r="S32">
        <v>1.7999999999999999E-2</v>
      </c>
      <c r="T32" s="1" t="s">
        <v>502</v>
      </c>
      <c r="X32">
        <f>N32</f>
        <v>1.7999999999999999E-2</v>
      </c>
    </row>
    <row r="33" spans="1:22" ht="30" customHeight="1">
      <c r="A33" s="30" t="s">
        <v>405</v>
      </c>
      <c r="B33" s="30" t="s">
        <v>404</v>
      </c>
      <c r="C33" s="30" t="s">
        <v>389</v>
      </c>
      <c r="D33" s="30" t="s">
        <v>390</v>
      </c>
      <c r="E33" s="30" t="s">
        <v>52</v>
      </c>
      <c r="F33" s="29">
        <f>SUM(X32:X32)</f>
        <v>1.7999999999999999E-2</v>
      </c>
      <c r="G33" s="29"/>
      <c r="H33" s="29"/>
      <c r="I33" s="29"/>
      <c r="J33" s="29"/>
      <c r="K33" s="29">
        <f>TRUNC(ROUNDDOWN(F33,공량설정_일위대가!C24+1)*공량설정_일위대가!B23/100, 공량설정_일위대가!C24)</f>
        <v>1.7999999999999999E-2</v>
      </c>
      <c r="L33" s="30" t="s">
        <v>52</v>
      </c>
      <c r="M33" s="29"/>
      <c r="N33" s="29"/>
      <c r="O33" s="29" t="s">
        <v>853</v>
      </c>
      <c r="P33" s="30" t="s">
        <v>52</v>
      </c>
      <c r="Q33" s="1" t="s">
        <v>124</v>
      </c>
      <c r="R33" s="1" t="s">
        <v>52</v>
      </c>
      <c r="T33" s="1" t="s">
        <v>504</v>
      </c>
    </row>
    <row r="34" spans="1:22" ht="30" customHeight="1">
      <c r="A34" s="29"/>
      <c r="B34" s="35" t="s">
        <v>960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2" ht="30" customHeight="1">
      <c r="A35" s="30" t="s">
        <v>508</v>
      </c>
      <c r="B35" s="30" t="s">
        <v>409</v>
      </c>
      <c r="C35" s="30" t="s">
        <v>507</v>
      </c>
      <c r="D35" s="30" t="s">
        <v>60</v>
      </c>
      <c r="E35" s="30" t="s">
        <v>942</v>
      </c>
      <c r="F35" s="29">
        <v>1</v>
      </c>
      <c r="G35" s="29">
        <v>10</v>
      </c>
      <c r="H35" s="29">
        <v>50</v>
      </c>
      <c r="I35" s="29"/>
      <c r="J35" s="29"/>
      <c r="K35" s="29">
        <v>1.1000000000000001</v>
      </c>
      <c r="L35" s="30" t="s">
        <v>388</v>
      </c>
      <c r="M35" s="29">
        <f>0.006*(H35+100)/100*(I35+100)/100*(J35+100)/100</f>
        <v>9.0000000000000011E-3</v>
      </c>
      <c r="N35" s="29">
        <f>F35*M35</f>
        <v>9.0000000000000011E-3</v>
      </c>
      <c r="O35" s="30" t="s">
        <v>852</v>
      </c>
      <c r="P35" s="30" t="s">
        <v>943</v>
      </c>
      <c r="Q35" s="1" t="s">
        <v>128</v>
      </c>
      <c r="R35" s="1" t="s">
        <v>391</v>
      </c>
      <c r="S35">
        <v>6.0000000000000001E-3</v>
      </c>
      <c r="T35" s="1" t="s">
        <v>509</v>
      </c>
      <c r="V35">
        <f>N35</f>
        <v>9.0000000000000011E-3</v>
      </c>
    </row>
    <row r="36" spans="1:22" ht="30" customHeight="1">
      <c r="A36" s="30" t="s">
        <v>391</v>
      </c>
      <c r="B36" s="30" t="s">
        <v>388</v>
      </c>
      <c r="C36" s="30" t="s">
        <v>389</v>
      </c>
      <c r="D36" s="30" t="s">
        <v>390</v>
      </c>
      <c r="E36" s="30" t="s">
        <v>52</v>
      </c>
      <c r="F36" s="29">
        <f>SUM(V35:V35)</f>
        <v>9.0000000000000011E-3</v>
      </c>
      <c r="G36" s="29"/>
      <c r="H36" s="29"/>
      <c r="I36" s="29"/>
      <c r="J36" s="29"/>
      <c r="K36" s="29">
        <f>TRUNC(ROUNDDOWN(F36,공량설정_일위대가!C26+1)*공량설정_일위대가!B25/100, 공량설정_일위대가!C26)</f>
        <v>8.9999999999999993E-3</v>
      </c>
      <c r="L36" s="30" t="s">
        <v>52</v>
      </c>
      <c r="M36" s="29"/>
      <c r="N36" s="29"/>
      <c r="O36" s="29" t="s">
        <v>852</v>
      </c>
      <c r="P36" s="30" t="s">
        <v>52</v>
      </c>
      <c r="Q36" s="1" t="s">
        <v>128</v>
      </c>
      <c r="R36" s="1" t="s">
        <v>52</v>
      </c>
      <c r="T36" s="1" t="s">
        <v>511</v>
      </c>
    </row>
    <row r="37" spans="1:22" ht="30" customHeight="1">
      <c r="A37" s="29"/>
      <c r="B37" s="35" t="s">
        <v>961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1:22" ht="30" customHeight="1">
      <c r="A38" s="30" t="s">
        <v>516</v>
      </c>
      <c r="B38" s="30" t="s">
        <v>514</v>
      </c>
      <c r="C38" s="30" t="s">
        <v>515</v>
      </c>
      <c r="D38" s="30" t="s">
        <v>78</v>
      </c>
      <c r="E38" s="30" t="s">
        <v>962</v>
      </c>
      <c r="F38" s="29">
        <v>1</v>
      </c>
      <c r="G38" s="29">
        <v>0</v>
      </c>
      <c r="H38" s="29">
        <v>-10</v>
      </c>
      <c r="I38" s="29"/>
      <c r="J38" s="29"/>
      <c r="K38" s="29">
        <v>1</v>
      </c>
      <c r="L38" s="30" t="s">
        <v>388</v>
      </c>
      <c r="M38" s="29">
        <f>0.2*(H38+100)/100*(I38+100)/100*(J38+100)/100</f>
        <v>0.18</v>
      </c>
      <c r="N38" s="29">
        <f>F38*M38</f>
        <v>0.18</v>
      </c>
      <c r="O38" s="30" t="s">
        <v>852</v>
      </c>
      <c r="P38" s="30" t="s">
        <v>963</v>
      </c>
      <c r="Q38" s="1" t="s">
        <v>136</v>
      </c>
      <c r="R38" s="1" t="s">
        <v>391</v>
      </c>
      <c r="S38">
        <v>0.2</v>
      </c>
      <c r="T38" s="1" t="s">
        <v>517</v>
      </c>
      <c r="V38">
        <f>N38</f>
        <v>0.18</v>
      </c>
    </row>
    <row r="39" spans="1:22" ht="30" customHeight="1">
      <c r="A39" s="30" t="s">
        <v>391</v>
      </c>
      <c r="B39" s="30" t="s">
        <v>388</v>
      </c>
      <c r="C39" s="30" t="s">
        <v>389</v>
      </c>
      <c r="D39" s="30" t="s">
        <v>390</v>
      </c>
      <c r="E39" s="30" t="s">
        <v>52</v>
      </c>
      <c r="F39" s="29">
        <f>SUM(V38:V38)</f>
        <v>0.18</v>
      </c>
      <c r="G39" s="29"/>
      <c r="H39" s="29"/>
      <c r="I39" s="29"/>
      <c r="J39" s="29"/>
      <c r="K39" s="29">
        <f>TRUNC(ROUNDDOWN(F39,공량설정_일위대가!C28+1)*공량설정_일위대가!B27/100, 공량설정_일위대가!C28)</f>
        <v>0.18</v>
      </c>
      <c r="L39" s="30" t="s">
        <v>52</v>
      </c>
      <c r="M39" s="29"/>
      <c r="N39" s="29"/>
      <c r="O39" s="29" t="s">
        <v>852</v>
      </c>
      <c r="P39" s="30" t="s">
        <v>52</v>
      </c>
      <c r="Q39" s="1" t="s">
        <v>136</v>
      </c>
      <c r="R39" s="1" t="s">
        <v>52</v>
      </c>
      <c r="T39" s="1" t="s">
        <v>521</v>
      </c>
    </row>
    <row r="40" spans="1:22" ht="30" customHeight="1">
      <c r="A40" s="29"/>
      <c r="B40" s="35" t="s">
        <v>964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22" ht="30" customHeight="1">
      <c r="A41" s="30" t="s">
        <v>525</v>
      </c>
      <c r="B41" s="30" t="s">
        <v>138</v>
      </c>
      <c r="C41" s="30" t="s">
        <v>524</v>
      </c>
      <c r="D41" s="30" t="s">
        <v>78</v>
      </c>
      <c r="E41" s="30" t="s">
        <v>962</v>
      </c>
      <c r="F41" s="29">
        <v>1</v>
      </c>
      <c r="G41" s="29">
        <v>0</v>
      </c>
      <c r="H41" s="29">
        <v>-10</v>
      </c>
      <c r="I41" s="29"/>
      <c r="J41" s="29"/>
      <c r="K41" s="29">
        <v>1</v>
      </c>
      <c r="L41" s="30" t="s">
        <v>388</v>
      </c>
      <c r="M41" s="29">
        <f>0.04*(H41+100)/100*(I41+100)/100*(J41+100)/100</f>
        <v>3.6000000000000004E-2</v>
      </c>
      <c r="N41" s="29">
        <f>F41*M41</f>
        <v>3.6000000000000004E-2</v>
      </c>
      <c r="O41" s="30" t="s">
        <v>852</v>
      </c>
      <c r="P41" s="30" t="s">
        <v>965</v>
      </c>
      <c r="Q41" s="1" t="s">
        <v>141</v>
      </c>
      <c r="R41" s="1" t="s">
        <v>391</v>
      </c>
      <c r="S41">
        <v>0.04</v>
      </c>
      <c r="T41" s="1" t="s">
        <v>526</v>
      </c>
      <c r="V41">
        <f>N41</f>
        <v>3.6000000000000004E-2</v>
      </c>
    </row>
    <row r="42" spans="1:22" ht="30" customHeight="1">
      <c r="A42" s="30" t="s">
        <v>391</v>
      </c>
      <c r="B42" s="30" t="s">
        <v>388</v>
      </c>
      <c r="C42" s="30" t="s">
        <v>389</v>
      </c>
      <c r="D42" s="30" t="s">
        <v>390</v>
      </c>
      <c r="E42" s="30" t="s">
        <v>52</v>
      </c>
      <c r="F42" s="29">
        <f>SUM(V41:V41)</f>
        <v>3.6000000000000004E-2</v>
      </c>
      <c r="G42" s="29"/>
      <c r="H42" s="29"/>
      <c r="I42" s="29"/>
      <c r="J42" s="29"/>
      <c r="K42" s="29">
        <f>TRUNC(ROUNDDOWN(F42,공량설정_일위대가!C30+1)*공량설정_일위대가!B29/100, 공량설정_일위대가!C30)</f>
        <v>3.5999999999999997E-2</v>
      </c>
      <c r="L42" s="30" t="s">
        <v>52</v>
      </c>
      <c r="M42" s="29"/>
      <c r="N42" s="29"/>
      <c r="O42" s="29" t="s">
        <v>852</v>
      </c>
      <c r="P42" s="30" t="s">
        <v>52</v>
      </c>
      <c r="Q42" s="1" t="s">
        <v>141</v>
      </c>
      <c r="R42" s="1" t="s">
        <v>52</v>
      </c>
      <c r="T42" s="1" t="s">
        <v>527</v>
      </c>
    </row>
    <row r="43" spans="1:22" ht="30" customHeight="1">
      <c r="A43" s="29"/>
      <c r="B43" s="35" t="s">
        <v>966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22" ht="30" customHeight="1">
      <c r="A44" s="30" t="s">
        <v>531</v>
      </c>
      <c r="B44" s="30" t="s">
        <v>81</v>
      </c>
      <c r="C44" s="30" t="s">
        <v>530</v>
      </c>
      <c r="D44" s="30" t="s">
        <v>78</v>
      </c>
      <c r="E44" s="30" t="s">
        <v>945</v>
      </c>
      <c r="F44" s="29">
        <v>1</v>
      </c>
      <c r="G44" s="29">
        <v>0</v>
      </c>
      <c r="H44" s="29">
        <v>-10</v>
      </c>
      <c r="I44" s="29"/>
      <c r="J44" s="29"/>
      <c r="K44" s="29">
        <v>1</v>
      </c>
      <c r="L44" s="30" t="s">
        <v>388</v>
      </c>
      <c r="M44" s="29">
        <f>0.22*(H44+100)/100*(I44+100)/100*(J44+100)/100</f>
        <v>0.19800000000000001</v>
      </c>
      <c r="N44" s="29">
        <f>F44*M44</f>
        <v>0.19800000000000001</v>
      </c>
      <c r="O44" s="30" t="s">
        <v>852</v>
      </c>
      <c r="P44" s="30" t="s">
        <v>967</v>
      </c>
      <c r="Q44" s="1" t="s">
        <v>145</v>
      </c>
      <c r="R44" s="1" t="s">
        <v>391</v>
      </c>
      <c r="S44">
        <v>0.22</v>
      </c>
      <c r="T44" s="1" t="s">
        <v>532</v>
      </c>
      <c r="V44">
        <f>N44</f>
        <v>0.19800000000000001</v>
      </c>
    </row>
    <row r="45" spans="1:22" ht="30" customHeight="1">
      <c r="A45" s="30" t="s">
        <v>391</v>
      </c>
      <c r="B45" s="30" t="s">
        <v>388</v>
      </c>
      <c r="C45" s="30" t="s">
        <v>389</v>
      </c>
      <c r="D45" s="30" t="s">
        <v>390</v>
      </c>
      <c r="E45" s="30" t="s">
        <v>52</v>
      </c>
      <c r="F45" s="29">
        <f>SUM(V44:V44)</f>
        <v>0.19800000000000001</v>
      </c>
      <c r="G45" s="29"/>
      <c r="H45" s="29"/>
      <c r="I45" s="29"/>
      <c r="J45" s="29"/>
      <c r="K45" s="29">
        <f>TRUNC(ROUNDDOWN(F45,공량설정_일위대가!C32+1)*공량설정_일위대가!B31/100, 공량설정_일위대가!C32)</f>
        <v>0.19800000000000001</v>
      </c>
      <c r="L45" s="30" t="s">
        <v>52</v>
      </c>
      <c r="M45" s="29"/>
      <c r="N45" s="29"/>
      <c r="O45" s="29" t="s">
        <v>852</v>
      </c>
      <c r="P45" s="30" t="s">
        <v>52</v>
      </c>
      <c r="Q45" s="1" t="s">
        <v>145</v>
      </c>
      <c r="R45" s="1" t="s">
        <v>52</v>
      </c>
      <c r="T45" s="1" t="s">
        <v>533</v>
      </c>
    </row>
    <row r="46" spans="1:22" ht="30" customHeight="1">
      <c r="A46" s="29"/>
      <c r="B46" s="35" t="s">
        <v>968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22" ht="30" customHeight="1">
      <c r="A47" s="30" t="s">
        <v>538</v>
      </c>
      <c r="B47" s="30" t="s">
        <v>536</v>
      </c>
      <c r="C47" s="30" t="s">
        <v>537</v>
      </c>
      <c r="D47" s="30" t="s">
        <v>78</v>
      </c>
      <c r="E47" s="30" t="s">
        <v>969</v>
      </c>
      <c r="F47" s="29">
        <v>1</v>
      </c>
      <c r="G47" s="29">
        <v>0</v>
      </c>
      <c r="H47" s="29"/>
      <c r="I47" s="29"/>
      <c r="J47" s="29"/>
      <c r="K47" s="29">
        <v>1</v>
      </c>
      <c r="L47" s="30" t="s">
        <v>388</v>
      </c>
      <c r="M47" s="29">
        <f>0.08*(H47+100)/100*(I47+100)/100*(J47+100)/100</f>
        <v>0.08</v>
      </c>
      <c r="N47" s="29">
        <f>F47*M47</f>
        <v>0.08</v>
      </c>
      <c r="O47" s="30" t="s">
        <v>852</v>
      </c>
      <c r="P47" s="30" t="s">
        <v>970</v>
      </c>
      <c r="Q47" s="1" t="s">
        <v>150</v>
      </c>
      <c r="R47" s="1" t="s">
        <v>391</v>
      </c>
      <c r="S47">
        <v>0.08</v>
      </c>
      <c r="T47" s="1" t="s">
        <v>539</v>
      </c>
      <c r="V47">
        <f>N47</f>
        <v>0.08</v>
      </c>
    </row>
    <row r="48" spans="1:22" ht="30" customHeight="1">
      <c r="A48" s="30" t="s">
        <v>391</v>
      </c>
      <c r="B48" s="30" t="s">
        <v>388</v>
      </c>
      <c r="C48" s="30" t="s">
        <v>389</v>
      </c>
      <c r="D48" s="30" t="s">
        <v>390</v>
      </c>
      <c r="E48" s="30" t="s">
        <v>52</v>
      </c>
      <c r="F48" s="29">
        <f>SUM(V47:V47)</f>
        <v>0.08</v>
      </c>
      <c r="G48" s="29"/>
      <c r="H48" s="29"/>
      <c r="I48" s="29"/>
      <c r="J48" s="29"/>
      <c r="K48" s="29">
        <f>TRUNC(ROUNDDOWN(F48,공량설정_일위대가!C34+1)*공량설정_일위대가!B33/100, 공량설정_일위대가!C34)</f>
        <v>0.08</v>
      </c>
      <c r="L48" s="30" t="s">
        <v>52</v>
      </c>
      <c r="M48" s="29"/>
      <c r="N48" s="29"/>
      <c r="O48" s="29" t="s">
        <v>852</v>
      </c>
      <c r="P48" s="30" t="s">
        <v>52</v>
      </c>
      <c r="Q48" s="1" t="s">
        <v>150</v>
      </c>
      <c r="R48" s="1" t="s">
        <v>52</v>
      </c>
      <c r="T48" s="1" t="s">
        <v>540</v>
      </c>
    </row>
    <row r="49" spans="1:24" ht="30" customHeight="1">
      <c r="A49" s="29"/>
      <c r="B49" s="35" t="s">
        <v>971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1:24" ht="30" customHeight="1">
      <c r="A50" s="30" t="s">
        <v>544</v>
      </c>
      <c r="B50" s="30" t="s">
        <v>490</v>
      </c>
      <c r="C50" s="30" t="s">
        <v>543</v>
      </c>
      <c r="D50" s="30" t="s">
        <v>60</v>
      </c>
      <c r="E50" s="30" t="s">
        <v>939</v>
      </c>
      <c r="F50" s="29">
        <v>1</v>
      </c>
      <c r="G50" s="29">
        <v>5</v>
      </c>
      <c r="H50" s="29"/>
      <c r="I50" s="29"/>
      <c r="J50" s="29"/>
      <c r="K50" s="29">
        <v>1.05</v>
      </c>
      <c r="L50" s="30" t="s">
        <v>404</v>
      </c>
      <c r="M50" s="29">
        <f>0.0285*(H50+100)/100*(I50+100)/100*(J50+100)/100</f>
        <v>2.8500000000000001E-2</v>
      </c>
      <c r="N50" s="29">
        <f>F50*M50</f>
        <v>2.8500000000000001E-2</v>
      </c>
      <c r="O50" s="30" t="s">
        <v>853</v>
      </c>
      <c r="P50" s="30" t="s">
        <v>972</v>
      </c>
      <c r="Q50" s="1" t="s">
        <v>157</v>
      </c>
      <c r="R50" s="1" t="s">
        <v>405</v>
      </c>
      <c r="S50">
        <v>2.8500000000000001E-2</v>
      </c>
      <c r="T50" s="1" t="s">
        <v>545</v>
      </c>
      <c r="X50">
        <f>N50</f>
        <v>2.8500000000000001E-2</v>
      </c>
    </row>
    <row r="51" spans="1:24" ht="30" customHeight="1">
      <c r="A51" s="30" t="s">
        <v>405</v>
      </c>
      <c r="B51" s="30" t="s">
        <v>404</v>
      </c>
      <c r="C51" s="30" t="s">
        <v>389</v>
      </c>
      <c r="D51" s="30" t="s">
        <v>390</v>
      </c>
      <c r="E51" s="30" t="s">
        <v>52</v>
      </c>
      <c r="F51" s="29">
        <f>SUM(X50:X50)</f>
        <v>2.8500000000000001E-2</v>
      </c>
      <c r="G51" s="29"/>
      <c r="H51" s="29"/>
      <c r="I51" s="29"/>
      <c r="J51" s="29"/>
      <c r="K51" s="29">
        <f>TRUNC(ROUNDDOWN(F51,공량설정_일위대가!C36+1)*공량설정_일위대가!B35/100, 공량설정_일위대가!C36)</f>
        <v>2.8000000000000001E-2</v>
      </c>
      <c r="L51" s="30" t="s">
        <v>52</v>
      </c>
      <c r="M51" s="29"/>
      <c r="N51" s="29"/>
      <c r="O51" s="29" t="s">
        <v>853</v>
      </c>
      <c r="P51" s="30" t="s">
        <v>52</v>
      </c>
      <c r="Q51" s="1" t="s">
        <v>157</v>
      </c>
      <c r="R51" s="1" t="s">
        <v>52</v>
      </c>
      <c r="T51" s="1" t="s">
        <v>548</v>
      </c>
    </row>
    <row r="52" spans="1:24" ht="30" customHeight="1">
      <c r="A52" s="29"/>
      <c r="B52" s="35" t="s">
        <v>973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24" ht="30" customHeight="1">
      <c r="A53" s="30" t="s">
        <v>552</v>
      </c>
      <c r="B53" s="30" t="s">
        <v>490</v>
      </c>
      <c r="C53" s="30" t="s">
        <v>551</v>
      </c>
      <c r="D53" s="30" t="s">
        <v>60</v>
      </c>
      <c r="E53" s="30" t="s">
        <v>939</v>
      </c>
      <c r="F53" s="29">
        <v>1</v>
      </c>
      <c r="G53" s="29">
        <v>5</v>
      </c>
      <c r="H53" s="29"/>
      <c r="I53" s="29"/>
      <c r="J53" s="29"/>
      <c r="K53" s="29">
        <v>1.05</v>
      </c>
      <c r="L53" s="30" t="s">
        <v>404</v>
      </c>
      <c r="M53" s="29">
        <f>0.039*(H53+100)/100*(I53+100)/100*(J53+100)/100</f>
        <v>3.9E-2</v>
      </c>
      <c r="N53" s="29">
        <f>F53*M53</f>
        <v>3.9E-2</v>
      </c>
      <c r="O53" s="30" t="s">
        <v>853</v>
      </c>
      <c r="P53" s="30" t="s">
        <v>974</v>
      </c>
      <c r="Q53" s="1" t="s">
        <v>161</v>
      </c>
      <c r="R53" s="1" t="s">
        <v>405</v>
      </c>
      <c r="S53">
        <v>3.9E-2</v>
      </c>
      <c r="T53" s="1" t="s">
        <v>553</v>
      </c>
      <c r="X53">
        <f>N53</f>
        <v>3.9E-2</v>
      </c>
    </row>
    <row r="54" spans="1:24" ht="30" customHeight="1">
      <c r="A54" s="30" t="s">
        <v>405</v>
      </c>
      <c r="B54" s="30" t="s">
        <v>404</v>
      </c>
      <c r="C54" s="30" t="s">
        <v>389</v>
      </c>
      <c r="D54" s="30" t="s">
        <v>390</v>
      </c>
      <c r="E54" s="30" t="s">
        <v>52</v>
      </c>
      <c r="F54" s="29">
        <f>SUM(X53:X53)</f>
        <v>3.9E-2</v>
      </c>
      <c r="G54" s="29"/>
      <c r="H54" s="29"/>
      <c r="I54" s="29"/>
      <c r="J54" s="29"/>
      <c r="K54" s="29">
        <f>TRUNC(ROUNDDOWN(F54,공량설정_일위대가!C38+1)*공량설정_일위대가!B37/100, 공량설정_일위대가!C38)</f>
        <v>3.9E-2</v>
      </c>
      <c r="L54" s="30" t="s">
        <v>52</v>
      </c>
      <c r="M54" s="29"/>
      <c r="N54" s="29"/>
      <c r="O54" s="29" t="s">
        <v>853</v>
      </c>
      <c r="P54" s="30" t="s">
        <v>52</v>
      </c>
      <c r="Q54" s="1" t="s">
        <v>161</v>
      </c>
      <c r="R54" s="1" t="s">
        <v>52</v>
      </c>
      <c r="T54" s="1" t="s">
        <v>556</v>
      </c>
    </row>
    <row r="55" spans="1:24" ht="30" customHeight="1">
      <c r="A55" s="29"/>
      <c r="B55" s="35" t="s">
        <v>975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24" ht="30" customHeight="1">
      <c r="A56" s="30" t="s">
        <v>560</v>
      </c>
      <c r="B56" s="30" t="s">
        <v>490</v>
      </c>
      <c r="C56" s="30" t="s">
        <v>559</v>
      </c>
      <c r="D56" s="30" t="s">
        <v>60</v>
      </c>
      <c r="E56" s="30" t="s">
        <v>939</v>
      </c>
      <c r="F56" s="29">
        <v>1</v>
      </c>
      <c r="G56" s="29">
        <v>5</v>
      </c>
      <c r="H56" s="29"/>
      <c r="I56" s="29"/>
      <c r="J56" s="29"/>
      <c r="K56" s="29">
        <v>1.05</v>
      </c>
      <c r="L56" s="30" t="s">
        <v>404</v>
      </c>
      <c r="M56" s="29">
        <f>0.048*(H56+100)/100*(I56+100)/100*(J56+100)/100</f>
        <v>4.8000000000000001E-2</v>
      </c>
      <c r="N56" s="29">
        <f>F56*M56</f>
        <v>4.8000000000000001E-2</v>
      </c>
      <c r="O56" s="30" t="s">
        <v>853</v>
      </c>
      <c r="P56" s="30" t="s">
        <v>976</v>
      </c>
      <c r="Q56" s="1" t="s">
        <v>165</v>
      </c>
      <c r="R56" s="1" t="s">
        <v>405</v>
      </c>
      <c r="S56">
        <v>4.8000000000000001E-2</v>
      </c>
      <c r="T56" s="1" t="s">
        <v>561</v>
      </c>
      <c r="X56">
        <f>N56</f>
        <v>4.8000000000000001E-2</v>
      </c>
    </row>
    <row r="57" spans="1:24" ht="30" customHeight="1">
      <c r="A57" s="30" t="s">
        <v>405</v>
      </c>
      <c r="B57" s="30" t="s">
        <v>404</v>
      </c>
      <c r="C57" s="30" t="s">
        <v>389</v>
      </c>
      <c r="D57" s="30" t="s">
        <v>390</v>
      </c>
      <c r="E57" s="30" t="s">
        <v>52</v>
      </c>
      <c r="F57" s="29">
        <f>SUM(X56:X56)</f>
        <v>4.8000000000000001E-2</v>
      </c>
      <c r="G57" s="29"/>
      <c r="H57" s="29"/>
      <c r="I57" s="29"/>
      <c r="J57" s="29"/>
      <c r="K57" s="29">
        <f>TRUNC(ROUNDDOWN(F57,공량설정_일위대가!C40+1)*공량설정_일위대가!B39/100, 공량설정_일위대가!C40)</f>
        <v>4.8000000000000001E-2</v>
      </c>
      <c r="L57" s="30" t="s">
        <v>52</v>
      </c>
      <c r="M57" s="29"/>
      <c r="N57" s="29"/>
      <c r="O57" s="29" t="s">
        <v>853</v>
      </c>
      <c r="P57" s="30" t="s">
        <v>52</v>
      </c>
      <c r="Q57" s="1" t="s">
        <v>165</v>
      </c>
      <c r="R57" s="1" t="s">
        <v>52</v>
      </c>
      <c r="T57" s="1" t="s">
        <v>564</v>
      </c>
    </row>
    <row r="58" spans="1:24" ht="30" customHeight="1">
      <c r="A58" s="29"/>
      <c r="B58" s="35" t="s">
        <v>977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1:24" ht="30" customHeight="1">
      <c r="A59" s="30" t="s">
        <v>569</v>
      </c>
      <c r="B59" s="30" t="s">
        <v>567</v>
      </c>
      <c r="C59" s="30" t="s">
        <v>568</v>
      </c>
      <c r="D59" s="30" t="s">
        <v>78</v>
      </c>
      <c r="E59" s="30" t="s">
        <v>962</v>
      </c>
      <c r="F59" s="29">
        <v>1</v>
      </c>
      <c r="G59" s="29">
        <v>0</v>
      </c>
      <c r="H59" s="29">
        <v>-10</v>
      </c>
      <c r="I59" s="29"/>
      <c r="J59" s="29"/>
      <c r="K59" s="29">
        <v>1</v>
      </c>
      <c r="L59" s="30" t="s">
        <v>388</v>
      </c>
      <c r="M59" s="29">
        <f>0.2*(H59+100)/100*(I59+100)/100*(J59+100)/100</f>
        <v>0.18</v>
      </c>
      <c r="N59" s="29">
        <f>F59*M59</f>
        <v>0.18</v>
      </c>
      <c r="O59" s="30" t="s">
        <v>852</v>
      </c>
      <c r="P59" s="30" t="s">
        <v>963</v>
      </c>
      <c r="Q59" s="1" t="s">
        <v>170</v>
      </c>
      <c r="R59" s="1" t="s">
        <v>391</v>
      </c>
      <c r="S59">
        <v>0.2</v>
      </c>
      <c r="T59" s="1" t="s">
        <v>570</v>
      </c>
      <c r="V59">
        <f>N59</f>
        <v>0.18</v>
      </c>
    </row>
    <row r="60" spans="1:24" ht="30" customHeight="1">
      <c r="A60" s="30" t="s">
        <v>391</v>
      </c>
      <c r="B60" s="30" t="s">
        <v>388</v>
      </c>
      <c r="C60" s="30" t="s">
        <v>389</v>
      </c>
      <c r="D60" s="30" t="s">
        <v>390</v>
      </c>
      <c r="E60" s="30" t="s">
        <v>52</v>
      </c>
      <c r="F60" s="29">
        <f>SUM(V59:V59)</f>
        <v>0.18</v>
      </c>
      <c r="G60" s="29"/>
      <c r="H60" s="29"/>
      <c r="I60" s="29"/>
      <c r="J60" s="29"/>
      <c r="K60" s="29">
        <f>TRUNC(ROUNDDOWN(F60,공량설정_일위대가!C42+1)*공량설정_일위대가!B41/100, 공량설정_일위대가!C42)</f>
        <v>0.18</v>
      </c>
      <c r="L60" s="30" t="s">
        <v>52</v>
      </c>
      <c r="M60" s="29"/>
      <c r="N60" s="29"/>
      <c r="O60" s="29" t="s">
        <v>852</v>
      </c>
      <c r="P60" s="30" t="s">
        <v>52</v>
      </c>
      <c r="Q60" s="1" t="s">
        <v>170</v>
      </c>
      <c r="R60" s="1" t="s">
        <v>52</v>
      </c>
      <c r="T60" s="1" t="s">
        <v>571</v>
      </c>
    </row>
    <row r="61" spans="1:24" ht="30" customHeight="1">
      <c r="A61" s="29"/>
      <c r="B61" s="35" t="s">
        <v>978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1:24" ht="30" customHeight="1">
      <c r="A62" s="30" t="s">
        <v>576</v>
      </c>
      <c r="B62" s="30" t="s">
        <v>574</v>
      </c>
      <c r="C62" s="30" t="s">
        <v>575</v>
      </c>
      <c r="D62" s="30" t="s">
        <v>78</v>
      </c>
      <c r="E62" s="30" t="s">
        <v>969</v>
      </c>
      <c r="F62" s="29">
        <v>1</v>
      </c>
      <c r="G62" s="29">
        <v>0</v>
      </c>
      <c r="H62" s="29"/>
      <c r="I62" s="29"/>
      <c r="J62" s="29"/>
      <c r="K62" s="29">
        <v>1</v>
      </c>
      <c r="L62" s="30" t="s">
        <v>388</v>
      </c>
      <c r="M62" s="29">
        <f>0.085*(H62+100)/100*(I62+100)/100*(J62+100)/100</f>
        <v>8.5000000000000006E-2</v>
      </c>
      <c r="N62" s="29">
        <f>F62*M62</f>
        <v>8.5000000000000006E-2</v>
      </c>
      <c r="O62" s="30" t="s">
        <v>852</v>
      </c>
      <c r="P62" s="30" t="s">
        <v>979</v>
      </c>
      <c r="Q62" s="1" t="s">
        <v>176</v>
      </c>
      <c r="R62" s="1" t="s">
        <v>391</v>
      </c>
      <c r="S62">
        <v>8.5000000000000006E-2</v>
      </c>
      <c r="T62" s="1" t="s">
        <v>577</v>
      </c>
      <c r="V62">
        <f>N62</f>
        <v>8.5000000000000006E-2</v>
      </c>
    </row>
    <row r="63" spans="1:24" ht="30" customHeight="1">
      <c r="A63" s="30" t="s">
        <v>391</v>
      </c>
      <c r="B63" s="30" t="s">
        <v>388</v>
      </c>
      <c r="C63" s="30" t="s">
        <v>389</v>
      </c>
      <c r="D63" s="30" t="s">
        <v>390</v>
      </c>
      <c r="E63" s="30" t="s">
        <v>52</v>
      </c>
      <c r="F63" s="29">
        <f>SUM(V62:V62)</f>
        <v>8.5000000000000006E-2</v>
      </c>
      <c r="G63" s="29"/>
      <c r="H63" s="29"/>
      <c r="I63" s="29"/>
      <c r="J63" s="29"/>
      <c r="K63" s="29">
        <f>TRUNC(ROUNDDOWN(F63,공량설정_일위대가!C44+1)*공량설정_일위대가!B43/100, 공량설정_일위대가!C44)</f>
        <v>8.5000000000000006E-2</v>
      </c>
      <c r="L63" s="30" t="s">
        <v>52</v>
      </c>
      <c r="M63" s="29"/>
      <c r="N63" s="29"/>
      <c r="O63" s="29" t="s">
        <v>852</v>
      </c>
      <c r="P63" s="30" t="s">
        <v>52</v>
      </c>
      <c r="Q63" s="1" t="s">
        <v>176</v>
      </c>
      <c r="R63" s="1" t="s">
        <v>52</v>
      </c>
      <c r="T63" s="1" t="s">
        <v>578</v>
      </c>
    </row>
    <row r="64" spans="1:24" ht="30" customHeight="1">
      <c r="A64" s="29"/>
      <c r="B64" s="35" t="s">
        <v>980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22" ht="30" customHeight="1">
      <c r="A65" s="30" t="s">
        <v>584</v>
      </c>
      <c r="B65" s="30" t="s">
        <v>182</v>
      </c>
      <c r="C65" s="30" t="s">
        <v>183</v>
      </c>
      <c r="D65" s="30" t="s">
        <v>88</v>
      </c>
      <c r="E65" s="30" t="s">
        <v>981</v>
      </c>
      <c r="F65" s="29">
        <v>1</v>
      </c>
      <c r="G65" s="29">
        <v>0</v>
      </c>
      <c r="H65" s="29"/>
      <c r="I65" s="29"/>
      <c r="J65" s="29"/>
      <c r="K65" s="29">
        <v>1</v>
      </c>
      <c r="L65" s="30" t="s">
        <v>388</v>
      </c>
      <c r="M65" s="29">
        <f>0.036*(H65+100)/100*(I65+100)/100*(J65+100)/100</f>
        <v>3.5999999999999997E-2</v>
      </c>
      <c r="N65" s="29">
        <f>F65*M65</f>
        <v>3.5999999999999997E-2</v>
      </c>
      <c r="O65" s="30" t="s">
        <v>852</v>
      </c>
      <c r="P65" s="30" t="s">
        <v>982</v>
      </c>
      <c r="Q65" s="1" t="s">
        <v>185</v>
      </c>
      <c r="R65" s="1" t="s">
        <v>391</v>
      </c>
      <c r="S65">
        <v>3.5999999999999997E-2</v>
      </c>
      <c r="T65" s="1" t="s">
        <v>585</v>
      </c>
      <c r="V65">
        <f>N65</f>
        <v>3.5999999999999997E-2</v>
      </c>
    </row>
    <row r="66" spans="1:22" ht="30" customHeight="1">
      <c r="A66" s="30" t="s">
        <v>391</v>
      </c>
      <c r="B66" s="30" t="s">
        <v>388</v>
      </c>
      <c r="C66" s="30" t="s">
        <v>389</v>
      </c>
      <c r="D66" s="30" t="s">
        <v>390</v>
      </c>
      <c r="E66" s="30" t="s">
        <v>52</v>
      </c>
      <c r="F66" s="29">
        <f>SUM(V65:V65)</f>
        <v>3.5999999999999997E-2</v>
      </c>
      <c r="G66" s="29"/>
      <c r="H66" s="29"/>
      <c r="I66" s="29"/>
      <c r="J66" s="29"/>
      <c r="K66" s="29">
        <f>TRUNC(ROUNDDOWN(F66,공량설정_일위대가!C47+1)*공량설정_일위대가!B46/100, 공량설정_일위대가!C47)</f>
        <v>3.5999999999999997E-2</v>
      </c>
      <c r="L66" s="30" t="s">
        <v>52</v>
      </c>
      <c r="M66" s="29"/>
      <c r="N66" s="29"/>
      <c r="O66" s="29" t="s">
        <v>852</v>
      </c>
      <c r="P66" s="30" t="s">
        <v>52</v>
      </c>
      <c r="Q66" s="1" t="s">
        <v>185</v>
      </c>
      <c r="R66" s="1" t="s">
        <v>52</v>
      </c>
      <c r="T66" s="1" t="s">
        <v>586</v>
      </c>
    </row>
    <row r="67" spans="1:22" ht="30" customHeight="1">
      <c r="A67" s="29"/>
      <c r="B67" s="35" t="s">
        <v>983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22" ht="30" customHeight="1">
      <c r="A68" s="30" t="s">
        <v>590</v>
      </c>
      <c r="B68" s="30" t="s">
        <v>187</v>
      </c>
      <c r="C68" s="30" t="s">
        <v>589</v>
      </c>
      <c r="D68" s="30" t="s">
        <v>88</v>
      </c>
      <c r="E68" s="30" t="s">
        <v>984</v>
      </c>
      <c r="F68" s="29">
        <v>1</v>
      </c>
      <c r="G68" s="29">
        <v>0</v>
      </c>
      <c r="H68" s="29">
        <v>-10</v>
      </c>
      <c r="I68" s="29"/>
      <c r="J68" s="29"/>
      <c r="K68" s="29">
        <v>1</v>
      </c>
      <c r="L68" s="30" t="s">
        <v>388</v>
      </c>
      <c r="M68" s="29">
        <f>0.138*(H68+100)/100*(I68+100)/100*(J68+100)/100</f>
        <v>0.12420000000000002</v>
      </c>
      <c r="N68" s="29">
        <f>F68*M68</f>
        <v>0.12420000000000002</v>
      </c>
      <c r="O68" s="30" t="s">
        <v>852</v>
      </c>
      <c r="P68" s="30" t="s">
        <v>985</v>
      </c>
      <c r="Q68" s="1" t="s">
        <v>190</v>
      </c>
      <c r="R68" s="1" t="s">
        <v>391</v>
      </c>
      <c r="S68">
        <v>0.13800000000000001</v>
      </c>
      <c r="T68" s="1" t="s">
        <v>591</v>
      </c>
      <c r="V68">
        <f>N68</f>
        <v>0.12420000000000002</v>
      </c>
    </row>
    <row r="69" spans="1:22" ht="30" customHeight="1">
      <c r="A69" s="30" t="s">
        <v>391</v>
      </c>
      <c r="B69" s="30" t="s">
        <v>388</v>
      </c>
      <c r="C69" s="30" t="s">
        <v>389</v>
      </c>
      <c r="D69" s="30" t="s">
        <v>390</v>
      </c>
      <c r="E69" s="30" t="s">
        <v>52</v>
      </c>
      <c r="F69" s="29">
        <f>SUM(V68:V68)</f>
        <v>0.12420000000000002</v>
      </c>
      <c r="G69" s="29"/>
      <c r="H69" s="29"/>
      <c r="I69" s="29"/>
      <c r="J69" s="29"/>
      <c r="K69" s="29">
        <f>TRUNC(ROUNDDOWN(F69,공량설정_일위대가!C49+1)*공량설정_일위대가!B48/100, 공량설정_일위대가!C49)</f>
        <v>0.124</v>
      </c>
      <c r="L69" s="30" t="s">
        <v>52</v>
      </c>
      <c r="M69" s="29"/>
      <c r="N69" s="29"/>
      <c r="O69" s="29" t="s">
        <v>852</v>
      </c>
      <c r="P69" s="30" t="s">
        <v>52</v>
      </c>
      <c r="Q69" s="1" t="s">
        <v>190</v>
      </c>
      <c r="R69" s="1" t="s">
        <v>52</v>
      </c>
      <c r="T69" s="1" t="s">
        <v>592</v>
      </c>
    </row>
    <row r="70" spans="1:22" ht="30" customHeight="1">
      <c r="A70" s="29"/>
      <c r="B70" s="35" t="s">
        <v>986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1:22" ht="30" customHeight="1">
      <c r="A71" s="30" t="s">
        <v>596</v>
      </c>
      <c r="B71" s="30" t="s">
        <v>192</v>
      </c>
      <c r="C71" s="30" t="s">
        <v>595</v>
      </c>
      <c r="D71" s="30" t="s">
        <v>88</v>
      </c>
      <c r="E71" s="30" t="s">
        <v>984</v>
      </c>
      <c r="F71" s="29">
        <v>1</v>
      </c>
      <c r="G71" s="29">
        <v>0</v>
      </c>
      <c r="H71" s="29">
        <v>-10</v>
      </c>
      <c r="I71" s="29"/>
      <c r="J71" s="29"/>
      <c r="K71" s="29">
        <v>1</v>
      </c>
      <c r="L71" s="30" t="s">
        <v>388</v>
      </c>
      <c r="M71" s="29">
        <f>0.117*(H71+100)/100*(I71+100)/100*(J71+100)/100</f>
        <v>0.1053</v>
      </c>
      <c r="N71" s="29">
        <f>F71*M71</f>
        <v>0.1053</v>
      </c>
      <c r="O71" s="30" t="s">
        <v>852</v>
      </c>
      <c r="P71" s="30" t="s">
        <v>987</v>
      </c>
      <c r="Q71" s="1" t="s">
        <v>195</v>
      </c>
      <c r="R71" s="1" t="s">
        <v>391</v>
      </c>
      <c r="S71">
        <v>0.11700000000000001</v>
      </c>
      <c r="T71" s="1" t="s">
        <v>597</v>
      </c>
      <c r="V71">
        <f>N71</f>
        <v>0.1053</v>
      </c>
    </row>
    <row r="72" spans="1:22" ht="30" customHeight="1">
      <c r="A72" s="30" t="s">
        <v>391</v>
      </c>
      <c r="B72" s="30" t="s">
        <v>388</v>
      </c>
      <c r="C72" s="30" t="s">
        <v>389</v>
      </c>
      <c r="D72" s="30" t="s">
        <v>390</v>
      </c>
      <c r="E72" s="30" t="s">
        <v>52</v>
      </c>
      <c r="F72" s="29">
        <f>SUM(V71:V71)</f>
        <v>0.1053</v>
      </c>
      <c r="G72" s="29"/>
      <c r="H72" s="29"/>
      <c r="I72" s="29"/>
      <c r="J72" s="29"/>
      <c r="K72" s="29">
        <f>TRUNC(ROUNDDOWN(F72,공량설정_일위대가!C51+1)*공량설정_일위대가!B50/100, 공량설정_일위대가!C51)</f>
        <v>0.105</v>
      </c>
      <c r="L72" s="30" t="s">
        <v>52</v>
      </c>
      <c r="M72" s="29"/>
      <c r="N72" s="29"/>
      <c r="O72" s="29" t="s">
        <v>852</v>
      </c>
      <c r="P72" s="30" t="s">
        <v>52</v>
      </c>
      <c r="Q72" s="1" t="s">
        <v>195</v>
      </c>
      <c r="R72" s="1" t="s">
        <v>52</v>
      </c>
      <c r="T72" s="1" t="s">
        <v>598</v>
      </c>
    </row>
    <row r="73" spans="1:22" ht="30" customHeight="1">
      <c r="A73" s="29"/>
      <c r="B73" s="35" t="s">
        <v>988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1:22" ht="30" customHeight="1">
      <c r="A74" s="30" t="s">
        <v>602</v>
      </c>
      <c r="B74" s="30" t="s">
        <v>76</v>
      </c>
      <c r="C74" s="30" t="s">
        <v>601</v>
      </c>
      <c r="D74" s="30" t="s">
        <v>60</v>
      </c>
      <c r="E74" s="30" t="s">
        <v>936</v>
      </c>
      <c r="F74" s="29">
        <v>1</v>
      </c>
      <c r="G74" s="29">
        <v>10</v>
      </c>
      <c r="H74" s="29">
        <v>-10</v>
      </c>
      <c r="I74" s="29"/>
      <c r="J74" s="29"/>
      <c r="K74" s="29">
        <v>1.1000000000000001</v>
      </c>
      <c r="L74" s="30" t="s">
        <v>388</v>
      </c>
      <c r="M74" s="29">
        <f>0.044*(H74+100)/100*(I74+100)/100*(J74+100)/100</f>
        <v>3.9599999999999996E-2</v>
      </c>
      <c r="N74" s="29">
        <f>F74*M74</f>
        <v>3.9599999999999996E-2</v>
      </c>
      <c r="O74" s="30" t="s">
        <v>852</v>
      </c>
      <c r="P74" s="30" t="s">
        <v>989</v>
      </c>
      <c r="Q74" s="1" t="s">
        <v>201</v>
      </c>
      <c r="R74" s="1" t="s">
        <v>391</v>
      </c>
      <c r="S74">
        <v>4.3999999999999997E-2</v>
      </c>
      <c r="T74" s="1" t="s">
        <v>603</v>
      </c>
      <c r="V74">
        <f>N74</f>
        <v>3.9599999999999996E-2</v>
      </c>
    </row>
    <row r="75" spans="1:22" ht="30" customHeight="1">
      <c r="A75" s="30" t="s">
        <v>391</v>
      </c>
      <c r="B75" s="30" t="s">
        <v>388</v>
      </c>
      <c r="C75" s="30" t="s">
        <v>389</v>
      </c>
      <c r="D75" s="30" t="s">
        <v>390</v>
      </c>
      <c r="E75" s="30" t="s">
        <v>52</v>
      </c>
      <c r="F75" s="29">
        <f>SUM(V74:V74)</f>
        <v>3.9599999999999996E-2</v>
      </c>
      <c r="G75" s="29"/>
      <c r="H75" s="29"/>
      <c r="I75" s="29"/>
      <c r="J75" s="29"/>
      <c r="K75" s="29">
        <f>TRUNC(ROUNDDOWN(F75,공량설정_일위대가!C53+1)*공량설정_일위대가!B52/100, 공량설정_일위대가!C53)</f>
        <v>3.9E-2</v>
      </c>
      <c r="L75" s="30" t="s">
        <v>52</v>
      </c>
      <c r="M75" s="29"/>
      <c r="N75" s="29"/>
      <c r="O75" s="29" t="s">
        <v>852</v>
      </c>
      <c r="P75" s="30" t="s">
        <v>52</v>
      </c>
      <c r="Q75" s="1" t="s">
        <v>201</v>
      </c>
      <c r="R75" s="1" t="s">
        <v>52</v>
      </c>
      <c r="T75" s="1" t="s">
        <v>606</v>
      </c>
    </row>
    <row r="76" spans="1:22" ht="30" customHeight="1">
      <c r="A76" s="29"/>
      <c r="B76" s="35" t="s">
        <v>990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1:22" ht="30" customHeight="1">
      <c r="A77" s="30" t="s">
        <v>611</v>
      </c>
      <c r="B77" s="30" t="s">
        <v>609</v>
      </c>
      <c r="C77" s="30" t="s">
        <v>610</v>
      </c>
      <c r="D77" s="30" t="s">
        <v>60</v>
      </c>
      <c r="E77" s="30" t="s">
        <v>991</v>
      </c>
      <c r="F77" s="29">
        <v>1</v>
      </c>
      <c r="G77" s="29">
        <v>10</v>
      </c>
      <c r="H77" s="29"/>
      <c r="I77" s="29"/>
      <c r="J77" s="29"/>
      <c r="K77" s="29">
        <v>1.1000000000000001</v>
      </c>
      <c r="L77" s="30" t="s">
        <v>388</v>
      </c>
      <c r="M77" s="29">
        <f>0.01*(H77+100)/100*(I77+100)/100*(J77+100)/100</f>
        <v>0.01</v>
      </c>
      <c r="N77" s="29">
        <f>F77*M77</f>
        <v>0.01</v>
      </c>
      <c r="O77" s="30" t="s">
        <v>852</v>
      </c>
      <c r="P77" s="30" t="s">
        <v>992</v>
      </c>
      <c r="Q77" s="1" t="s">
        <v>206</v>
      </c>
      <c r="R77" s="1" t="s">
        <v>391</v>
      </c>
      <c r="S77">
        <v>0.01</v>
      </c>
      <c r="T77" s="1" t="s">
        <v>612</v>
      </c>
      <c r="V77">
        <f>N77</f>
        <v>0.01</v>
      </c>
    </row>
    <row r="78" spans="1:22" ht="30" customHeight="1">
      <c r="A78" s="30" t="s">
        <v>391</v>
      </c>
      <c r="B78" s="30" t="s">
        <v>388</v>
      </c>
      <c r="C78" s="30" t="s">
        <v>389</v>
      </c>
      <c r="D78" s="30" t="s">
        <v>390</v>
      </c>
      <c r="E78" s="30" t="s">
        <v>52</v>
      </c>
      <c r="F78" s="29">
        <f>SUM(V77:V77)</f>
        <v>0.01</v>
      </c>
      <c r="G78" s="29"/>
      <c r="H78" s="29"/>
      <c r="I78" s="29"/>
      <c r="J78" s="29"/>
      <c r="K78" s="29">
        <f>TRUNC(ROUNDDOWN(F78,공량설정_일위대가!C55+1)*공량설정_일위대가!B54/100, 공량설정_일위대가!C55)</f>
        <v>0.01</v>
      </c>
      <c r="L78" s="30" t="s">
        <v>52</v>
      </c>
      <c r="M78" s="29"/>
      <c r="N78" s="29"/>
      <c r="O78" s="29" t="s">
        <v>852</v>
      </c>
      <c r="P78" s="30" t="s">
        <v>52</v>
      </c>
      <c r="Q78" s="1" t="s">
        <v>206</v>
      </c>
      <c r="R78" s="1" t="s">
        <v>52</v>
      </c>
      <c r="T78" s="1" t="s">
        <v>614</v>
      </c>
    </row>
    <row r="79" spans="1:22" ht="30" customHeight="1">
      <c r="A79" s="29"/>
      <c r="B79" s="35" t="s">
        <v>993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1:22" ht="30" customHeight="1">
      <c r="A80" s="30" t="s">
        <v>618</v>
      </c>
      <c r="B80" s="30" t="s">
        <v>211</v>
      </c>
      <c r="C80" s="30" t="s">
        <v>617</v>
      </c>
      <c r="D80" s="30" t="s">
        <v>78</v>
      </c>
      <c r="E80" s="30" t="s">
        <v>962</v>
      </c>
      <c r="F80" s="29">
        <v>1</v>
      </c>
      <c r="G80" s="29">
        <v>0</v>
      </c>
      <c r="H80" s="29">
        <v>-10</v>
      </c>
      <c r="I80" s="29"/>
      <c r="J80" s="29"/>
      <c r="K80" s="29">
        <v>1</v>
      </c>
      <c r="L80" s="30" t="s">
        <v>388</v>
      </c>
      <c r="M80" s="29">
        <f>0.04*(H80+100)/100*(I80+100)/100*(J80+100)/100</f>
        <v>3.6000000000000004E-2</v>
      </c>
      <c r="N80" s="29">
        <f>F80*M80</f>
        <v>3.6000000000000004E-2</v>
      </c>
      <c r="O80" s="30" t="s">
        <v>852</v>
      </c>
      <c r="P80" s="30" t="s">
        <v>965</v>
      </c>
      <c r="Q80" s="1" t="s">
        <v>214</v>
      </c>
      <c r="R80" s="1" t="s">
        <v>391</v>
      </c>
      <c r="S80">
        <v>0.04</v>
      </c>
      <c r="T80" s="1" t="s">
        <v>619</v>
      </c>
      <c r="V80">
        <f>N80</f>
        <v>3.6000000000000004E-2</v>
      </c>
    </row>
    <row r="81" spans="1:24" ht="30" customHeight="1">
      <c r="A81" s="30" t="s">
        <v>391</v>
      </c>
      <c r="B81" s="30" t="s">
        <v>388</v>
      </c>
      <c r="C81" s="30" t="s">
        <v>389</v>
      </c>
      <c r="D81" s="30" t="s">
        <v>390</v>
      </c>
      <c r="E81" s="30" t="s">
        <v>52</v>
      </c>
      <c r="F81" s="29">
        <f>SUM(V80:V80)</f>
        <v>3.6000000000000004E-2</v>
      </c>
      <c r="G81" s="29"/>
      <c r="H81" s="29"/>
      <c r="I81" s="29"/>
      <c r="J81" s="29"/>
      <c r="K81" s="29">
        <f>TRUNC(ROUNDDOWN(F81,공량설정_일위대가!C57+1)*공량설정_일위대가!B56/100, 공량설정_일위대가!C57)</f>
        <v>3.5999999999999997E-2</v>
      </c>
      <c r="L81" s="30" t="s">
        <v>52</v>
      </c>
      <c r="M81" s="29"/>
      <c r="N81" s="29"/>
      <c r="O81" s="29" t="s">
        <v>852</v>
      </c>
      <c r="P81" s="30" t="s">
        <v>52</v>
      </c>
      <c r="Q81" s="1" t="s">
        <v>214</v>
      </c>
      <c r="R81" s="1" t="s">
        <v>52</v>
      </c>
      <c r="T81" s="1" t="s">
        <v>620</v>
      </c>
    </row>
    <row r="82" spans="1:24" ht="30" customHeight="1">
      <c r="A82" s="29"/>
      <c r="B82" s="35" t="s">
        <v>994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1:24" ht="30" customHeight="1">
      <c r="A83" s="30" t="s">
        <v>625</v>
      </c>
      <c r="B83" s="30" t="s">
        <v>623</v>
      </c>
      <c r="C83" s="30" t="s">
        <v>624</v>
      </c>
      <c r="D83" s="30" t="s">
        <v>78</v>
      </c>
      <c r="E83" s="30" t="s">
        <v>995</v>
      </c>
      <c r="F83" s="29">
        <v>1</v>
      </c>
      <c r="G83" s="29">
        <v>0</v>
      </c>
      <c r="H83" s="29"/>
      <c r="I83" s="29"/>
      <c r="J83" s="29"/>
      <c r="K83" s="29">
        <v>1</v>
      </c>
      <c r="L83" s="30" t="s">
        <v>388</v>
      </c>
      <c r="M83" s="29">
        <f>0.13*(H83+100)/100*(I83+100)/100*(J83+100)/100</f>
        <v>0.13</v>
      </c>
      <c r="N83" s="29">
        <f>F83*M83</f>
        <v>0.13</v>
      </c>
      <c r="O83" s="30" t="s">
        <v>852</v>
      </c>
      <c r="P83" s="30" t="s">
        <v>996</v>
      </c>
      <c r="Q83" s="1" t="s">
        <v>219</v>
      </c>
      <c r="R83" s="1" t="s">
        <v>391</v>
      </c>
      <c r="S83">
        <v>0.13</v>
      </c>
      <c r="T83" s="1" t="s">
        <v>626</v>
      </c>
      <c r="V83">
        <f>N83</f>
        <v>0.13</v>
      </c>
    </row>
    <row r="84" spans="1:24" ht="30" customHeight="1">
      <c r="A84" s="30" t="s">
        <v>391</v>
      </c>
      <c r="B84" s="30" t="s">
        <v>388</v>
      </c>
      <c r="C84" s="30" t="s">
        <v>389</v>
      </c>
      <c r="D84" s="30" t="s">
        <v>390</v>
      </c>
      <c r="E84" s="30" t="s">
        <v>52</v>
      </c>
      <c r="F84" s="29">
        <f>SUM(V83:V83)</f>
        <v>0.13</v>
      </c>
      <c r="G84" s="29"/>
      <c r="H84" s="29"/>
      <c r="I84" s="29"/>
      <c r="J84" s="29"/>
      <c r="K84" s="29">
        <f>TRUNC(ROUNDDOWN(F84,공량설정_일위대가!C59+1)*공량설정_일위대가!B58/100, 공량설정_일위대가!C59)</f>
        <v>0.13</v>
      </c>
      <c r="L84" s="30" t="s">
        <v>52</v>
      </c>
      <c r="M84" s="29"/>
      <c r="N84" s="29"/>
      <c r="O84" s="29" t="s">
        <v>852</v>
      </c>
      <c r="P84" s="30" t="s">
        <v>52</v>
      </c>
      <c r="Q84" s="1" t="s">
        <v>219</v>
      </c>
      <c r="R84" s="1" t="s">
        <v>52</v>
      </c>
      <c r="T84" s="1" t="s">
        <v>627</v>
      </c>
    </row>
    <row r="85" spans="1:24" ht="30" customHeight="1">
      <c r="A85" s="29"/>
      <c r="B85" s="35" t="s">
        <v>997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1:24" ht="30" customHeight="1">
      <c r="A86" s="30" t="s">
        <v>632</v>
      </c>
      <c r="B86" s="30" t="s">
        <v>630</v>
      </c>
      <c r="C86" s="30" t="s">
        <v>631</v>
      </c>
      <c r="D86" s="30" t="s">
        <v>78</v>
      </c>
      <c r="E86" s="30" t="s">
        <v>998</v>
      </c>
      <c r="F86" s="29">
        <v>1</v>
      </c>
      <c r="G86" s="29">
        <v>0</v>
      </c>
      <c r="H86" s="29"/>
      <c r="I86" s="29"/>
      <c r="J86" s="29"/>
      <c r="K86" s="29">
        <v>1</v>
      </c>
      <c r="L86" s="30" t="s">
        <v>388</v>
      </c>
      <c r="M86" s="29">
        <f>0.33*(H86+100)/100*(I86+100)/100*(J86+100)/100</f>
        <v>0.33</v>
      </c>
      <c r="N86" s="29">
        <f>F86*M86</f>
        <v>0.33</v>
      </c>
      <c r="O86" s="30" t="s">
        <v>852</v>
      </c>
      <c r="P86" s="30" t="s">
        <v>999</v>
      </c>
      <c r="Q86" s="1" t="s">
        <v>224</v>
      </c>
      <c r="R86" s="1" t="s">
        <v>391</v>
      </c>
      <c r="S86">
        <v>0.33</v>
      </c>
      <c r="T86" s="1" t="s">
        <v>633</v>
      </c>
      <c r="V86">
        <f>N86</f>
        <v>0.33</v>
      </c>
    </row>
    <row r="87" spans="1:24" ht="30" customHeight="1">
      <c r="A87" s="30" t="s">
        <v>391</v>
      </c>
      <c r="B87" s="30" t="s">
        <v>388</v>
      </c>
      <c r="C87" s="30" t="s">
        <v>389</v>
      </c>
      <c r="D87" s="30" t="s">
        <v>390</v>
      </c>
      <c r="E87" s="30" t="s">
        <v>52</v>
      </c>
      <c r="F87" s="29">
        <f>SUM(V86:V86)</f>
        <v>0.33</v>
      </c>
      <c r="G87" s="29"/>
      <c r="H87" s="29"/>
      <c r="I87" s="29"/>
      <c r="J87" s="29"/>
      <c r="K87" s="29">
        <f>TRUNC(ROUNDDOWN(F87,공량설정_일위대가!C61+1)*공량설정_일위대가!B60/100, 공량설정_일위대가!C61)</f>
        <v>0.33</v>
      </c>
      <c r="L87" s="30" t="s">
        <v>52</v>
      </c>
      <c r="M87" s="29"/>
      <c r="N87" s="29"/>
      <c r="O87" s="29" t="s">
        <v>852</v>
      </c>
      <c r="P87" s="30" t="s">
        <v>52</v>
      </c>
      <c r="Q87" s="1" t="s">
        <v>224</v>
      </c>
      <c r="R87" s="1" t="s">
        <v>52</v>
      </c>
      <c r="T87" s="1" t="s">
        <v>634</v>
      </c>
    </row>
    <row r="88" spans="1:24" ht="30" customHeight="1">
      <c r="A88" s="29"/>
      <c r="B88" s="35" t="s">
        <v>1000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1:24" ht="30" customHeight="1">
      <c r="A89" s="30" t="s">
        <v>638</v>
      </c>
      <c r="B89" s="30" t="s">
        <v>76</v>
      </c>
      <c r="C89" s="30" t="s">
        <v>637</v>
      </c>
      <c r="D89" s="30" t="s">
        <v>60</v>
      </c>
      <c r="E89" s="30" t="s">
        <v>936</v>
      </c>
      <c r="F89" s="29">
        <v>1</v>
      </c>
      <c r="G89" s="29">
        <v>10</v>
      </c>
      <c r="H89" s="29">
        <v>-10</v>
      </c>
      <c r="I89" s="29"/>
      <c r="J89" s="29"/>
      <c r="K89" s="29">
        <v>1.1000000000000001</v>
      </c>
      <c r="L89" s="30" t="s">
        <v>388</v>
      </c>
      <c r="M89" s="29">
        <f>0.087*(H89+100)/100*(I89+100)/100*(J89+100)/100</f>
        <v>7.8299999999999995E-2</v>
      </c>
      <c r="N89" s="29">
        <f>F89*M89</f>
        <v>7.8299999999999995E-2</v>
      </c>
      <c r="O89" s="30" t="s">
        <v>852</v>
      </c>
      <c r="P89" s="30" t="s">
        <v>1001</v>
      </c>
      <c r="Q89" s="1" t="s">
        <v>232</v>
      </c>
      <c r="R89" s="1" t="s">
        <v>391</v>
      </c>
      <c r="S89">
        <v>8.6999999999999994E-2</v>
      </c>
      <c r="T89" s="1" t="s">
        <v>639</v>
      </c>
      <c r="V89">
        <f>N89</f>
        <v>7.8299999999999995E-2</v>
      </c>
    </row>
    <row r="90" spans="1:24" ht="30" customHeight="1">
      <c r="A90" s="30" t="s">
        <v>391</v>
      </c>
      <c r="B90" s="30" t="s">
        <v>388</v>
      </c>
      <c r="C90" s="30" t="s">
        <v>389</v>
      </c>
      <c r="D90" s="30" t="s">
        <v>390</v>
      </c>
      <c r="E90" s="30" t="s">
        <v>52</v>
      </c>
      <c r="F90" s="29">
        <f>SUM(V89:V89)</f>
        <v>7.8299999999999995E-2</v>
      </c>
      <c r="G90" s="29"/>
      <c r="H90" s="29"/>
      <c r="I90" s="29"/>
      <c r="J90" s="29"/>
      <c r="K90" s="29">
        <f>TRUNC(ROUNDDOWN(F90,공량설정_일위대가!C63+1)*공량설정_일위대가!B62/100, 공량설정_일위대가!C63)</f>
        <v>7.8E-2</v>
      </c>
      <c r="L90" s="30" t="s">
        <v>52</v>
      </c>
      <c r="M90" s="29"/>
      <c r="N90" s="29"/>
      <c r="O90" s="29" t="s">
        <v>852</v>
      </c>
      <c r="P90" s="30" t="s">
        <v>52</v>
      </c>
      <c r="Q90" s="1" t="s">
        <v>232</v>
      </c>
      <c r="R90" s="1" t="s">
        <v>52</v>
      </c>
      <c r="T90" s="1" t="s">
        <v>642</v>
      </c>
    </row>
    <row r="91" spans="1:24" ht="30" customHeight="1">
      <c r="A91" s="29"/>
      <c r="B91" s="35" t="s">
        <v>1002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1:24" ht="30" customHeight="1">
      <c r="A92" s="30" t="s">
        <v>646</v>
      </c>
      <c r="B92" s="30" t="s">
        <v>399</v>
      </c>
      <c r="C92" s="30" t="s">
        <v>645</v>
      </c>
      <c r="D92" s="30" t="s">
        <v>60</v>
      </c>
      <c r="E92" s="30" t="s">
        <v>939</v>
      </c>
      <c r="F92" s="29">
        <v>1</v>
      </c>
      <c r="G92" s="29">
        <v>5</v>
      </c>
      <c r="H92" s="29"/>
      <c r="I92" s="29"/>
      <c r="J92" s="29"/>
      <c r="K92" s="29">
        <v>1.05</v>
      </c>
      <c r="L92" s="30" t="s">
        <v>404</v>
      </c>
      <c r="M92" s="29">
        <f>0.025*(H92+100)/100*(I92+100)/100*(J92+100)/100</f>
        <v>2.5000000000000001E-2</v>
      </c>
      <c r="N92" s="29">
        <f>F92*M92</f>
        <v>2.5000000000000001E-2</v>
      </c>
      <c r="O92" s="30" t="s">
        <v>853</v>
      </c>
      <c r="P92" s="30" t="s">
        <v>1003</v>
      </c>
      <c r="Q92" s="1" t="s">
        <v>236</v>
      </c>
      <c r="R92" s="1" t="s">
        <v>405</v>
      </c>
      <c r="S92">
        <v>2.5000000000000001E-2</v>
      </c>
      <c r="T92" s="1" t="s">
        <v>647</v>
      </c>
      <c r="X92">
        <f>N92</f>
        <v>2.5000000000000001E-2</v>
      </c>
    </row>
    <row r="93" spans="1:24" ht="30" customHeight="1">
      <c r="A93" s="30" t="s">
        <v>405</v>
      </c>
      <c r="B93" s="30" t="s">
        <v>404</v>
      </c>
      <c r="C93" s="30" t="s">
        <v>389</v>
      </c>
      <c r="D93" s="30" t="s">
        <v>390</v>
      </c>
      <c r="E93" s="30" t="s">
        <v>52</v>
      </c>
      <c r="F93" s="29">
        <f>SUM(X92:X92)</f>
        <v>2.5000000000000001E-2</v>
      </c>
      <c r="G93" s="29"/>
      <c r="H93" s="29"/>
      <c r="I93" s="29"/>
      <c r="J93" s="29"/>
      <c r="K93" s="29">
        <f>TRUNC(ROUNDDOWN(F93,공량설정_일위대가!C65+1)*공량설정_일위대가!B64/100, 공량설정_일위대가!C65)</f>
        <v>2.5000000000000001E-2</v>
      </c>
      <c r="L93" s="30" t="s">
        <v>52</v>
      </c>
      <c r="M93" s="29"/>
      <c r="N93" s="29"/>
      <c r="O93" s="29" t="s">
        <v>853</v>
      </c>
      <c r="P93" s="30" t="s">
        <v>52</v>
      </c>
      <c r="Q93" s="1" t="s">
        <v>236</v>
      </c>
      <c r="R93" s="1" t="s">
        <v>52</v>
      </c>
      <c r="T93" s="1" t="s">
        <v>649</v>
      </c>
    </row>
    <row r="94" spans="1:24" ht="30" customHeight="1">
      <c r="A94" s="29"/>
      <c r="B94" s="35" t="s">
        <v>1004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24" ht="30" customHeight="1">
      <c r="A95" s="30" t="s">
        <v>653</v>
      </c>
      <c r="B95" s="30" t="s">
        <v>423</v>
      </c>
      <c r="C95" s="30" t="s">
        <v>652</v>
      </c>
      <c r="D95" s="30" t="s">
        <v>425</v>
      </c>
      <c r="E95" s="30" t="s">
        <v>948</v>
      </c>
      <c r="F95" s="29">
        <v>1</v>
      </c>
      <c r="G95" s="29">
        <v>0</v>
      </c>
      <c r="H95" s="29"/>
      <c r="I95" s="29"/>
      <c r="J95" s="29"/>
      <c r="K95" s="29">
        <v>1</v>
      </c>
      <c r="L95" s="30" t="s">
        <v>388</v>
      </c>
      <c r="M95" s="29">
        <f>0.182*(H95+100)/100*(I95+100)/100*(J95+100)/100</f>
        <v>0.182</v>
      </c>
      <c r="N95" s="29">
        <f>F95*M95</f>
        <v>0.182</v>
      </c>
      <c r="O95" s="30" t="s">
        <v>852</v>
      </c>
      <c r="P95" s="30" t="s">
        <v>952</v>
      </c>
      <c r="Q95" s="1" t="s">
        <v>245</v>
      </c>
      <c r="R95" s="1" t="s">
        <v>391</v>
      </c>
      <c r="S95">
        <v>0.182</v>
      </c>
      <c r="T95" s="1" t="s">
        <v>654</v>
      </c>
      <c r="V95">
        <f>N95</f>
        <v>0.182</v>
      </c>
    </row>
    <row r="96" spans="1:24" ht="30" customHeight="1">
      <c r="A96" s="30" t="s">
        <v>391</v>
      </c>
      <c r="B96" s="30" t="s">
        <v>388</v>
      </c>
      <c r="C96" s="30" t="s">
        <v>389</v>
      </c>
      <c r="D96" s="30" t="s">
        <v>390</v>
      </c>
      <c r="E96" s="30" t="s">
        <v>52</v>
      </c>
      <c r="F96" s="29">
        <f>SUM(V95:V95)</f>
        <v>0.182</v>
      </c>
      <c r="G96" s="29"/>
      <c r="H96" s="29"/>
      <c r="I96" s="29"/>
      <c r="J96" s="29"/>
      <c r="K96" s="29">
        <f>TRUNC(ROUNDDOWN(F96,공량설정_일위대가!C67+1)*공량설정_일위대가!B66/100, 공량설정_일위대가!C67)</f>
        <v>0.182</v>
      </c>
      <c r="L96" s="30" t="s">
        <v>52</v>
      </c>
      <c r="M96" s="29"/>
      <c r="N96" s="29"/>
      <c r="O96" s="29" t="s">
        <v>852</v>
      </c>
      <c r="P96" s="30" t="s">
        <v>52</v>
      </c>
      <c r="Q96" s="1" t="s">
        <v>245</v>
      </c>
      <c r="R96" s="1" t="s">
        <v>52</v>
      </c>
      <c r="T96" s="1" t="s">
        <v>655</v>
      </c>
    </row>
    <row r="97" spans="1:25" ht="30" customHeight="1">
      <c r="A97" s="29"/>
      <c r="B97" s="35" t="s">
        <v>1005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1:25" ht="30" customHeight="1">
      <c r="A98" s="30" t="s">
        <v>660</v>
      </c>
      <c r="B98" s="30" t="s">
        <v>658</v>
      </c>
      <c r="C98" s="30" t="s">
        <v>659</v>
      </c>
      <c r="D98" s="30" t="s">
        <v>425</v>
      </c>
      <c r="E98" s="30" t="s">
        <v>1006</v>
      </c>
      <c r="F98" s="29">
        <v>1</v>
      </c>
      <c r="G98" s="29">
        <v>0</v>
      </c>
      <c r="H98" s="29"/>
      <c r="I98" s="29"/>
      <c r="J98" s="29"/>
      <c r="K98" s="29">
        <v>1</v>
      </c>
      <c r="L98" s="30" t="s">
        <v>388</v>
      </c>
      <c r="M98" s="29">
        <f>0.77*(H98+100)/100*(I98+100)/100*(J98+100)/100</f>
        <v>0.77</v>
      </c>
      <c r="N98" s="29">
        <f>F98*M98</f>
        <v>0.77</v>
      </c>
      <c r="O98" s="30" t="s">
        <v>852</v>
      </c>
      <c r="P98" s="30" t="s">
        <v>1007</v>
      </c>
      <c r="Q98" s="1" t="s">
        <v>250</v>
      </c>
      <c r="R98" s="1" t="s">
        <v>391</v>
      </c>
      <c r="S98">
        <v>0.77</v>
      </c>
      <c r="T98" s="1" t="s">
        <v>661</v>
      </c>
      <c r="V98">
        <f>N98</f>
        <v>0.77</v>
      </c>
    </row>
    <row r="99" spans="1:25" ht="30" customHeight="1">
      <c r="A99" s="30" t="s">
        <v>391</v>
      </c>
      <c r="B99" s="30" t="s">
        <v>388</v>
      </c>
      <c r="C99" s="30" t="s">
        <v>389</v>
      </c>
      <c r="D99" s="30" t="s">
        <v>390</v>
      </c>
      <c r="E99" s="30" t="s">
        <v>52</v>
      </c>
      <c r="F99" s="29">
        <f>SUM(V98:V98)</f>
        <v>0.77</v>
      </c>
      <c r="G99" s="29"/>
      <c r="H99" s="29"/>
      <c r="I99" s="29"/>
      <c r="J99" s="29"/>
      <c r="K99" s="29">
        <f>TRUNC(ROUNDDOWN(F99,공량설정_일위대가!C69+1)*공량설정_일위대가!B68/100, 공량설정_일위대가!C69)</f>
        <v>0.77</v>
      </c>
      <c r="L99" s="30" t="s">
        <v>52</v>
      </c>
      <c r="M99" s="29"/>
      <c r="N99" s="29"/>
      <c r="O99" s="29" t="s">
        <v>852</v>
      </c>
      <c r="P99" s="30" t="s">
        <v>52</v>
      </c>
      <c r="Q99" s="1" t="s">
        <v>250</v>
      </c>
      <c r="R99" s="1" t="s">
        <v>52</v>
      </c>
      <c r="T99" s="1" t="s">
        <v>662</v>
      </c>
    </row>
    <row r="100" spans="1:25" ht="30" customHeight="1">
      <c r="A100" s="29"/>
      <c r="B100" s="35" t="s">
        <v>1008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1:25" ht="30" customHeight="1">
      <c r="A101" s="30" t="s">
        <v>679</v>
      </c>
      <c r="B101" s="30" t="s">
        <v>609</v>
      </c>
      <c r="C101" s="30" t="s">
        <v>678</v>
      </c>
      <c r="D101" s="30" t="s">
        <v>60</v>
      </c>
      <c r="E101" s="30" t="s">
        <v>991</v>
      </c>
      <c r="F101" s="29">
        <v>1</v>
      </c>
      <c r="G101" s="29">
        <v>10</v>
      </c>
      <c r="H101" s="29"/>
      <c r="I101" s="29"/>
      <c r="J101" s="29"/>
      <c r="K101" s="29">
        <v>1.1000000000000001</v>
      </c>
      <c r="L101" s="30" t="s">
        <v>388</v>
      </c>
      <c r="M101" s="29">
        <f>0.01*(H101+100)/100*(I101+100)/100*(J101+100)/100</f>
        <v>0.01</v>
      </c>
      <c r="N101" s="29">
        <f>F101*M101</f>
        <v>0.01</v>
      </c>
      <c r="O101" s="30" t="s">
        <v>852</v>
      </c>
      <c r="P101" s="30" t="s">
        <v>992</v>
      </c>
      <c r="Q101" s="1" t="s">
        <v>277</v>
      </c>
      <c r="R101" s="1" t="s">
        <v>391</v>
      </c>
      <c r="S101">
        <v>0.01</v>
      </c>
      <c r="T101" s="1" t="s">
        <v>680</v>
      </c>
      <c r="V101">
        <f>N101</f>
        <v>0.01</v>
      </c>
    </row>
    <row r="102" spans="1:25" ht="30" customHeight="1">
      <c r="A102" s="30" t="s">
        <v>391</v>
      </c>
      <c r="B102" s="30" t="s">
        <v>388</v>
      </c>
      <c r="C102" s="30" t="s">
        <v>389</v>
      </c>
      <c r="D102" s="30" t="s">
        <v>390</v>
      </c>
      <c r="E102" s="30" t="s">
        <v>52</v>
      </c>
      <c r="F102" s="29">
        <f>SUM(V101:V101)</f>
        <v>0.01</v>
      </c>
      <c r="G102" s="29"/>
      <c r="H102" s="29"/>
      <c r="I102" s="29"/>
      <c r="J102" s="29"/>
      <c r="K102" s="29">
        <f>TRUNC(ROUNDDOWN(F102,공량설정_일위대가!C75+1)*공량설정_일위대가!B74/100, 공량설정_일위대가!C75)</f>
        <v>0.01</v>
      </c>
      <c r="L102" s="30" t="s">
        <v>52</v>
      </c>
      <c r="M102" s="29"/>
      <c r="N102" s="29"/>
      <c r="O102" s="29" t="s">
        <v>852</v>
      </c>
      <c r="P102" s="30" t="s">
        <v>52</v>
      </c>
      <c r="Q102" s="1" t="s">
        <v>277</v>
      </c>
      <c r="R102" s="1" t="s">
        <v>52</v>
      </c>
      <c r="T102" s="1" t="s">
        <v>682</v>
      </c>
    </row>
    <row r="103" spans="1:25" ht="30" customHeight="1">
      <c r="A103" s="29"/>
      <c r="B103" s="35" t="s">
        <v>1009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1:25" ht="30" customHeight="1">
      <c r="A104" s="30" t="s">
        <v>686</v>
      </c>
      <c r="B104" s="30" t="s">
        <v>514</v>
      </c>
      <c r="C104" s="30" t="s">
        <v>685</v>
      </c>
      <c r="D104" s="30" t="s">
        <v>78</v>
      </c>
      <c r="E104" s="30" t="s">
        <v>962</v>
      </c>
      <c r="F104" s="29">
        <v>1</v>
      </c>
      <c r="G104" s="29">
        <v>0</v>
      </c>
      <c r="H104" s="29">
        <v>-10</v>
      </c>
      <c r="I104" s="29"/>
      <c r="J104" s="29"/>
      <c r="K104" s="29">
        <v>1</v>
      </c>
      <c r="L104" s="30" t="s">
        <v>388</v>
      </c>
      <c r="M104" s="29">
        <f>0.12*(H104+100)/100*(I104+100)/100*(J104+100)/100</f>
        <v>0.10799999999999998</v>
      </c>
      <c r="N104" s="29">
        <f>F104*M104</f>
        <v>0.10799999999999998</v>
      </c>
      <c r="O104" s="30" t="s">
        <v>852</v>
      </c>
      <c r="P104" s="30" t="s">
        <v>1010</v>
      </c>
      <c r="Q104" s="1" t="s">
        <v>282</v>
      </c>
      <c r="R104" s="1" t="s">
        <v>391</v>
      </c>
      <c r="S104">
        <v>0.12</v>
      </c>
      <c r="T104" s="1" t="s">
        <v>687</v>
      </c>
      <c r="V104">
        <f>N104</f>
        <v>0.10799999999999998</v>
      </c>
    </row>
    <row r="105" spans="1:25" ht="30" customHeight="1">
      <c r="A105" s="30" t="s">
        <v>391</v>
      </c>
      <c r="B105" s="30" t="s">
        <v>388</v>
      </c>
      <c r="C105" s="30" t="s">
        <v>389</v>
      </c>
      <c r="D105" s="30" t="s">
        <v>390</v>
      </c>
      <c r="E105" s="30" t="s">
        <v>52</v>
      </c>
      <c r="F105" s="29">
        <f>SUM(V104:V104)</f>
        <v>0.10799999999999998</v>
      </c>
      <c r="G105" s="29"/>
      <c r="H105" s="29"/>
      <c r="I105" s="29"/>
      <c r="J105" s="29"/>
      <c r="K105" s="29">
        <f>TRUNC(ROUNDDOWN(F105,공량설정_일위대가!C77+1)*공량설정_일위대가!B76/100, 공량설정_일위대가!C77)</f>
        <v>0.108</v>
      </c>
      <c r="L105" s="30" t="s">
        <v>52</v>
      </c>
      <c r="M105" s="29"/>
      <c r="N105" s="29"/>
      <c r="O105" s="29" t="s">
        <v>852</v>
      </c>
      <c r="P105" s="30" t="s">
        <v>52</v>
      </c>
      <c r="Q105" s="1" t="s">
        <v>282</v>
      </c>
      <c r="R105" s="1" t="s">
        <v>52</v>
      </c>
      <c r="T105" s="1" t="s">
        <v>691</v>
      </c>
    </row>
    <row r="106" spans="1:25" ht="30" customHeight="1">
      <c r="A106" s="29"/>
      <c r="B106" s="35" t="s">
        <v>1011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1:25" ht="30" customHeight="1">
      <c r="A107" s="30" t="s">
        <v>695</v>
      </c>
      <c r="B107" s="30" t="s">
        <v>574</v>
      </c>
      <c r="C107" s="30" t="s">
        <v>694</v>
      </c>
      <c r="D107" s="30" t="s">
        <v>78</v>
      </c>
      <c r="E107" s="30" t="s">
        <v>969</v>
      </c>
      <c r="F107" s="29">
        <v>1</v>
      </c>
      <c r="G107" s="29">
        <v>0</v>
      </c>
      <c r="H107" s="29"/>
      <c r="I107" s="29"/>
      <c r="J107" s="29"/>
      <c r="K107" s="29">
        <v>1</v>
      </c>
      <c r="L107" s="30" t="s">
        <v>388</v>
      </c>
      <c r="M107" s="29">
        <f>0.085*(H107+100)/100*(I107+100)/100*(J107+100)/100</f>
        <v>8.5000000000000006E-2</v>
      </c>
      <c r="N107" s="29">
        <f>F107*M107</f>
        <v>8.5000000000000006E-2</v>
      </c>
      <c r="O107" s="30" t="s">
        <v>852</v>
      </c>
      <c r="P107" s="30" t="s">
        <v>979</v>
      </c>
      <c r="Q107" s="1" t="s">
        <v>287</v>
      </c>
      <c r="R107" s="1" t="s">
        <v>391</v>
      </c>
      <c r="S107">
        <v>8.5000000000000006E-2</v>
      </c>
      <c r="T107" s="1" t="s">
        <v>696</v>
      </c>
      <c r="V107">
        <f>N107</f>
        <v>8.5000000000000006E-2</v>
      </c>
    </row>
    <row r="108" spans="1:25" ht="30" customHeight="1">
      <c r="A108" s="30" t="s">
        <v>391</v>
      </c>
      <c r="B108" s="30" t="s">
        <v>388</v>
      </c>
      <c r="C108" s="30" t="s">
        <v>389</v>
      </c>
      <c r="D108" s="30" t="s">
        <v>390</v>
      </c>
      <c r="E108" s="30" t="s">
        <v>52</v>
      </c>
      <c r="F108" s="29">
        <f>SUM(V107:V107)</f>
        <v>8.5000000000000006E-2</v>
      </c>
      <c r="G108" s="29"/>
      <c r="H108" s="29"/>
      <c r="I108" s="29"/>
      <c r="J108" s="29"/>
      <c r="K108" s="29">
        <f>TRUNC(ROUNDDOWN(F108,공량설정_일위대가!C79+1)*공량설정_일위대가!B78/100, 공량설정_일위대가!C79)</f>
        <v>8.5000000000000006E-2</v>
      </c>
      <c r="L108" s="30" t="s">
        <v>52</v>
      </c>
      <c r="M108" s="29"/>
      <c r="N108" s="29"/>
      <c r="O108" s="29" t="s">
        <v>852</v>
      </c>
      <c r="P108" s="30" t="s">
        <v>52</v>
      </c>
      <c r="Q108" s="1" t="s">
        <v>287</v>
      </c>
      <c r="R108" s="1" t="s">
        <v>52</v>
      </c>
      <c r="T108" s="1" t="s">
        <v>697</v>
      </c>
    </row>
    <row r="109" spans="1:25" ht="30" customHeight="1">
      <c r="A109" s="29"/>
      <c r="B109" s="35" t="s">
        <v>1012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1:25" ht="30" customHeight="1">
      <c r="A110" s="30" t="s">
        <v>702</v>
      </c>
      <c r="B110" s="30" t="s">
        <v>700</v>
      </c>
      <c r="C110" s="30" t="s">
        <v>701</v>
      </c>
      <c r="D110" s="30" t="s">
        <v>78</v>
      </c>
      <c r="E110" s="30" t="s">
        <v>1013</v>
      </c>
      <c r="F110" s="29">
        <v>2</v>
      </c>
      <c r="G110" s="29">
        <v>0</v>
      </c>
      <c r="H110" s="29">
        <v>-40</v>
      </c>
      <c r="I110" s="29"/>
      <c r="J110" s="29"/>
      <c r="K110" s="29">
        <v>2</v>
      </c>
      <c r="L110" s="30" t="s">
        <v>704</v>
      </c>
      <c r="M110" s="29">
        <f>0.028*(H110+100)/100*(I110+100)/100*(J110+100)/100</f>
        <v>1.6799999999999999E-2</v>
      </c>
      <c r="N110" s="29">
        <f>F110*M110</f>
        <v>3.3599999999999998E-2</v>
      </c>
      <c r="O110" s="30" t="s">
        <v>854</v>
      </c>
      <c r="P110" s="30" t="s">
        <v>1014</v>
      </c>
      <c r="Q110" s="1" t="s">
        <v>300</v>
      </c>
      <c r="R110" s="1" t="s">
        <v>705</v>
      </c>
      <c r="S110">
        <v>2.8000000000000001E-2</v>
      </c>
      <c r="T110" s="1" t="s">
        <v>703</v>
      </c>
      <c r="Y110">
        <f>N110</f>
        <v>3.3599999999999998E-2</v>
      </c>
    </row>
    <row r="111" spans="1:25" ht="30" customHeight="1">
      <c r="A111" s="30" t="s">
        <v>705</v>
      </c>
      <c r="B111" s="30" t="s">
        <v>704</v>
      </c>
      <c r="C111" s="30" t="s">
        <v>389</v>
      </c>
      <c r="D111" s="30" t="s">
        <v>390</v>
      </c>
      <c r="E111" s="30" t="s">
        <v>52</v>
      </c>
      <c r="F111" s="29">
        <f>SUM(Y110:Y110)</f>
        <v>3.3599999999999998E-2</v>
      </c>
      <c r="G111" s="29"/>
      <c r="H111" s="29"/>
      <c r="I111" s="29"/>
      <c r="J111" s="29"/>
      <c r="K111" s="29">
        <f>TRUNC(ROUNDDOWN(F111,공량설정_일위대가!C81+1)*공량설정_일위대가!B80/100, 공량설정_일위대가!C81)</f>
        <v>3.3000000000000002E-2</v>
      </c>
      <c r="L111" s="30" t="s">
        <v>52</v>
      </c>
      <c r="M111" s="29"/>
      <c r="N111" s="29"/>
      <c r="O111" s="29" t="s">
        <v>854</v>
      </c>
      <c r="P111" s="30" t="s">
        <v>52</v>
      </c>
      <c r="Q111" s="1" t="s">
        <v>300</v>
      </c>
      <c r="R111" s="1" t="s">
        <v>52</v>
      </c>
      <c r="T111" s="1" t="s">
        <v>706</v>
      </c>
    </row>
    <row r="112" spans="1:25" ht="30" customHeight="1">
      <c r="A112" s="29"/>
      <c r="B112" s="35" t="s">
        <v>1015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1:22" ht="30" customHeight="1">
      <c r="A113" s="30" t="s">
        <v>709</v>
      </c>
      <c r="B113" s="30" t="s">
        <v>309</v>
      </c>
      <c r="C113" s="30" t="s">
        <v>310</v>
      </c>
      <c r="D113" s="30" t="s">
        <v>88</v>
      </c>
      <c r="E113" s="30" t="s">
        <v>984</v>
      </c>
      <c r="F113" s="29">
        <v>1</v>
      </c>
      <c r="G113" s="29">
        <v>0</v>
      </c>
      <c r="H113" s="29">
        <v>-10</v>
      </c>
      <c r="I113" s="29">
        <v>-70</v>
      </c>
      <c r="J113" s="29"/>
      <c r="K113" s="29">
        <v>1</v>
      </c>
      <c r="L113" s="30" t="s">
        <v>388</v>
      </c>
      <c r="M113" s="29">
        <f>0.263*(H113+100)/100*(I113+100)/100*(J113+100)/100</f>
        <v>7.1010000000000004E-2</v>
      </c>
      <c r="N113" s="29">
        <f>F113*M113</f>
        <v>7.1010000000000004E-2</v>
      </c>
      <c r="O113" s="30" t="s">
        <v>852</v>
      </c>
      <c r="P113" s="30" t="s">
        <v>1016</v>
      </c>
      <c r="Q113" s="1" t="s">
        <v>312</v>
      </c>
      <c r="R113" s="1" t="s">
        <v>391</v>
      </c>
      <c r="S113">
        <v>0.26300000000000001</v>
      </c>
      <c r="T113" s="1" t="s">
        <v>710</v>
      </c>
      <c r="V113">
        <f>N113</f>
        <v>7.1010000000000004E-2</v>
      </c>
    </row>
    <row r="114" spans="1:22" ht="30" customHeight="1">
      <c r="A114" s="30" t="s">
        <v>391</v>
      </c>
      <c r="B114" s="30" t="s">
        <v>388</v>
      </c>
      <c r="C114" s="30" t="s">
        <v>389</v>
      </c>
      <c r="D114" s="30" t="s">
        <v>390</v>
      </c>
      <c r="E114" s="30" t="s">
        <v>52</v>
      </c>
      <c r="F114" s="29">
        <f>SUM(V113:V113)</f>
        <v>7.1010000000000004E-2</v>
      </c>
      <c r="G114" s="29"/>
      <c r="H114" s="29"/>
      <c r="I114" s="29"/>
      <c r="J114" s="29"/>
      <c r="K114" s="29">
        <f>TRUNC(ROUNDDOWN(F114,공량설정_일위대가!C83+1)*공량설정_일위대가!B82/100, 공량설정_일위대가!C83)</f>
        <v>7.0999999999999994E-2</v>
      </c>
      <c r="L114" s="30" t="s">
        <v>52</v>
      </c>
      <c r="M114" s="29"/>
      <c r="N114" s="29"/>
      <c r="O114" s="29" t="s">
        <v>852</v>
      </c>
      <c r="P114" s="30" t="s">
        <v>52</v>
      </c>
      <c r="Q114" s="1" t="s">
        <v>312</v>
      </c>
      <c r="R114" s="1" t="s">
        <v>52</v>
      </c>
      <c r="T114" s="1" t="s">
        <v>711</v>
      </c>
    </row>
    <row r="115" spans="1:22" ht="30" customHeight="1">
      <c r="A115" s="29"/>
      <c r="B115" s="35" t="s">
        <v>1017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1:22" ht="30" customHeight="1">
      <c r="A116" s="30" t="s">
        <v>715</v>
      </c>
      <c r="B116" s="30" t="s">
        <v>714</v>
      </c>
      <c r="C116" s="30" t="s">
        <v>52</v>
      </c>
      <c r="D116" s="30" t="s">
        <v>78</v>
      </c>
      <c r="E116" s="30" t="s">
        <v>969</v>
      </c>
      <c r="F116" s="29">
        <v>1</v>
      </c>
      <c r="G116" s="29">
        <v>0</v>
      </c>
      <c r="H116" s="29">
        <v>-70</v>
      </c>
      <c r="I116" s="29"/>
      <c r="J116" s="29"/>
      <c r="K116" s="29">
        <v>1</v>
      </c>
      <c r="L116" s="30" t="s">
        <v>388</v>
      </c>
      <c r="M116" s="29">
        <f>0.08*(H116+100)/100*(I116+100)/100*(J116+100)/100</f>
        <v>2.4E-2</v>
      </c>
      <c r="N116" s="29">
        <f>F116*M116</f>
        <v>2.4E-2</v>
      </c>
      <c r="O116" s="30" t="s">
        <v>852</v>
      </c>
      <c r="P116" s="30" t="s">
        <v>1018</v>
      </c>
      <c r="Q116" s="1" t="s">
        <v>316</v>
      </c>
      <c r="R116" s="1" t="s">
        <v>391</v>
      </c>
      <c r="S116">
        <v>0.08</v>
      </c>
      <c r="T116" s="1" t="s">
        <v>716</v>
      </c>
      <c r="V116">
        <f>N116</f>
        <v>2.4E-2</v>
      </c>
    </row>
    <row r="117" spans="1:22" ht="30" customHeight="1">
      <c r="A117" s="30" t="s">
        <v>391</v>
      </c>
      <c r="B117" s="30" t="s">
        <v>388</v>
      </c>
      <c r="C117" s="30" t="s">
        <v>389</v>
      </c>
      <c r="D117" s="30" t="s">
        <v>390</v>
      </c>
      <c r="E117" s="30" t="s">
        <v>52</v>
      </c>
      <c r="F117" s="29">
        <f>SUM(V116:V116)</f>
        <v>2.4E-2</v>
      </c>
      <c r="G117" s="29"/>
      <c r="H117" s="29"/>
      <c r="I117" s="29"/>
      <c r="J117" s="29"/>
      <c r="K117" s="29">
        <f>TRUNC(ROUNDDOWN(F117,공량설정_일위대가!C85+1)*공량설정_일위대가!B84/100, 공량설정_일위대가!C85)</f>
        <v>2.4E-2</v>
      </c>
      <c r="L117" s="30" t="s">
        <v>52</v>
      </c>
      <c r="M117" s="29"/>
      <c r="N117" s="29"/>
      <c r="O117" s="29" t="s">
        <v>852</v>
      </c>
      <c r="P117" s="30" t="s">
        <v>52</v>
      </c>
      <c r="Q117" s="1" t="s">
        <v>316</v>
      </c>
      <c r="R117" s="1" t="s">
        <v>52</v>
      </c>
      <c r="T117" s="1" t="s">
        <v>717</v>
      </c>
    </row>
    <row r="118" spans="1:22" ht="30" customHeight="1">
      <c r="A118" s="29"/>
      <c r="B118" s="35" t="s">
        <v>1019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1:22" ht="30" customHeight="1">
      <c r="A119" s="30" t="s">
        <v>720</v>
      </c>
      <c r="B119" s="30" t="s">
        <v>318</v>
      </c>
      <c r="C119" s="30" t="s">
        <v>52</v>
      </c>
      <c r="D119" s="30" t="s">
        <v>78</v>
      </c>
      <c r="E119" s="30" t="s">
        <v>969</v>
      </c>
      <c r="F119" s="29">
        <v>1</v>
      </c>
      <c r="G119" s="29">
        <v>0</v>
      </c>
      <c r="H119" s="29">
        <v>-70</v>
      </c>
      <c r="I119" s="29"/>
      <c r="J119" s="29"/>
      <c r="K119" s="29">
        <v>1</v>
      </c>
      <c r="L119" s="30" t="s">
        <v>388</v>
      </c>
      <c r="M119" s="29">
        <f>0.085*(H119+100)/100*(I119+100)/100*(J119+100)/100</f>
        <v>2.5500000000000002E-2</v>
      </c>
      <c r="N119" s="29">
        <f>F119*M119</f>
        <v>2.5500000000000002E-2</v>
      </c>
      <c r="O119" s="30" t="s">
        <v>852</v>
      </c>
      <c r="P119" s="30" t="s">
        <v>1020</v>
      </c>
      <c r="Q119" s="1" t="s">
        <v>320</v>
      </c>
      <c r="R119" s="1" t="s">
        <v>391</v>
      </c>
      <c r="S119">
        <v>8.5000000000000006E-2</v>
      </c>
      <c r="T119" s="1" t="s">
        <v>721</v>
      </c>
      <c r="V119">
        <f>N119</f>
        <v>2.5500000000000002E-2</v>
      </c>
    </row>
    <row r="120" spans="1:22" ht="30" customHeight="1">
      <c r="A120" s="30" t="s">
        <v>391</v>
      </c>
      <c r="B120" s="30" t="s">
        <v>388</v>
      </c>
      <c r="C120" s="30" t="s">
        <v>389</v>
      </c>
      <c r="D120" s="30" t="s">
        <v>390</v>
      </c>
      <c r="E120" s="30" t="s">
        <v>52</v>
      </c>
      <c r="F120" s="29">
        <f>SUM(V119:V119)</f>
        <v>2.5500000000000002E-2</v>
      </c>
      <c r="G120" s="29"/>
      <c r="H120" s="29"/>
      <c r="I120" s="29"/>
      <c r="J120" s="29"/>
      <c r="K120" s="29">
        <f>TRUNC(ROUNDDOWN(F120,공량설정_일위대가!C87+1)*공량설정_일위대가!B86/100, 공량설정_일위대가!C87)</f>
        <v>2.5000000000000001E-2</v>
      </c>
      <c r="L120" s="30" t="s">
        <v>52</v>
      </c>
      <c r="M120" s="29"/>
      <c r="N120" s="29"/>
      <c r="O120" s="29" t="s">
        <v>852</v>
      </c>
      <c r="P120" s="30" t="s">
        <v>52</v>
      </c>
      <c r="Q120" s="1" t="s">
        <v>320</v>
      </c>
      <c r="R120" s="1" t="s">
        <v>52</v>
      </c>
      <c r="T120" s="1" t="s">
        <v>722</v>
      </c>
    </row>
    <row r="121" spans="1:22" ht="30" customHeight="1">
      <c r="A121" s="29"/>
      <c r="B121" s="35" t="s">
        <v>1021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1:22" ht="30" customHeight="1">
      <c r="A122" s="30" t="s">
        <v>726</v>
      </c>
      <c r="B122" s="30" t="s">
        <v>725</v>
      </c>
      <c r="C122" s="30" t="s">
        <v>52</v>
      </c>
      <c r="D122" s="30" t="s">
        <v>78</v>
      </c>
      <c r="E122" s="30" t="s">
        <v>998</v>
      </c>
      <c r="F122" s="29">
        <v>1</v>
      </c>
      <c r="G122" s="29">
        <v>0</v>
      </c>
      <c r="H122" s="29">
        <v>-70</v>
      </c>
      <c r="I122" s="29"/>
      <c r="J122" s="29"/>
      <c r="K122" s="29">
        <v>1</v>
      </c>
      <c r="L122" s="30" t="s">
        <v>388</v>
      </c>
      <c r="M122" s="29">
        <f>0.33*(H122+100)/100*(I122+100)/100*(J122+100)/100</f>
        <v>9.9000000000000005E-2</v>
      </c>
      <c r="N122" s="29">
        <f>F122*M122</f>
        <v>9.9000000000000005E-2</v>
      </c>
      <c r="O122" s="30" t="s">
        <v>852</v>
      </c>
      <c r="P122" s="30" t="s">
        <v>1022</v>
      </c>
      <c r="Q122" s="1" t="s">
        <v>324</v>
      </c>
      <c r="R122" s="1" t="s">
        <v>391</v>
      </c>
      <c r="S122">
        <v>0.33</v>
      </c>
      <c r="T122" s="1" t="s">
        <v>727</v>
      </c>
      <c r="V122">
        <f>N122</f>
        <v>9.9000000000000005E-2</v>
      </c>
    </row>
    <row r="123" spans="1:22" ht="30" customHeight="1">
      <c r="A123" s="30" t="s">
        <v>391</v>
      </c>
      <c r="B123" s="30" t="s">
        <v>388</v>
      </c>
      <c r="C123" s="30" t="s">
        <v>389</v>
      </c>
      <c r="D123" s="30" t="s">
        <v>390</v>
      </c>
      <c r="E123" s="30" t="s">
        <v>52</v>
      </c>
      <c r="F123" s="29">
        <f>SUM(V122:V122)</f>
        <v>9.9000000000000005E-2</v>
      </c>
      <c r="G123" s="29"/>
      <c r="H123" s="29"/>
      <c r="I123" s="29"/>
      <c r="J123" s="29"/>
      <c r="K123" s="29">
        <f>TRUNC(ROUNDDOWN(F123,공량설정_일위대가!C89+1)*공량설정_일위대가!B88/100, 공량설정_일위대가!C89)</f>
        <v>9.9000000000000005E-2</v>
      </c>
      <c r="L123" s="30" t="s">
        <v>52</v>
      </c>
      <c r="M123" s="29"/>
      <c r="N123" s="29"/>
      <c r="O123" s="29" t="s">
        <v>852</v>
      </c>
      <c r="P123" s="30" t="s">
        <v>52</v>
      </c>
      <c r="Q123" s="1" t="s">
        <v>324</v>
      </c>
      <c r="R123" s="1" t="s">
        <v>52</v>
      </c>
      <c r="T123" s="1" t="s">
        <v>728</v>
      </c>
    </row>
    <row r="124" spans="1:22" ht="30" customHeight="1">
      <c r="A124" s="29"/>
      <c r="B124" s="35" t="s">
        <v>1023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1:22" ht="30" customHeight="1">
      <c r="A125" s="30" t="s">
        <v>731</v>
      </c>
      <c r="B125" s="30" t="s">
        <v>326</v>
      </c>
      <c r="C125" s="30" t="s">
        <v>310</v>
      </c>
      <c r="D125" s="30" t="s">
        <v>78</v>
      </c>
      <c r="E125" s="30" t="s">
        <v>995</v>
      </c>
      <c r="F125" s="29">
        <v>1</v>
      </c>
      <c r="G125" s="29">
        <v>0</v>
      </c>
      <c r="H125" s="29">
        <v>-70</v>
      </c>
      <c r="I125" s="29"/>
      <c r="J125" s="29"/>
      <c r="K125" s="29">
        <v>1</v>
      </c>
      <c r="L125" s="30" t="s">
        <v>388</v>
      </c>
      <c r="M125" s="29">
        <f>0.13*(H125+100)/100*(I125+100)/100*(J125+100)/100</f>
        <v>3.9000000000000007E-2</v>
      </c>
      <c r="N125" s="29">
        <f>F125*M125</f>
        <v>3.9000000000000007E-2</v>
      </c>
      <c r="O125" s="30" t="s">
        <v>852</v>
      </c>
      <c r="P125" s="30" t="s">
        <v>1024</v>
      </c>
      <c r="Q125" s="1" t="s">
        <v>328</v>
      </c>
      <c r="R125" s="1" t="s">
        <v>391</v>
      </c>
      <c r="S125">
        <v>0.13</v>
      </c>
      <c r="T125" s="1" t="s">
        <v>732</v>
      </c>
      <c r="V125">
        <f>N125</f>
        <v>3.9000000000000007E-2</v>
      </c>
    </row>
    <row r="126" spans="1:22" ht="30" customHeight="1">
      <c r="A126" s="30" t="s">
        <v>391</v>
      </c>
      <c r="B126" s="30" t="s">
        <v>388</v>
      </c>
      <c r="C126" s="30" t="s">
        <v>389</v>
      </c>
      <c r="D126" s="30" t="s">
        <v>390</v>
      </c>
      <c r="E126" s="30" t="s">
        <v>52</v>
      </c>
      <c r="F126" s="29">
        <f>SUM(V125:V125)</f>
        <v>3.9000000000000007E-2</v>
      </c>
      <c r="G126" s="29"/>
      <c r="H126" s="29"/>
      <c r="I126" s="29"/>
      <c r="J126" s="29"/>
      <c r="K126" s="29">
        <f>TRUNC(ROUNDDOWN(F126,공량설정_일위대가!C91+1)*공량설정_일위대가!B90/100, 공량설정_일위대가!C91)</f>
        <v>3.9E-2</v>
      </c>
      <c r="L126" s="30" t="s">
        <v>52</v>
      </c>
      <c r="M126" s="29"/>
      <c r="N126" s="29"/>
      <c r="O126" s="29" t="s">
        <v>852</v>
      </c>
      <c r="P126" s="30" t="s">
        <v>52</v>
      </c>
      <c r="Q126" s="1" t="s">
        <v>328</v>
      </c>
      <c r="R126" s="1" t="s">
        <v>52</v>
      </c>
      <c r="T126" s="1" t="s">
        <v>733</v>
      </c>
    </row>
    <row r="127" spans="1:22" ht="30" customHeight="1">
      <c r="A127" s="29"/>
      <c r="B127" s="35" t="s">
        <v>1025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1:22" ht="30" customHeight="1">
      <c r="A128" s="30" t="s">
        <v>736</v>
      </c>
      <c r="B128" s="30" t="s">
        <v>330</v>
      </c>
      <c r="C128" s="30" t="s">
        <v>52</v>
      </c>
      <c r="D128" s="30" t="s">
        <v>94</v>
      </c>
      <c r="E128" s="30" t="s">
        <v>945</v>
      </c>
      <c r="F128" s="29">
        <v>1</v>
      </c>
      <c r="G128" s="29">
        <v>0</v>
      </c>
      <c r="H128" s="29">
        <v>-10</v>
      </c>
      <c r="I128" s="29">
        <v>-70</v>
      </c>
      <c r="J128" s="29"/>
      <c r="K128" s="29">
        <v>1</v>
      </c>
      <c r="L128" s="30" t="s">
        <v>388</v>
      </c>
      <c r="M128" s="29">
        <f>0.66*(H128+100)/100*(I128+100)/100*(J128+100)/100</f>
        <v>0.17820000000000003</v>
      </c>
      <c r="N128" s="29">
        <f>F128*M128</f>
        <v>0.17820000000000003</v>
      </c>
      <c r="O128" s="30" t="s">
        <v>852</v>
      </c>
      <c r="P128" s="30" t="s">
        <v>1026</v>
      </c>
      <c r="Q128" s="1" t="s">
        <v>332</v>
      </c>
      <c r="R128" s="1" t="s">
        <v>391</v>
      </c>
      <c r="S128">
        <v>0.66</v>
      </c>
      <c r="T128" s="1" t="s">
        <v>737</v>
      </c>
      <c r="V128">
        <f>N128</f>
        <v>0.17820000000000003</v>
      </c>
    </row>
    <row r="129" spans="1:25" ht="30" customHeight="1">
      <c r="A129" s="30" t="s">
        <v>391</v>
      </c>
      <c r="B129" s="30" t="s">
        <v>388</v>
      </c>
      <c r="C129" s="30" t="s">
        <v>389</v>
      </c>
      <c r="D129" s="30" t="s">
        <v>390</v>
      </c>
      <c r="E129" s="30" t="s">
        <v>52</v>
      </c>
      <c r="F129" s="29">
        <f>SUM(V128:V128)</f>
        <v>0.17820000000000003</v>
      </c>
      <c r="G129" s="29"/>
      <c r="H129" s="29"/>
      <c r="I129" s="29"/>
      <c r="J129" s="29"/>
      <c r="K129" s="29">
        <f>TRUNC(ROUNDDOWN(F129,공량설정_일위대가!C93+1)*공량설정_일위대가!B92/100, 공량설정_일위대가!C93)</f>
        <v>0.17799999999999999</v>
      </c>
      <c r="L129" s="30" t="s">
        <v>52</v>
      </c>
      <c r="M129" s="29"/>
      <c r="N129" s="29"/>
      <c r="O129" s="29" t="s">
        <v>852</v>
      </c>
      <c r="P129" s="30" t="s">
        <v>52</v>
      </c>
      <c r="Q129" s="1" t="s">
        <v>332</v>
      </c>
      <c r="R129" s="1" t="s">
        <v>52</v>
      </c>
      <c r="T129" s="1" t="s">
        <v>738</v>
      </c>
    </row>
    <row r="130" spans="1:25" ht="30" customHeight="1">
      <c r="A130" s="29"/>
      <c r="B130" s="35" t="s">
        <v>1027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1:25" ht="30" customHeight="1">
      <c r="A131" s="30" t="s">
        <v>741</v>
      </c>
      <c r="B131" s="30" t="s">
        <v>334</v>
      </c>
      <c r="C131" s="30" t="s">
        <v>52</v>
      </c>
      <c r="D131" s="30" t="s">
        <v>94</v>
      </c>
      <c r="E131" s="30" t="s">
        <v>945</v>
      </c>
      <c r="F131" s="29">
        <v>1</v>
      </c>
      <c r="G131" s="29">
        <v>0</v>
      </c>
      <c r="H131" s="29">
        <v>-10</v>
      </c>
      <c r="I131" s="29">
        <v>-70</v>
      </c>
      <c r="J131" s="29"/>
      <c r="K131" s="29">
        <v>1</v>
      </c>
      <c r="L131" s="30" t="s">
        <v>388</v>
      </c>
      <c r="M131" s="29">
        <f>0.66*(H131+100)/100*(I131+100)/100*(J131+100)/100</f>
        <v>0.17820000000000003</v>
      </c>
      <c r="N131" s="29">
        <f>F131*M131</f>
        <v>0.17820000000000003</v>
      </c>
      <c r="O131" s="30" t="s">
        <v>852</v>
      </c>
      <c r="P131" s="30" t="s">
        <v>1026</v>
      </c>
      <c r="Q131" s="1" t="s">
        <v>336</v>
      </c>
      <c r="R131" s="1" t="s">
        <v>391</v>
      </c>
      <c r="S131">
        <v>0.66</v>
      </c>
      <c r="T131" s="1" t="s">
        <v>742</v>
      </c>
      <c r="V131">
        <f>N131</f>
        <v>0.17820000000000003</v>
      </c>
    </row>
    <row r="132" spans="1:25" ht="30" customHeight="1">
      <c r="A132" s="30" t="s">
        <v>391</v>
      </c>
      <c r="B132" s="30" t="s">
        <v>388</v>
      </c>
      <c r="C132" s="30" t="s">
        <v>389</v>
      </c>
      <c r="D132" s="30" t="s">
        <v>390</v>
      </c>
      <c r="E132" s="30" t="s">
        <v>52</v>
      </c>
      <c r="F132" s="29">
        <f>SUM(V131:V131)</f>
        <v>0.17820000000000003</v>
      </c>
      <c r="G132" s="29"/>
      <c r="H132" s="29"/>
      <c r="I132" s="29"/>
      <c r="J132" s="29"/>
      <c r="K132" s="29">
        <f>TRUNC(ROUNDDOWN(F132,공량설정_일위대가!C95+1)*공량설정_일위대가!B94/100, 공량설정_일위대가!C95)</f>
        <v>0.17799999999999999</v>
      </c>
      <c r="L132" s="30" t="s">
        <v>52</v>
      </c>
      <c r="M132" s="29"/>
      <c r="N132" s="29"/>
      <c r="O132" s="29" t="s">
        <v>852</v>
      </c>
      <c r="P132" s="30" t="s">
        <v>52</v>
      </c>
      <c r="Q132" s="1" t="s">
        <v>336</v>
      </c>
      <c r="R132" s="1" t="s">
        <v>52</v>
      </c>
      <c r="T132" s="1" t="s">
        <v>743</v>
      </c>
    </row>
    <row r="133" spans="1:25" ht="30" customHeight="1">
      <c r="A133" s="29"/>
      <c r="B133" s="35" t="s">
        <v>1028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</row>
    <row r="134" spans="1:25" ht="30" customHeight="1">
      <c r="A134" s="30" t="s">
        <v>746</v>
      </c>
      <c r="B134" s="30" t="s">
        <v>338</v>
      </c>
      <c r="C134" s="30" t="s">
        <v>52</v>
      </c>
      <c r="D134" s="30" t="s">
        <v>60</v>
      </c>
      <c r="E134" s="30" t="s">
        <v>1029</v>
      </c>
      <c r="F134" s="29">
        <v>1</v>
      </c>
      <c r="G134" s="29">
        <v>0</v>
      </c>
      <c r="H134" s="29">
        <v>-30</v>
      </c>
      <c r="I134" s="29">
        <v>-70</v>
      </c>
      <c r="J134" s="29"/>
      <c r="K134" s="29">
        <v>1</v>
      </c>
      <c r="L134" s="30" t="s">
        <v>388</v>
      </c>
      <c r="M134" s="29">
        <f>0.15*(H134+100)/100*(I134+100)/100*(J134+100)/100</f>
        <v>3.15E-2</v>
      </c>
      <c r="N134" s="29">
        <f>F134*M134</f>
        <v>3.15E-2</v>
      </c>
      <c r="O134" s="30" t="s">
        <v>852</v>
      </c>
      <c r="P134" s="30" t="s">
        <v>1030</v>
      </c>
      <c r="Q134" s="1" t="s">
        <v>340</v>
      </c>
      <c r="R134" s="1" t="s">
        <v>391</v>
      </c>
      <c r="S134">
        <v>0.15</v>
      </c>
      <c r="T134" s="1" t="s">
        <v>747</v>
      </c>
      <c r="V134">
        <f>N134</f>
        <v>3.15E-2</v>
      </c>
    </row>
    <row r="135" spans="1:25" ht="30" customHeight="1">
      <c r="A135" s="30" t="s">
        <v>391</v>
      </c>
      <c r="B135" s="30" t="s">
        <v>388</v>
      </c>
      <c r="C135" s="30" t="s">
        <v>389</v>
      </c>
      <c r="D135" s="30" t="s">
        <v>390</v>
      </c>
      <c r="E135" s="30" t="s">
        <v>52</v>
      </c>
      <c r="F135" s="29">
        <f>SUM(V134:V134)</f>
        <v>3.15E-2</v>
      </c>
      <c r="G135" s="29"/>
      <c r="H135" s="29"/>
      <c r="I135" s="29"/>
      <c r="J135" s="29"/>
      <c r="K135" s="29">
        <f>TRUNC(ROUNDDOWN(F135,공량설정_일위대가!C97+1)*공량설정_일위대가!B96/100, 공량설정_일위대가!C97)</f>
        <v>3.1E-2</v>
      </c>
      <c r="L135" s="30" t="s">
        <v>52</v>
      </c>
      <c r="M135" s="29"/>
      <c r="N135" s="29"/>
      <c r="O135" s="29" t="s">
        <v>852</v>
      </c>
      <c r="P135" s="30" t="s">
        <v>52</v>
      </c>
      <c r="Q135" s="1" t="s">
        <v>340</v>
      </c>
      <c r="R135" s="1" t="s">
        <v>52</v>
      </c>
      <c r="T135" s="1" t="s">
        <v>748</v>
      </c>
    </row>
    <row r="136" spans="1:25" ht="30" customHeight="1">
      <c r="A136" s="29"/>
      <c r="B136" s="35" t="s">
        <v>1031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</row>
    <row r="137" spans="1:25" ht="30" customHeight="1">
      <c r="A137" s="30" t="s">
        <v>751</v>
      </c>
      <c r="B137" s="30" t="s">
        <v>342</v>
      </c>
      <c r="C137" s="30" t="s">
        <v>52</v>
      </c>
      <c r="D137" s="30" t="s">
        <v>78</v>
      </c>
      <c r="E137" s="30" t="s">
        <v>1013</v>
      </c>
      <c r="F137" s="29">
        <v>1</v>
      </c>
      <c r="G137" s="29">
        <v>0</v>
      </c>
      <c r="H137" s="29">
        <v>-40</v>
      </c>
      <c r="I137" s="29">
        <v>-70</v>
      </c>
      <c r="J137" s="29"/>
      <c r="K137" s="29">
        <v>1</v>
      </c>
      <c r="L137" s="30" t="s">
        <v>704</v>
      </c>
      <c r="M137" s="29">
        <f>0.028*(H137+100)/100*(I137+100)/100*(J137+100)/100</f>
        <v>5.0400000000000002E-3</v>
      </c>
      <c r="N137" s="29">
        <f>F137*M137</f>
        <v>5.0400000000000002E-3</v>
      </c>
      <c r="O137" s="30" t="s">
        <v>854</v>
      </c>
      <c r="P137" s="30" t="s">
        <v>1032</v>
      </c>
      <c r="Q137" s="1" t="s">
        <v>344</v>
      </c>
      <c r="R137" s="1" t="s">
        <v>705</v>
      </c>
      <c r="S137">
        <v>2.8000000000000001E-2</v>
      </c>
      <c r="T137" s="1" t="s">
        <v>752</v>
      </c>
      <c r="Y137">
        <f>N137</f>
        <v>5.0400000000000002E-3</v>
      </c>
    </row>
    <row r="138" spans="1:25" ht="30" customHeight="1">
      <c r="A138" s="30" t="s">
        <v>705</v>
      </c>
      <c r="B138" s="30" t="s">
        <v>704</v>
      </c>
      <c r="C138" s="30" t="s">
        <v>389</v>
      </c>
      <c r="D138" s="30" t="s">
        <v>390</v>
      </c>
      <c r="E138" s="30" t="s">
        <v>52</v>
      </c>
      <c r="F138" s="29">
        <f>SUM(Y137:Y137)</f>
        <v>5.0400000000000002E-3</v>
      </c>
      <c r="G138" s="29"/>
      <c r="H138" s="29"/>
      <c r="I138" s="29"/>
      <c r="J138" s="29"/>
      <c r="K138" s="29">
        <f>TRUNC(ROUNDDOWN(F138,공량설정_일위대가!C99+1)*공량설정_일위대가!B98/100, 공량설정_일위대가!C99)</f>
        <v>5.0000000000000001E-3</v>
      </c>
      <c r="L138" s="30" t="s">
        <v>52</v>
      </c>
      <c r="M138" s="29"/>
      <c r="N138" s="29"/>
      <c r="O138" s="29" t="s">
        <v>854</v>
      </c>
      <c r="P138" s="30" t="s">
        <v>52</v>
      </c>
      <c r="Q138" s="1" t="s">
        <v>344</v>
      </c>
      <c r="R138" s="1" t="s">
        <v>52</v>
      </c>
      <c r="T138" s="1" t="s">
        <v>753</v>
      </c>
    </row>
  </sheetData>
  <mergeCells count="46">
    <mergeCell ref="B34:P34"/>
    <mergeCell ref="A1:P1"/>
    <mergeCell ref="A2:P2"/>
    <mergeCell ref="B4:P4"/>
    <mergeCell ref="B7:P7"/>
    <mergeCell ref="B10:P10"/>
    <mergeCell ref="B13:P13"/>
    <mergeCell ref="B16:P16"/>
    <mergeCell ref="B19:P19"/>
    <mergeCell ref="B25:P25"/>
    <mergeCell ref="B28:P28"/>
    <mergeCell ref="B31:P31"/>
    <mergeCell ref="B70:P70"/>
    <mergeCell ref="B37:P37"/>
    <mergeCell ref="B40:P40"/>
    <mergeCell ref="B43:P43"/>
    <mergeCell ref="B46:P46"/>
    <mergeCell ref="B49:P49"/>
    <mergeCell ref="B52:P52"/>
    <mergeCell ref="B55:P55"/>
    <mergeCell ref="B58:P58"/>
    <mergeCell ref="B61:P61"/>
    <mergeCell ref="B64:P64"/>
    <mergeCell ref="B67:P67"/>
    <mergeCell ref="B106:P106"/>
    <mergeCell ref="B73:P73"/>
    <mergeCell ref="B76:P76"/>
    <mergeCell ref="B79:P79"/>
    <mergeCell ref="B82:P82"/>
    <mergeCell ref="B85:P85"/>
    <mergeCell ref="B88:P88"/>
    <mergeCell ref="B91:P91"/>
    <mergeCell ref="B94:P94"/>
    <mergeCell ref="B97:P97"/>
    <mergeCell ref="B100:P100"/>
    <mergeCell ref="B103:P103"/>
    <mergeCell ref="B127:P127"/>
    <mergeCell ref="B130:P130"/>
    <mergeCell ref="B133:P133"/>
    <mergeCell ref="B136:P136"/>
    <mergeCell ref="B109:P109"/>
    <mergeCell ref="B112:P112"/>
    <mergeCell ref="B115:P115"/>
    <mergeCell ref="B118:P118"/>
    <mergeCell ref="B121:P121"/>
    <mergeCell ref="B124:P124"/>
  </mergeCells>
  <phoneticPr fontId="1" type="noConversion"/>
  <pageMargins left="0.78740157480314954" right="0" top="0.39370078740157477" bottom="0.39370078740157477" header="0" footer="0"/>
  <pageSetup paperSize="9" scale="5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AA99-E261-4B9A-BBE0-13C84E67F484}">
  <dimension ref="A1:D101"/>
  <sheetViews>
    <sheetView workbookViewId="0"/>
  </sheetViews>
  <sheetFormatPr defaultRowHeight="16.5"/>
  <cols>
    <col min="1" max="1" width="60.625" customWidth="1"/>
    <col min="3" max="3" width="15.625" customWidth="1"/>
    <col min="4" max="4" width="24.625" hidden="1" customWidth="1"/>
  </cols>
  <sheetData>
    <row r="1" spans="1:4">
      <c r="A1" t="s">
        <v>367</v>
      </c>
      <c r="B1" t="s">
        <v>865</v>
      </c>
      <c r="C1" t="s">
        <v>866</v>
      </c>
      <c r="D1" t="s">
        <v>867</v>
      </c>
    </row>
    <row r="2" spans="1:4">
      <c r="A2" s="1" t="s">
        <v>868</v>
      </c>
      <c r="B2">
        <v>100</v>
      </c>
      <c r="D2" s="1" t="s">
        <v>62</v>
      </c>
    </row>
    <row r="3" spans="1:4">
      <c r="A3" t="s">
        <v>869</v>
      </c>
      <c r="C3">
        <v>3</v>
      </c>
      <c r="D3" s="1" t="s">
        <v>392</v>
      </c>
    </row>
    <row r="4" spans="1:4">
      <c r="A4" s="1" t="s">
        <v>870</v>
      </c>
      <c r="B4">
        <v>100</v>
      </c>
      <c r="D4" s="1" t="s">
        <v>69</v>
      </c>
    </row>
    <row r="5" spans="1:4">
      <c r="A5" t="s">
        <v>871</v>
      </c>
      <c r="C5">
        <v>3</v>
      </c>
      <c r="D5" s="1" t="s">
        <v>406</v>
      </c>
    </row>
    <row r="6" spans="1:4">
      <c r="A6" s="1" t="s">
        <v>872</v>
      </c>
      <c r="B6">
        <v>100</v>
      </c>
      <c r="D6" s="1" t="s">
        <v>74</v>
      </c>
    </row>
    <row r="7" spans="1:4">
      <c r="A7" t="s">
        <v>869</v>
      </c>
      <c r="C7">
        <v>3</v>
      </c>
      <c r="D7" s="1" t="s">
        <v>414</v>
      </c>
    </row>
    <row r="8" spans="1:4">
      <c r="A8" s="1" t="s">
        <v>873</v>
      </c>
      <c r="B8">
        <v>100</v>
      </c>
      <c r="D8" s="1" t="s">
        <v>84</v>
      </c>
    </row>
    <row r="9" spans="1:4">
      <c r="A9" t="s">
        <v>869</v>
      </c>
      <c r="C9">
        <v>3</v>
      </c>
      <c r="D9" s="1" t="s">
        <v>420</v>
      </c>
    </row>
    <row r="10" spans="1:4">
      <c r="A10" s="1" t="s">
        <v>874</v>
      </c>
      <c r="B10">
        <v>100</v>
      </c>
      <c r="D10" s="1" t="s">
        <v>90</v>
      </c>
    </row>
    <row r="11" spans="1:4">
      <c r="A11" t="s">
        <v>869</v>
      </c>
      <c r="C11">
        <v>3</v>
      </c>
      <c r="D11" s="1" t="s">
        <v>428</v>
      </c>
    </row>
    <row r="12" spans="1:4">
      <c r="A12" s="1" t="s">
        <v>875</v>
      </c>
      <c r="B12">
        <v>100</v>
      </c>
      <c r="D12" s="1" t="s">
        <v>96</v>
      </c>
    </row>
    <row r="13" spans="1:4">
      <c r="A13" t="s">
        <v>869</v>
      </c>
      <c r="C13">
        <v>3</v>
      </c>
      <c r="D13" s="1" t="s">
        <v>468</v>
      </c>
    </row>
    <row r="14" spans="1:4">
      <c r="A14" s="1" t="s">
        <v>876</v>
      </c>
      <c r="B14">
        <v>100</v>
      </c>
      <c r="D14" s="1" t="s">
        <v>102</v>
      </c>
    </row>
    <row r="15" spans="1:4">
      <c r="A15" t="s">
        <v>877</v>
      </c>
      <c r="C15">
        <v>2</v>
      </c>
      <c r="D15" s="1" t="s">
        <v>473</v>
      </c>
    </row>
    <row r="16" spans="1:4">
      <c r="A16" s="1" t="s">
        <v>878</v>
      </c>
      <c r="B16">
        <v>100</v>
      </c>
      <c r="D16" s="1" t="s">
        <v>107</v>
      </c>
    </row>
    <row r="17" spans="1:4">
      <c r="A17" t="s">
        <v>879</v>
      </c>
      <c r="C17">
        <v>2</v>
      </c>
      <c r="D17" s="1" t="s">
        <v>478</v>
      </c>
    </row>
    <row r="18" spans="1:4">
      <c r="A18" t="s">
        <v>869</v>
      </c>
      <c r="C18">
        <v>4</v>
      </c>
      <c r="D18" s="1" t="s">
        <v>479</v>
      </c>
    </row>
    <row r="19" spans="1:4">
      <c r="A19" s="1" t="s">
        <v>880</v>
      </c>
      <c r="B19">
        <v>100</v>
      </c>
      <c r="D19" s="1" t="s">
        <v>115</v>
      </c>
    </row>
    <row r="20" spans="1:4">
      <c r="A20" t="s">
        <v>869</v>
      </c>
      <c r="C20">
        <v>3</v>
      </c>
      <c r="D20" s="1" t="s">
        <v>487</v>
      </c>
    </row>
    <row r="21" spans="1:4">
      <c r="A21" s="1" t="s">
        <v>881</v>
      </c>
      <c r="B21">
        <v>100</v>
      </c>
      <c r="D21" s="1" t="s">
        <v>120</v>
      </c>
    </row>
    <row r="22" spans="1:4">
      <c r="A22" t="s">
        <v>871</v>
      </c>
      <c r="C22">
        <v>3</v>
      </c>
      <c r="D22" s="1" t="s">
        <v>497</v>
      </c>
    </row>
    <row r="23" spans="1:4">
      <c r="A23" s="1" t="s">
        <v>882</v>
      </c>
      <c r="B23">
        <v>100</v>
      </c>
      <c r="D23" s="1" t="s">
        <v>124</v>
      </c>
    </row>
    <row r="24" spans="1:4">
      <c r="A24" t="s">
        <v>871</v>
      </c>
      <c r="C24">
        <v>3</v>
      </c>
      <c r="D24" s="1" t="s">
        <v>504</v>
      </c>
    </row>
    <row r="25" spans="1:4">
      <c r="A25" s="1" t="s">
        <v>883</v>
      </c>
      <c r="B25">
        <v>100</v>
      </c>
      <c r="D25" s="1" t="s">
        <v>128</v>
      </c>
    </row>
    <row r="26" spans="1:4">
      <c r="A26" t="s">
        <v>869</v>
      </c>
      <c r="C26">
        <v>3</v>
      </c>
      <c r="D26" s="1" t="s">
        <v>511</v>
      </c>
    </row>
    <row r="27" spans="1:4">
      <c r="A27" s="1" t="s">
        <v>884</v>
      </c>
      <c r="B27">
        <v>100</v>
      </c>
      <c r="D27" s="1" t="s">
        <v>136</v>
      </c>
    </row>
    <row r="28" spans="1:4">
      <c r="A28" t="s">
        <v>869</v>
      </c>
      <c r="C28">
        <v>2</v>
      </c>
      <c r="D28" s="1" t="s">
        <v>521</v>
      </c>
    </row>
    <row r="29" spans="1:4">
      <c r="A29" s="1" t="s">
        <v>885</v>
      </c>
      <c r="B29">
        <v>100</v>
      </c>
      <c r="D29" s="1" t="s">
        <v>141</v>
      </c>
    </row>
    <row r="30" spans="1:4">
      <c r="A30" t="s">
        <v>869</v>
      </c>
      <c r="C30">
        <v>3</v>
      </c>
      <c r="D30" s="1" t="s">
        <v>527</v>
      </c>
    </row>
    <row r="31" spans="1:4">
      <c r="A31" s="1" t="s">
        <v>886</v>
      </c>
      <c r="B31">
        <v>100</v>
      </c>
      <c r="D31" s="1" t="s">
        <v>145</v>
      </c>
    </row>
    <row r="32" spans="1:4">
      <c r="A32" t="s">
        <v>869</v>
      </c>
      <c r="C32">
        <v>3</v>
      </c>
      <c r="D32" s="1" t="s">
        <v>533</v>
      </c>
    </row>
    <row r="33" spans="1:4">
      <c r="A33" s="1" t="s">
        <v>887</v>
      </c>
      <c r="B33">
        <v>100</v>
      </c>
      <c r="D33" s="1" t="s">
        <v>150</v>
      </c>
    </row>
    <row r="34" spans="1:4">
      <c r="A34" t="s">
        <v>869</v>
      </c>
      <c r="C34">
        <v>2</v>
      </c>
      <c r="D34" s="1" t="s">
        <v>540</v>
      </c>
    </row>
    <row r="35" spans="1:4">
      <c r="A35" s="1" t="s">
        <v>888</v>
      </c>
      <c r="B35">
        <v>100</v>
      </c>
      <c r="D35" s="1" t="s">
        <v>157</v>
      </c>
    </row>
    <row r="36" spans="1:4">
      <c r="A36" t="s">
        <v>871</v>
      </c>
      <c r="C36">
        <v>3</v>
      </c>
      <c r="D36" s="1" t="s">
        <v>548</v>
      </c>
    </row>
    <row r="37" spans="1:4">
      <c r="A37" s="1" t="s">
        <v>889</v>
      </c>
      <c r="B37">
        <v>100</v>
      </c>
      <c r="D37" s="1" t="s">
        <v>161</v>
      </c>
    </row>
    <row r="38" spans="1:4">
      <c r="A38" t="s">
        <v>871</v>
      </c>
      <c r="C38">
        <v>3</v>
      </c>
      <c r="D38" s="1" t="s">
        <v>556</v>
      </c>
    </row>
    <row r="39" spans="1:4">
      <c r="A39" s="1" t="s">
        <v>890</v>
      </c>
      <c r="B39">
        <v>100</v>
      </c>
      <c r="D39" s="1" t="s">
        <v>165</v>
      </c>
    </row>
    <row r="40" spans="1:4">
      <c r="A40" t="s">
        <v>871</v>
      </c>
      <c r="C40">
        <v>3</v>
      </c>
      <c r="D40" s="1" t="s">
        <v>564</v>
      </c>
    </row>
    <row r="41" spans="1:4">
      <c r="A41" s="1" t="s">
        <v>891</v>
      </c>
      <c r="B41">
        <v>100</v>
      </c>
      <c r="D41" s="1" t="s">
        <v>170</v>
      </c>
    </row>
    <row r="42" spans="1:4">
      <c r="A42" t="s">
        <v>869</v>
      </c>
      <c r="C42">
        <v>2</v>
      </c>
      <c r="D42" s="1" t="s">
        <v>571</v>
      </c>
    </row>
    <row r="43" spans="1:4">
      <c r="A43" s="1" t="s">
        <v>892</v>
      </c>
      <c r="B43">
        <v>100</v>
      </c>
      <c r="D43" s="1" t="s">
        <v>176</v>
      </c>
    </row>
    <row r="44" spans="1:4">
      <c r="A44" t="s">
        <v>869</v>
      </c>
      <c r="C44">
        <v>3</v>
      </c>
      <c r="D44" s="1" t="s">
        <v>578</v>
      </c>
    </row>
    <row r="45" spans="1:4">
      <c r="A45" s="1" t="s">
        <v>893</v>
      </c>
      <c r="B45">
        <v>100</v>
      </c>
      <c r="D45" s="1" t="s">
        <v>180</v>
      </c>
    </row>
    <row r="46" spans="1:4">
      <c r="A46" s="1" t="s">
        <v>894</v>
      </c>
      <c r="B46">
        <v>100</v>
      </c>
      <c r="D46" s="1" t="s">
        <v>185</v>
      </c>
    </row>
    <row r="47" spans="1:4">
      <c r="A47" t="s">
        <v>869</v>
      </c>
      <c r="C47">
        <v>3</v>
      </c>
      <c r="D47" s="1" t="s">
        <v>586</v>
      </c>
    </row>
    <row r="48" spans="1:4">
      <c r="A48" s="1" t="s">
        <v>895</v>
      </c>
      <c r="B48">
        <v>100</v>
      </c>
      <c r="D48" s="1" t="s">
        <v>190</v>
      </c>
    </row>
    <row r="49" spans="1:4">
      <c r="A49" t="s">
        <v>869</v>
      </c>
      <c r="C49">
        <v>3</v>
      </c>
      <c r="D49" s="1" t="s">
        <v>592</v>
      </c>
    </row>
    <row r="50" spans="1:4">
      <c r="A50" s="1" t="s">
        <v>896</v>
      </c>
      <c r="B50">
        <v>100</v>
      </c>
      <c r="D50" s="1" t="s">
        <v>195</v>
      </c>
    </row>
    <row r="51" spans="1:4">
      <c r="A51" t="s">
        <v>869</v>
      </c>
      <c r="C51">
        <v>3</v>
      </c>
      <c r="D51" s="1" t="s">
        <v>598</v>
      </c>
    </row>
    <row r="52" spans="1:4">
      <c r="A52" s="1" t="s">
        <v>897</v>
      </c>
      <c r="B52">
        <v>100</v>
      </c>
      <c r="D52" s="1" t="s">
        <v>201</v>
      </c>
    </row>
    <row r="53" spans="1:4">
      <c r="A53" t="s">
        <v>869</v>
      </c>
      <c r="C53">
        <v>3</v>
      </c>
      <c r="D53" s="1" t="s">
        <v>606</v>
      </c>
    </row>
    <row r="54" spans="1:4">
      <c r="A54" s="1" t="s">
        <v>898</v>
      </c>
      <c r="B54">
        <v>100</v>
      </c>
      <c r="D54" s="1" t="s">
        <v>206</v>
      </c>
    </row>
    <row r="55" spans="1:4">
      <c r="A55" t="s">
        <v>869</v>
      </c>
      <c r="C55">
        <v>2</v>
      </c>
      <c r="D55" s="1" t="s">
        <v>614</v>
      </c>
    </row>
    <row r="56" spans="1:4">
      <c r="A56" s="1" t="s">
        <v>899</v>
      </c>
      <c r="B56">
        <v>100</v>
      </c>
      <c r="D56" s="1" t="s">
        <v>214</v>
      </c>
    </row>
    <row r="57" spans="1:4">
      <c r="A57" t="s">
        <v>869</v>
      </c>
      <c r="C57">
        <v>3</v>
      </c>
      <c r="D57" s="1" t="s">
        <v>620</v>
      </c>
    </row>
    <row r="58" spans="1:4">
      <c r="A58" s="1" t="s">
        <v>900</v>
      </c>
      <c r="B58">
        <v>100</v>
      </c>
      <c r="D58" s="1" t="s">
        <v>219</v>
      </c>
    </row>
    <row r="59" spans="1:4">
      <c r="A59" t="s">
        <v>869</v>
      </c>
      <c r="C59">
        <v>2</v>
      </c>
      <c r="D59" s="1" t="s">
        <v>627</v>
      </c>
    </row>
    <row r="60" spans="1:4">
      <c r="A60" s="1" t="s">
        <v>901</v>
      </c>
      <c r="B60">
        <v>100</v>
      </c>
      <c r="D60" s="1" t="s">
        <v>224</v>
      </c>
    </row>
    <row r="61" spans="1:4">
      <c r="A61" t="s">
        <v>869</v>
      </c>
      <c r="C61">
        <v>2</v>
      </c>
      <c r="D61" s="1" t="s">
        <v>634</v>
      </c>
    </row>
    <row r="62" spans="1:4">
      <c r="A62" s="1" t="s">
        <v>902</v>
      </c>
      <c r="B62">
        <v>100</v>
      </c>
      <c r="D62" s="1" t="s">
        <v>232</v>
      </c>
    </row>
    <row r="63" spans="1:4">
      <c r="A63" t="s">
        <v>869</v>
      </c>
      <c r="C63">
        <v>3</v>
      </c>
      <c r="D63" s="1" t="s">
        <v>642</v>
      </c>
    </row>
    <row r="64" spans="1:4">
      <c r="A64" s="1" t="s">
        <v>903</v>
      </c>
      <c r="B64">
        <v>100</v>
      </c>
      <c r="D64" s="1" t="s">
        <v>236</v>
      </c>
    </row>
    <row r="65" spans="1:4">
      <c r="A65" t="s">
        <v>871</v>
      </c>
      <c r="C65">
        <v>3</v>
      </c>
      <c r="D65" s="1" t="s">
        <v>649</v>
      </c>
    </row>
    <row r="66" spans="1:4">
      <c r="A66" s="1" t="s">
        <v>904</v>
      </c>
      <c r="B66">
        <v>100</v>
      </c>
      <c r="D66" s="1" t="s">
        <v>245</v>
      </c>
    </row>
    <row r="67" spans="1:4">
      <c r="A67" t="s">
        <v>869</v>
      </c>
      <c r="C67">
        <v>3</v>
      </c>
      <c r="D67" s="1" t="s">
        <v>655</v>
      </c>
    </row>
    <row r="68" spans="1:4">
      <c r="A68" s="1" t="s">
        <v>905</v>
      </c>
      <c r="B68">
        <v>100</v>
      </c>
      <c r="D68" s="1" t="s">
        <v>250</v>
      </c>
    </row>
    <row r="69" spans="1:4">
      <c r="A69" t="s">
        <v>869</v>
      </c>
      <c r="C69">
        <v>2</v>
      </c>
      <c r="D69" s="1" t="s">
        <v>662</v>
      </c>
    </row>
    <row r="70" spans="1:4">
      <c r="A70" s="1" t="s">
        <v>906</v>
      </c>
      <c r="B70">
        <v>100</v>
      </c>
      <c r="D70" s="1" t="s">
        <v>261</v>
      </c>
    </row>
    <row r="71" spans="1:4">
      <c r="A71" t="s">
        <v>879</v>
      </c>
      <c r="C71">
        <v>2</v>
      </c>
      <c r="D71" s="1" t="s">
        <v>665</v>
      </c>
    </row>
    <row r="72" spans="1:4">
      <c r="A72" s="1" t="s">
        <v>907</v>
      </c>
      <c r="B72">
        <v>100</v>
      </c>
      <c r="D72" s="1" t="s">
        <v>269</v>
      </c>
    </row>
    <row r="73" spans="1:4">
      <c r="A73" t="s">
        <v>879</v>
      </c>
      <c r="C73">
        <v>2</v>
      </c>
      <c r="D73" s="1" t="s">
        <v>676</v>
      </c>
    </row>
    <row r="74" spans="1:4">
      <c r="A74" s="1" t="s">
        <v>908</v>
      </c>
      <c r="B74">
        <v>100</v>
      </c>
      <c r="D74" s="1" t="s">
        <v>277</v>
      </c>
    </row>
    <row r="75" spans="1:4">
      <c r="A75" t="s">
        <v>869</v>
      </c>
      <c r="C75">
        <v>2</v>
      </c>
      <c r="D75" s="1" t="s">
        <v>682</v>
      </c>
    </row>
    <row r="76" spans="1:4">
      <c r="A76" s="1" t="s">
        <v>909</v>
      </c>
      <c r="B76">
        <v>100</v>
      </c>
      <c r="D76" s="1" t="s">
        <v>282</v>
      </c>
    </row>
    <row r="77" spans="1:4">
      <c r="A77" t="s">
        <v>869</v>
      </c>
      <c r="C77">
        <v>3</v>
      </c>
      <c r="D77" s="1" t="s">
        <v>691</v>
      </c>
    </row>
    <row r="78" spans="1:4">
      <c r="A78" s="1" t="s">
        <v>910</v>
      </c>
      <c r="B78">
        <v>100</v>
      </c>
      <c r="D78" s="1" t="s">
        <v>287</v>
      </c>
    </row>
    <row r="79" spans="1:4">
      <c r="A79" t="s">
        <v>869</v>
      </c>
      <c r="C79">
        <v>3</v>
      </c>
      <c r="D79" s="1" t="s">
        <v>697</v>
      </c>
    </row>
    <row r="80" spans="1:4">
      <c r="A80" s="1" t="s">
        <v>911</v>
      </c>
      <c r="B80">
        <v>100</v>
      </c>
      <c r="D80" s="1" t="s">
        <v>300</v>
      </c>
    </row>
    <row r="81" spans="1:4">
      <c r="A81" t="s">
        <v>912</v>
      </c>
      <c r="C81">
        <v>3</v>
      </c>
      <c r="D81" s="1" t="s">
        <v>706</v>
      </c>
    </row>
    <row r="82" spans="1:4">
      <c r="A82" s="1" t="s">
        <v>913</v>
      </c>
      <c r="B82">
        <v>100</v>
      </c>
      <c r="D82" s="1" t="s">
        <v>312</v>
      </c>
    </row>
    <row r="83" spans="1:4">
      <c r="A83" t="s">
        <v>869</v>
      </c>
      <c r="C83">
        <v>3</v>
      </c>
      <c r="D83" s="1" t="s">
        <v>711</v>
      </c>
    </row>
    <row r="84" spans="1:4">
      <c r="A84" s="1" t="s">
        <v>914</v>
      </c>
      <c r="B84">
        <v>100</v>
      </c>
      <c r="D84" s="1" t="s">
        <v>316</v>
      </c>
    </row>
    <row r="85" spans="1:4">
      <c r="A85" t="s">
        <v>869</v>
      </c>
      <c r="C85">
        <v>3</v>
      </c>
      <c r="D85" s="1" t="s">
        <v>717</v>
      </c>
    </row>
    <row r="86" spans="1:4">
      <c r="A86" s="1" t="s">
        <v>915</v>
      </c>
      <c r="B86">
        <v>100</v>
      </c>
      <c r="D86" s="1" t="s">
        <v>320</v>
      </c>
    </row>
    <row r="87" spans="1:4">
      <c r="A87" t="s">
        <v>869</v>
      </c>
      <c r="C87">
        <v>3</v>
      </c>
      <c r="D87" s="1" t="s">
        <v>722</v>
      </c>
    </row>
    <row r="88" spans="1:4">
      <c r="A88" s="1" t="s">
        <v>916</v>
      </c>
      <c r="B88">
        <v>100</v>
      </c>
      <c r="D88" s="1" t="s">
        <v>324</v>
      </c>
    </row>
    <row r="89" spans="1:4">
      <c r="A89" t="s">
        <v>869</v>
      </c>
      <c r="C89">
        <v>3</v>
      </c>
      <c r="D89" s="1" t="s">
        <v>728</v>
      </c>
    </row>
    <row r="90" spans="1:4">
      <c r="A90" s="1" t="s">
        <v>917</v>
      </c>
      <c r="B90">
        <v>100</v>
      </c>
      <c r="D90" s="1" t="s">
        <v>328</v>
      </c>
    </row>
    <row r="91" spans="1:4">
      <c r="A91" t="s">
        <v>869</v>
      </c>
      <c r="C91">
        <v>3</v>
      </c>
      <c r="D91" s="1" t="s">
        <v>733</v>
      </c>
    </row>
    <row r="92" spans="1:4">
      <c r="A92" s="1" t="s">
        <v>918</v>
      </c>
      <c r="B92">
        <v>100</v>
      </c>
      <c r="D92" s="1" t="s">
        <v>332</v>
      </c>
    </row>
    <row r="93" spans="1:4">
      <c r="A93" t="s">
        <v>869</v>
      </c>
      <c r="C93">
        <v>3</v>
      </c>
      <c r="D93" s="1" t="s">
        <v>738</v>
      </c>
    </row>
    <row r="94" spans="1:4">
      <c r="A94" s="1" t="s">
        <v>919</v>
      </c>
      <c r="B94">
        <v>100</v>
      </c>
      <c r="D94" s="1" t="s">
        <v>336</v>
      </c>
    </row>
    <row r="95" spans="1:4">
      <c r="A95" t="s">
        <v>869</v>
      </c>
      <c r="C95">
        <v>3</v>
      </c>
      <c r="D95" s="1" t="s">
        <v>743</v>
      </c>
    </row>
    <row r="96" spans="1:4">
      <c r="A96" s="1" t="s">
        <v>920</v>
      </c>
      <c r="B96">
        <v>100</v>
      </c>
      <c r="D96" s="1" t="s">
        <v>340</v>
      </c>
    </row>
    <row r="97" spans="1:4">
      <c r="A97" t="s">
        <v>869</v>
      </c>
      <c r="C97">
        <v>3</v>
      </c>
      <c r="D97" s="1" t="s">
        <v>748</v>
      </c>
    </row>
    <row r="98" spans="1:4">
      <c r="A98" s="1" t="s">
        <v>921</v>
      </c>
      <c r="B98">
        <v>100</v>
      </c>
      <c r="D98" s="1" t="s">
        <v>344</v>
      </c>
    </row>
    <row r="99" spans="1:4">
      <c r="A99" t="s">
        <v>912</v>
      </c>
      <c r="C99">
        <v>3</v>
      </c>
      <c r="D99" s="1" t="s">
        <v>753</v>
      </c>
    </row>
    <row r="100" spans="1:4">
      <c r="A100" s="1" t="s">
        <v>922</v>
      </c>
      <c r="B100">
        <v>100</v>
      </c>
      <c r="D100" s="1" t="s">
        <v>353</v>
      </c>
    </row>
    <row r="101" spans="1:4">
      <c r="A101" t="s">
        <v>869</v>
      </c>
      <c r="C101">
        <v>0</v>
      </c>
      <c r="D101" s="1" t="s">
        <v>756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B52DF-0F96-467A-9DE0-695CCC9EAC3B}">
  <dimension ref="A1:M43"/>
  <sheetViews>
    <sheetView workbookViewId="0"/>
  </sheetViews>
  <sheetFormatPr defaultRowHeight="16.5"/>
  <sheetData>
    <row r="1" spans="1:7">
      <c r="A1" t="s">
        <v>1033</v>
      </c>
    </row>
    <row r="2" spans="1:7">
      <c r="A2" s="1" t="s">
        <v>1034</v>
      </c>
      <c r="B2" t="s">
        <v>1035</v>
      </c>
      <c r="C2" s="1" t="s">
        <v>1036</v>
      </c>
    </row>
    <row r="3" spans="1:7">
      <c r="A3" s="1" t="s">
        <v>1037</v>
      </c>
      <c r="B3" t="s">
        <v>1038</v>
      </c>
    </row>
    <row r="4" spans="1:7">
      <c r="A4" s="1" t="s">
        <v>1039</v>
      </c>
      <c r="B4">
        <v>5</v>
      </c>
    </row>
    <row r="5" spans="1:7">
      <c r="A5" s="1" t="s">
        <v>1040</v>
      </c>
      <c r="B5">
        <v>5</v>
      </c>
    </row>
    <row r="6" spans="1:7">
      <c r="A6" s="1" t="s">
        <v>1041</v>
      </c>
      <c r="B6" t="s">
        <v>1042</v>
      </c>
    </row>
    <row r="7" spans="1:7">
      <c r="A7" s="1" t="s">
        <v>1043</v>
      </c>
      <c r="B7" t="s">
        <v>1044</v>
      </c>
      <c r="C7">
        <v>1</v>
      </c>
    </row>
    <row r="8" spans="1:7">
      <c r="A8" s="1" t="s">
        <v>1045</v>
      </c>
      <c r="B8" t="s">
        <v>1044</v>
      </c>
      <c r="C8">
        <v>2</v>
      </c>
    </row>
    <row r="9" spans="1:7">
      <c r="A9" s="1" t="s">
        <v>1046</v>
      </c>
      <c r="B9" t="s">
        <v>760</v>
      </c>
      <c r="C9" t="s">
        <v>762</v>
      </c>
      <c r="D9" t="s">
        <v>763</v>
      </c>
      <c r="E9" t="s">
        <v>764</v>
      </c>
      <c r="F9" t="s">
        <v>765</v>
      </c>
      <c r="G9" t="s">
        <v>1047</v>
      </c>
    </row>
    <row r="10" spans="1:7">
      <c r="A10" s="1" t="s">
        <v>1048</v>
      </c>
      <c r="B10">
        <v>1289</v>
      </c>
      <c r="C10">
        <v>0</v>
      </c>
      <c r="D10">
        <v>0</v>
      </c>
    </row>
    <row r="11" spans="1:7">
      <c r="A11" s="1" t="s">
        <v>1049</v>
      </c>
      <c r="B11" t="s">
        <v>1050</v>
      </c>
      <c r="C11">
        <v>4</v>
      </c>
    </row>
    <row r="12" spans="1:7">
      <c r="A12" s="1" t="s">
        <v>1051</v>
      </c>
      <c r="B12" t="s">
        <v>1050</v>
      </c>
      <c r="C12">
        <v>4</v>
      </c>
    </row>
    <row r="13" spans="1:7">
      <c r="A13" s="1" t="s">
        <v>1052</v>
      </c>
      <c r="B13" t="s">
        <v>1050</v>
      </c>
      <c r="C13">
        <v>3</v>
      </c>
    </row>
    <row r="14" spans="1:7">
      <c r="A14" s="1" t="s">
        <v>1053</v>
      </c>
      <c r="B14" t="s">
        <v>1050</v>
      </c>
      <c r="C14">
        <v>5</v>
      </c>
    </row>
    <row r="15" spans="1:7">
      <c r="A15" s="1" t="s">
        <v>1054</v>
      </c>
      <c r="B15" t="s">
        <v>1055</v>
      </c>
      <c r="C15" t="s">
        <v>1056</v>
      </c>
      <c r="D15" t="s">
        <v>1056</v>
      </c>
      <c r="E15" t="s">
        <v>1056</v>
      </c>
      <c r="F15">
        <v>1</v>
      </c>
    </row>
    <row r="16" spans="1:7">
      <c r="A16" s="1" t="s">
        <v>1057</v>
      </c>
      <c r="B16">
        <v>1.1100000000000001</v>
      </c>
      <c r="C16">
        <v>1.1200000000000001</v>
      </c>
    </row>
    <row r="17" spans="1:13">
      <c r="A17" s="1" t="s">
        <v>1058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1059</v>
      </c>
      <c r="B18">
        <v>1.25</v>
      </c>
      <c r="C18">
        <v>1.071</v>
      </c>
    </row>
    <row r="19" spans="1:13">
      <c r="A19" s="1" t="s">
        <v>1060</v>
      </c>
    </row>
    <row r="20" spans="1:13">
      <c r="A20" s="1" t="s">
        <v>1061</v>
      </c>
      <c r="B20" s="1" t="s">
        <v>1044</v>
      </c>
      <c r="C20">
        <v>1</v>
      </c>
    </row>
    <row r="21" spans="1:13">
      <c r="A21" t="s">
        <v>1063</v>
      </c>
      <c r="B21" t="s">
        <v>1064</v>
      </c>
      <c r="C21" t="s">
        <v>1065</v>
      </c>
    </row>
    <row r="22" spans="1:13">
      <c r="A22">
        <v>1</v>
      </c>
      <c r="B22" s="1" t="s">
        <v>1066</v>
      </c>
      <c r="C22" s="1" t="s">
        <v>1067</v>
      </c>
    </row>
    <row r="23" spans="1:13">
      <c r="A23">
        <v>2</v>
      </c>
      <c r="B23" s="1" t="s">
        <v>1068</v>
      </c>
      <c r="C23" s="1" t="s">
        <v>1069</v>
      </c>
    </row>
    <row r="24" spans="1:13">
      <c r="A24">
        <v>3</v>
      </c>
      <c r="B24" s="1" t="s">
        <v>1070</v>
      </c>
      <c r="C24" s="1" t="s">
        <v>1071</v>
      </c>
    </row>
    <row r="25" spans="1:13">
      <c r="A25">
        <v>4</v>
      </c>
      <c r="B25" s="1" t="s">
        <v>1072</v>
      </c>
      <c r="C25" s="1" t="s">
        <v>1073</v>
      </c>
    </row>
    <row r="26" spans="1:13">
      <c r="A26">
        <v>5</v>
      </c>
      <c r="B26" s="1" t="s">
        <v>1074</v>
      </c>
      <c r="C26" s="1" t="s">
        <v>52</v>
      </c>
    </row>
    <row r="27" spans="1:13">
      <c r="A27">
        <v>6</v>
      </c>
      <c r="B27" s="1" t="s">
        <v>1075</v>
      </c>
      <c r="C27" s="1" t="s">
        <v>52</v>
      </c>
    </row>
    <row r="28" spans="1:13">
      <c r="A28">
        <v>7</v>
      </c>
      <c r="B28" s="1" t="s">
        <v>1076</v>
      </c>
      <c r="C28" s="1" t="s">
        <v>52</v>
      </c>
    </row>
    <row r="29" spans="1:13">
      <c r="A29">
        <v>8</v>
      </c>
      <c r="B29" s="1" t="s">
        <v>1076</v>
      </c>
      <c r="C29" s="1" t="s">
        <v>52</v>
      </c>
    </row>
    <row r="30" spans="1:13">
      <c r="A30">
        <v>9</v>
      </c>
      <c r="B30" s="1" t="s">
        <v>1076</v>
      </c>
      <c r="C30" s="1" t="s">
        <v>52</v>
      </c>
    </row>
    <row r="31" spans="1:13">
      <c r="A31" t="s">
        <v>1055</v>
      </c>
      <c r="B31" s="1" t="s">
        <v>1077</v>
      </c>
      <c r="C31" s="1" t="s">
        <v>52</v>
      </c>
    </row>
    <row r="32" spans="1:13">
      <c r="A32" t="s">
        <v>850</v>
      </c>
      <c r="B32" s="1" t="s">
        <v>1078</v>
      </c>
      <c r="C32" s="1" t="s">
        <v>52</v>
      </c>
    </row>
    <row r="33" spans="1:3">
      <c r="A33" t="s">
        <v>1044</v>
      </c>
      <c r="B33" s="1" t="s">
        <v>1077</v>
      </c>
      <c r="C33" s="1" t="s">
        <v>52</v>
      </c>
    </row>
    <row r="34" spans="1:3">
      <c r="A34" t="s">
        <v>1035</v>
      </c>
      <c r="B34" s="1" t="s">
        <v>1077</v>
      </c>
      <c r="C34" s="1" t="s">
        <v>52</v>
      </c>
    </row>
    <row r="35" spans="1:3">
      <c r="A35" t="s">
        <v>1079</v>
      </c>
      <c r="B35" s="1" t="s">
        <v>1077</v>
      </c>
      <c r="C35" s="1" t="s">
        <v>52</v>
      </c>
    </row>
    <row r="36" spans="1:3">
      <c r="A36" t="s">
        <v>64</v>
      </c>
      <c r="B36" s="1" t="s">
        <v>1077</v>
      </c>
      <c r="C36" s="1" t="s">
        <v>52</v>
      </c>
    </row>
    <row r="37" spans="1:3">
      <c r="A37" t="s">
        <v>1080</v>
      </c>
      <c r="B37" s="1" t="s">
        <v>1077</v>
      </c>
      <c r="C37" s="1" t="s">
        <v>52</v>
      </c>
    </row>
    <row r="38" spans="1:3">
      <c r="A38" t="s">
        <v>1081</v>
      </c>
      <c r="B38" s="1" t="s">
        <v>1077</v>
      </c>
      <c r="C38" s="1" t="s">
        <v>52</v>
      </c>
    </row>
    <row r="39" spans="1:3">
      <c r="A39" t="s">
        <v>1082</v>
      </c>
      <c r="B39" s="1" t="s">
        <v>1077</v>
      </c>
      <c r="C39" s="1" t="s">
        <v>52</v>
      </c>
    </row>
    <row r="40" spans="1:3">
      <c r="A40" t="s">
        <v>1083</v>
      </c>
      <c r="B40" s="1" t="s">
        <v>1077</v>
      </c>
      <c r="C40" s="1" t="s">
        <v>52</v>
      </c>
    </row>
    <row r="43" spans="1:3">
      <c r="A43" t="s">
        <v>1062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789A-88E1-4A9C-8645-1B78C42AFD07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 지정된 범위</vt:lpstr>
      </vt:variant>
      <vt:variant>
        <vt:i4>19</vt:i4>
      </vt:variant>
    </vt:vector>
  </HeadingPairs>
  <TitlesOfParts>
    <vt:vector size="35" baseType="lpstr">
      <vt:lpstr>표지</vt:lpstr>
      <vt:lpstr>목차</vt:lpstr>
      <vt:lpstr>속지1</vt:lpstr>
      <vt:lpstr>설계예산서</vt:lpstr>
      <vt:lpstr>원가계산서</vt:lpstr>
      <vt:lpstr>공종별집계표</vt:lpstr>
      <vt:lpstr>공종별내역서</vt:lpstr>
      <vt:lpstr>일위대가목록</vt:lpstr>
      <vt:lpstr>일위대가</vt:lpstr>
      <vt:lpstr>단가대비표</vt:lpstr>
      <vt:lpstr>공종별 집계표(수량)</vt:lpstr>
      <vt:lpstr>수량산출서</vt:lpstr>
      <vt:lpstr>공량산출근거서_일위대가</vt:lpstr>
      <vt:lpstr>공량설정_일위대가</vt:lpstr>
      <vt:lpstr> 공사설정 </vt:lpstr>
      <vt:lpstr>Sheet1</vt:lpstr>
      <vt:lpstr>공량산출근거서_일위대가!Print_Area</vt:lpstr>
      <vt:lpstr>공종별내역서!Print_Area</vt:lpstr>
      <vt:lpstr>공종별집계표!Print_Area</vt:lpstr>
      <vt:lpstr>단가대비표!Print_Area</vt:lpstr>
      <vt:lpstr>목차!Print_Area</vt:lpstr>
      <vt:lpstr>설계예산서!Print_Area</vt:lpstr>
      <vt:lpstr>속지1!Print_Area</vt:lpstr>
      <vt:lpstr>원가계산서!Print_Area</vt:lpstr>
      <vt:lpstr>일위대가!Print_Area</vt:lpstr>
      <vt:lpstr>일위대가목록!Print_Area</vt:lpstr>
      <vt:lpstr>표지!Print_Area</vt:lpstr>
      <vt:lpstr>공량산출근거서_일위대가!Print_Titles</vt:lpstr>
      <vt:lpstr>'공종별 집계표(수량)'!Print_Titles</vt:lpstr>
      <vt:lpstr>공종별내역서!Print_Titles</vt:lpstr>
      <vt:lpstr>공종별집계표!Print_Titles</vt:lpstr>
      <vt:lpstr>단가대비표!Print_Titles</vt:lpstr>
      <vt:lpstr>수량산출서!Print_Titles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삼원전기 주식회사</dc:creator>
  <cp:lastModifiedBy>삼원전기 주식회사</cp:lastModifiedBy>
  <cp:lastPrinted>2026-07-13T01:25:11Z</cp:lastPrinted>
  <dcterms:created xsi:type="dcterms:W3CDTF">2026-07-13T01:11:29Z</dcterms:created>
  <dcterms:modified xsi:type="dcterms:W3CDTF">2026-07-13T01:27:00Z</dcterms:modified>
</cp:coreProperties>
</file>